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5 Отчет ИП2026\Отчет по ИП2026 по кварталам\1 квартал\1квартал\"/>
    </mc:Choice>
  </mc:AlternateContent>
  <xr:revisionPtr revIDLastSave="0" documentId="13_ncr:1_{215000BC-F4F4-4DDA-B186-21244FCFB4F9}" xr6:coauthVersionLast="47" xr6:coauthVersionMax="47" xr10:uidLastSave="{00000000-0000-0000-0000-000000000000}"/>
  <bookViews>
    <workbookView xWindow="-120" yWindow="-120" windowWidth="29040" windowHeight="15840" tabRatio="397" xr2:uid="{00000000-000D-0000-FFFF-FFFF00000000}"/>
  </bookViews>
  <sheets>
    <sheet name="Ф18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27" i="1" l="1"/>
  <c r="AH121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D87" i="1"/>
  <c r="E87" i="1"/>
  <c r="D82" i="1"/>
  <c r="E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F82" i="1"/>
  <c r="I76" i="1"/>
  <c r="G76" i="1"/>
  <c r="E76" i="1"/>
  <c r="D132" i="1"/>
  <c r="E132" i="1"/>
  <c r="F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G132" i="1"/>
  <c r="D127" i="1"/>
  <c r="E127" i="1"/>
  <c r="F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I127" i="1"/>
  <c r="G127" i="1"/>
  <c r="D121" i="1"/>
  <c r="E121" i="1"/>
  <c r="F121" i="1"/>
  <c r="G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I121" i="1"/>
  <c r="H121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D110" i="1"/>
  <c r="G98" i="1"/>
  <c r="H76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D72" i="1"/>
  <c r="E72" i="1"/>
  <c r="F72" i="1"/>
  <c r="G72" i="1"/>
  <c r="H72" i="1"/>
  <c r="H71" i="1" s="1"/>
  <c r="D58" i="1"/>
  <c r="E58" i="1"/>
  <c r="F58" i="1"/>
  <c r="G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H58" i="1"/>
  <c r="L98" i="1" l="1"/>
  <c r="P98" i="1"/>
  <c r="T98" i="1"/>
  <c r="X98" i="1"/>
  <c r="AB98" i="1"/>
  <c r="AF98" i="1"/>
  <c r="J98" i="1"/>
  <c r="N98" i="1"/>
  <c r="V98" i="1"/>
  <c r="Z98" i="1"/>
  <c r="AD98" i="1"/>
  <c r="AH98" i="1"/>
  <c r="R98" i="1"/>
  <c r="K98" i="1"/>
  <c r="O98" i="1"/>
  <c r="S98" i="1"/>
  <c r="W98" i="1"/>
  <c r="AA98" i="1"/>
  <c r="AE98" i="1"/>
  <c r="AI98" i="1"/>
  <c r="I98" i="1"/>
  <c r="M98" i="1"/>
  <c r="Q98" i="1"/>
  <c r="U98" i="1"/>
  <c r="Y98" i="1"/>
  <c r="AC98" i="1"/>
  <c r="AG98" i="1"/>
  <c r="F98" i="1"/>
  <c r="E98" i="1"/>
  <c r="H98" i="1"/>
  <c r="D98" i="1"/>
  <c r="F33" i="1" l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D33" i="1"/>
  <c r="O108" i="1" l="1"/>
  <c r="U108" i="1"/>
  <c r="V108" i="1"/>
  <c r="AA108" i="1"/>
  <c r="I108" i="1"/>
  <c r="E102" i="1"/>
  <c r="E97" i="1" s="1"/>
  <c r="F102" i="1"/>
  <c r="F97" i="1" s="1"/>
  <c r="G102" i="1"/>
  <c r="G97" i="1" s="1"/>
  <c r="H102" i="1"/>
  <c r="H97" i="1" s="1"/>
  <c r="I102" i="1"/>
  <c r="I97" i="1" s="1"/>
  <c r="J102" i="1"/>
  <c r="J97" i="1" s="1"/>
  <c r="K102" i="1"/>
  <c r="K97" i="1" s="1"/>
  <c r="L102" i="1"/>
  <c r="L97" i="1" s="1"/>
  <c r="M102" i="1"/>
  <c r="M97" i="1" s="1"/>
  <c r="N102" i="1"/>
  <c r="N97" i="1" s="1"/>
  <c r="O102" i="1"/>
  <c r="O97" i="1" s="1"/>
  <c r="P102" i="1"/>
  <c r="P97" i="1" s="1"/>
  <c r="Q102" i="1"/>
  <c r="Q97" i="1" s="1"/>
  <c r="R102" i="1"/>
  <c r="R97" i="1" s="1"/>
  <c r="S102" i="1"/>
  <c r="S97" i="1" s="1"/>
  <c r="T102" i="1"/>
  <c r="T97" i="1" s="1"/>
  <c r="U102" i="1"/>
  <c r="U97" i="1" s="1"/>
  <c r="V102" i="1"/>
  <c r="V97" i="1" s="1"/>
  <c r="W102" i="1"/>
  <c r="W97" i="1" s="1"/>
  <c r="X102" i="1"/>
  <c r="X97" i="1" s="1"/>
  <c r="Y102" i="1"/>
  <c r="Y97" i="1" s="1"/>
  <c r="Z102" i="1"/>
  <c r="Z97" i="1" s="1"/>
  <c r="AA102" i="1"/>
  <c r="AA97" i="1" s="1"/>
  <c r="AB102" i="1"/>
  <c r="AB97" i="1" s="1"/>
  <c r="AC102" i="1"/>
  <c r="AC97" i="1" s="1"/>
  <c r="AD102" i="1"/>
  <c r="AD97" i="1" s="1"/>
  <c r="AE102" i="1"/>
  <c r="AE97" i="1" s="1"/>
  <c r="AF102" i="1"/>
  <c r="AF97" i="1" s="1"/>
  <c r="AG102" i="1"/>
  <c r="AG97" i="1" s="1"/>
  <c r="AH102" i="1"/>
  <c r="AH97" i="1" s="1"/>
  <c r="AI102" i="1"/>
  <c r="AI97" i="1" s="1"/>
  <c r="D102" i="1"/>
  <c r="D97" i="1" s="1"/>
  <c r="AB108" i="1" l="1"/>
  <c r="AH108" i="1"/>
  <c r="J108" i="1"/>
  <c r="AG108" i="1"/>
  <c r="AA120" i="1"/>
  <c r="O120" i="1"/>
  <c r="AG120" i="1"/>
  <c r="U120" i="1"/>
  <c r="I120" i="1"/>
  <c r="AI120" i="1"/>
  <c r="AC120" i="1"/>
  <c r="W120" i="1"/>
  <c r="Q120" i="1"/>
  <c r="K120" i="1"/>
  <c r="E120" i="1"/>
  <c r="AF120" i="1"/>
  <c r="Z120" i="1"/>
  <c r="T120" i="1"/>
  <c r="N120" i="1"/>
  <c r="H120" i="1"/>
  <c r="P108" i="1"/>
  <c r="K108" i="1"/>
  <c r="D108" i="1"/>
  <c r="Q108" i="1"/>
  <c r="E108" i="1"/>
  <c r="AE120" i="1"/>
  <c r="Y120" i="1"/>
  <c r="S120" i="1"/>
  <c r="M120" i="1"/>
  <c r="G120" i="1"/>
  <c r="D120" i="1"/>
  <c r="AD120" i="1"/>
  <c r="X120" i="1"/>
  <c r="R120" i="1"/>
  <c r="L120" i="1"/>
  <c r="F120" i="1"/>
  <c r="AH120" i="1"/>
  <c r="AB120" i="1"/>
  <c r="V120" i="1"/>
  <c r="P120" i="1"/>
  <c r="J120" i="1"/>
  <c r="AD108" i="1"/>
  <c r="X108" i="1"/>
  <c r="R108" i="1"/>
  <c r="L108" i="1"/>
  <c r="F108" i="1"/>
  <c r="AI108" i="1"/>
  <c r="AC108" i="1"/>
  <c r="W108" i="1"/>
  <c r="AF108" i="1"/>
  <c r="Z108" i="1"/>
  <c r="T108" i="1"/>
  <c r="N108" i="1"/>
  <c r="H108" i="1"/>
  <c r="AE108" i="1"/>
  <c r="Y108" i="1"/>
  <c r="S108" i="1"/>
  <c r="M108" i="1"/>
  <c r="G108" i="1"/>
  <c r="H41" i="1" l="1"/>
  <c r="H32" i="1" l="1"/>
  <c r="H31" i="1" s="1"/>
  <c r="I80" i="1"/>
  <c r="I41" i="1"/>
  <c r="I27" i="1"/>
  <c r="I26" i="1" s="1"/>
  <c r="I20" i="1" s="1"/>
  <c r="I22" i="1"/>
  <c r="I71" i="1" l="1"/>
  <c r="I70" i="1" s="1"/>
  <c r="I25" i="1"/>
  <c r="I86" i="1"/>
  <c r="I85" i="1" s="1"/>
  <c r="I23" i="1"/>
  <c r="I32" i="1"/>
  <c r="I31" i="1" l="1"/>
  <c r="I21" i="1" s="1"/>
  <c r="I19" i="1" s="1"/>
  <c r="H27" i="1"/>
  <c r="H26" i="1" s="1"/>
  <c r="H20" i="1" s="1"/>
  <c r="H25" i="1"/>
  <c r="H24" i="1"/>
  <c r="H23" i="1"/>
  <c r="H22" i="1"/>
  <c r="H21" i="1"/>
  <c r="F27" i="1"/>
  <c r="F25" i="1"/>
  <c r="F24" i="1"/>
  <c r="F23" i="1"/>
  <c r="F22" i="1"/>
  <c r="F21" i="1"/>
  <c r="D27" i="1"/>
  <c r="D26" i="1" s="1"/>
  <c r="D20" i="1" s="1"/>
  <c r="D25" i="1"/>
  <c r="D24" i="1"/>
  <c r="D23" i="1"/>
  <c r="D22" i="1"/>
  <c r="D21" i="1"/>
  <c r="F26" i="1" l="1"/>
  <c r="F20" i="1" s="1"/>
  <c r="F19" i="1" s="1"/>
  <c r="D19" i="1"/>
  <c r="H19" i="1"/>
  <c r="E23" i="1" l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G41" i="1"/>
  <c r="E41" i="1"/>
  <c r="E33" i="1"/>
  <c r="AI27" i="1"/>
  <c r="AI26" i="1" s="1"/>
  <c r="AI20" i="1" s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7" i="1"/>
  <c r="AC26" i="1" s="1"/>
  <c r="AC20" i="1" s="1"/>
  <c r="AB27" i="1"/>
  <c r="AB26" i="1" s="1"/>
  <c r="AB20" i="1" s="1"/>
  <c r="AA27" i="1"/>
  <c r="AA26" i="1" s="1"/>
  <c r="AA20" i="1" s="1"/>
  <c r="Z27" i="1"/>
  <c r="Z26" i="1" s="1"/>
  <c r="Z20" i="1" s="1"/>
  <c r="Y27" i="1"/>
  <c r="Y26" i="1" s="1"/>
  <c r="Y20" i="1" s="1"/>
  <c r="X27" i="1"/>
  <c r="X26" i="1" s="1"/>
  <c r="X20" i="1" s="1"/>
  <c r="W27" i="1"/>
  <c r="W26" i="1" s="1"/>
  <c r="W20" i="1" s="1"/>
  <c r="V27" i="1"/>
  <c r="V26" i="1" s="1"/>
  <c r="V20" i="1" s="1"/>
  <c r="U27" i="1"/>
  <c r="U26" i="1" s="1"/>
  <c r="U20" i="1" s="1"/>
  <c r="T27" i="1"/>
  <c r="T26" i="1" s="1"/>
  <c r="T20" i="1" s="1"/>
  <c r="S27" i="1"/>
  <c r="S26" i="1" s="1"/>
  <c r="S20" i="1" s="1"/>
  <c r="R27" i="1"/>
  <c r="R26" i="1" s="1"/>
  <c r="R20" i="1" s="1"/>
  <c r="Q27" i="1"/>
  <c r="Q26" i="1" s="1"/>
  <c r="Q20" i="1" s="1"/>
  <c r="P27" i="1"/>
  <c r="P26" i="1" s="1"/>
  <c r="P20" i="1" s="1"/>
  <c r="O27" i="1"/>
  <c r="O26" i="1" s="1"/>
  <c r="O20" i="1" s="1"/>
  <c r="N27" i="1"/>
  <c r="N26" i="1" s="1"/>
  <c r="N20" i="1" s="1"/>
  <c r="M27" i="1"/>
  <c r="M26" i="1" s="1"/>
  <c r="M20" i="1" s="1"/>
  <c r="L27" i="1"/>
  <c r="L26" i="1" s="1"/>
  <c r="L20" i="1" s="1"/>
  <c r="K27" i="1"/>
  <c r="K26" i="1" s="1"/>
  <c r="K20" i="1" s="1"/>
  <c r="J27" i="1"/>
  <c r="J26" i="1" s="1"/>
  <c r="J20" i="1" s="1"/>
  <c r="G27" i="1"/>
  <c r="G26" i="1" s="1"/>
  <c r="G20" i="1" s="1"/>
  <c r="E27" i="1"/>
  <c r="E26" i="1" s="1"/>
  <c r="E20" i="1" s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A25" i="1" l="1"/>
  <c r="AI32" i="1"/>
  <c r="M71" i="1"/>
  <c r="S71" i="1"/>
  <c r="R80" i="1"/>
  <c r="AD80" i="1"/>
  <c r="K23" i="1"/>
  <c r="AI23" i="1"/>
  <c r="G71" i="1"/>
  <c r="O71" i="1"/>
  <c r="U71" i="1"/>
  <c r="E32" i="1"/>
  <c r="E86" i="1"/>
  <c r="E85" i="1" s="1"/>
  <c r="V86" i="1"/>
  <c r="V85" i="1" s="1"/>
  <c r="AG23" i="1"/>
  <c r="K80" i="1"/>
  <c r="Q80" i="1"/>
  <c r="W80" i="1"/>
  <c r="AC80" i="1"/>
  <c r="AI80" i="1"/>
  <c r="G86" i="1"/>
  <c r="G85" i="1" s="1"/>
  <c r="O86" i="1"/>
  <c r="O85" i="1" s="1"/>
  <c r="U86" i="1"/>
  <c r="U85" i="1" s="1"/>
  <c r="AA86" i="1"/>
  <c r="AA85" i="1" s="1"/>
  <c r="AG86" i="1"/>
  <c r="AG85" i="1" s="1"/>
  <c r="M25" i="1"/>
  <c r="AA71" i="1"/>
  <c r="AG71" i="1"/>
  <c r="R23" i="1"/>
  <c r="AD23" i="1"/>
  <c r="U25" i="1"/>
  <c r="K86" i="1"/>
  <c r="K85" i="1" s="1"/>
  <c r="Q86" i="1"/>
  <c r="Q85" i="1" s="1"/>
  <c r="AC86" i="1"/>
  <c r="AC85" i="1" s="1"/>
  <c r="Y86" i="1"/>
  <c r="Y85" i="1" s="1"/>
  <c r="AE86" i="1"/>
  <c r="AE85" i="1" s="1"/>
  <c r="J25" i="1"/>
  <c r="P25" i="1"/>
  <c r="V25" i="1"/>
  <c r="AB25" i="1"/>
  <c r="AH25" i="1"/>
  <c r="L25" i="1"/>
  <c r="R25" i="1"/>
  <c r="X25" i="1"/>
  <c r="AD25" i="1"/>
  <c r="AF32" i="1"/>
  <c r="V32" i="1"/>
  <c r="T23" i="1"/>
  <c r="AF23" i="1"/>
  <c r="P23" i="1"/>
  <c r="K25" i="1"/>
  <c r="Q25" i="1"/>
  <c r="W25" i="1"/>
  <c r="AC25" i="1"/>
  <c r="AI25" i="1"/>
  <c r="P71" i="1"/>
  <c r="AH71" i="1"/>
  <c r="R32" i="1"/>
  <c r="AD32" i="1"/>
  <c r="N32" i="1"/>
  <c r="J32" i="1"/>
  <c r="K71" i="1"/>
  <c r="W71" i="1"/>
  <c r="AI71" i="1"/>
  <c r="Q23" i="1"/>
  <c r="W23" i="1"/>
  <c r="AC23" i="1"/>
  <c r="M32" i="1"/>
  <c r="S32" i="1"/>
  <c r="Y32" i="1"/>
  <c r="AE32" i="1"/>
  <c r="G32" i="1"/>
  <c r="O32" i="1"/>
  <c r="U32" i="1"/>
  <c r="AA32" i="1"/>
  <c r="AG32" i="1"/>
  <c r="K32" i="1"/>
  <c r="AC32" i="1"/>
  <c r="J71" i="1"/>
  <c r="AB71" i="1"/>
  <c r="J86" i="1"/>
  <c r="J85" i="1" s="1"/>
  <c r="AH86" i="1"/>
  <c r="AH85" i="1" s="1"/>
  <c r="E25" i="1"/>
  <c r="T86" i="1"/>
  <c r="T85" i="1" s="1"/>
  <c r="AF86" i="1"/>
  <c r="AF85" i="1" s="1"/>
  <c r="Y71" i="1"/>
  <c r="AE71" i="1"/>
  <c r="M80" i="1"/>
  <c r="S80" i="1"/>
  <c r="Y80" i="1"/>
  <c r="AE80" i="1"/>
  <c r="G80" i="1"/>
  <c r="O80" i="1"/>
  <c r="U80" i="1"/>
  <c r="AA80" i="1"/>
  <c r="AG80" i="1"/>
  <c r="S86" i="1"/>
  <c r="S85" i="1" s="1"/>
  <c r="M23" i="1"/>
  <c r="S23" i="1"/>
  <c r="Y23" i="1"/>
  <c r="AE23" i="1"/>
  <c r="G23" i="1"/>
  <c r="O23" i="1"/>
  <c r="U23" i="1"/>
  <c r="AA23" i="1"/>
  <c r="G25" i="1"/>
  <c r="AG25" i="1"/>
  <c r="T32" i="1"/>
  <c r="V71" i="1"/>
  <c r="E80" i="1"/>
  <c r="T80" i="1"/>
  <c r="Z80" i="1"/>
  <c r="L86" i="1"/>
  <c r="L85" i="1" s="1"/>
  <c r="Q71" i="1"/>
  <c r="AC71" i="1"/>
  <c r="M86" i="1"/>
  <c r="M85" i="1" s="1"/>
  <c r="J23" i="1"/>
  <c r="V23" i="1"/>
  <c r="AB23" i="1"/>
  <c r="AH23" i="1"/>
  <c r="L23" i="1"/>
  <c r="X23" i="1"/>
  <c r="S25" i="1"/>
  <c r="Y25" i="1"/>
  <c r="AE25" i="1"/>
  <c r="O25" i="1"/>
  <c r="Z32" i="1"/>
  <c r="N80" i="1"/>
  <c r="AF80" i="1"/>
  <c r="X86" i="1"/>
  <c r="X85" i="1" s="1"/>
  <c r="AH32" i="1"/>
  <c r="R71" i="1"/>
  <c r="AD71" i="1"/>
  <c r="E71" i="1"/>
  <c r="N71" i="1"/>
  <c r="Z71" i="1"/>
  <c r="J80" i="1"/>
  <c r="P80" i="1"/>
  <c r="V80" i="1"/>
  <c r="AB80" i="1"/>
  <c r="AH80" i="1"/>
  <c r="L80" i="1"/>
  <c r="X80" i="1"/>
  <c r="T25" i="1"/>
  <c r="AF25" i="1"/>
  <c r="Q32" i="1"/>
  <c r="W32" i="1"/>
  <c r="W86" i="1"/>
  <c r="W85" i="1" s="1"/>
  <c r="AI86" i="1"/>
  <c r="AI85" i="1" s="1"/>
  <c r="P32" i="1"/>
  <c r="AB32" i="1"/>
  <c r="T71" i="1"/>
  <c r="AF71" i="1"/>
  <c r="AF70" i="1" s="1"/>
  <c r="N86" i="1"/>
  <c r="N85" i="1" s="1"/>
  <c r="Z86" i="1"/>
  <c r="Z85" i="1" s="1"/>
  <c r="P86" i="1"/>
  <c r="P85" i="1" s="1"/>
  <c r="AB86" i="1"/>
  <c r="AB85" i="1" s="1"/>
  <c r="N25" i="1"/>
  <c r="Z25" i="1"/>
  <c r="L71" i="1"/>
  <c r="X71" i="1"/>
  <c r="R86" i="1"/>
  <c r="R85" i="1" s="1"/>
  <c r="AD86" i="1"/>
  <c r="AD85" i="1" s="1"/>
  <c r="L32" i="1"/>
  <c r="X32" i="1"/>
  <c r="N23" i="1"/>
  <c r="Z23" i="1"/>
  <c r="G70" i="1" l="1"/>
  <c r="G31" i="1" s="1"/>
  <c r="G21" i="1" s="1"/>
  <c r="G19" i="1" s="1"/>
  <c r="AC70" i="1"/>
  <c r="AC31" i="1" s="1"/>
  <c r="AC21" i="1" s="1"/>
  <c r="AC19" i="1" s="1"/>
  <c r="Q70" i="1"/>
  <c r="Q31" i="1" s="1"/>
  <c r="Q21" i="1" s="1"/>
  <c r="Q19" i="1" s="1"/>
  <c r="R70" i="1"/>
  <c r="R31" i="1" s="1"/>
  <c r="R21" i="1" s="1"/>
  <c r="R19" i="1" s="1"/>
  <c r="U70" i="1"/>
  <c r="U31" i="1" s="1"/>
  <c r="U21" i="1" s="1"/>
  <c r="U19" i="1" s="1"/>
  <c r="AG70" i="1"/>
  <c r="AG31" i="1" s="1"/>
  <c r="AG21" i="1" s="1"/>
  <c r="AG19" i="1" s="1"/>
  <c r="AD70" i="1"/>
  <c r="AD31" i="1" s="1"/>
  <c r="AD21" i="1" s="1"/>
  <c r="AD19" i="1" s="1"/>
  <c r="O70" i="1"/>
  <c r="O31" i="1" s="1"/>
  <c r="O21" i="1" s="1"/>
  <c r="O19" i="1" s="1"/>
  <c r="AE70" i="1"/>
  <c r="AE31" i="1" s="1"/>
  <c r="AE21" i="1" s="1"/>
  <c r="AE19" i="1" s="1"/>
  <c r="V70" i="1"/>
  <c r="V31" i="1" s="1"/>
  <c r="V21" i="1" s="1"/>
  <c r="V19" i="1" s="1"/>
  <c r="AA70" i="1"/>
  <c r="AA31" i="1" s="1"/>
  <c r="AA21" i="1" s="1"/>
  <c r="AA19" i="1" s="1"/>
  <c r="AH70" i="1"/>
  <c r="AH31" i="1" s="1"/>
  <c r="AH21" i="1" s="1"/>
  <c r="AH19" i="1" s="1"/>
  <c r="M70" i="1"/>
  <c r="M31" i="1" s="1"/>
  <c r="M21" i="1" s="1"/>
  <c r="M19" i="1" s="1"/>
  <c r="X70" i="1"/>
  <c r="X31" i="1" s="1"/>
  <c r="X21" i="1" s="1"/>
  <c r="X19" i="1" s="1"/>
  <c r="J70" i="1"/>
  <c r="J31" i="1" s="1"/>
  <c r="J21" i="1" s="1"/>
  <c r="J19" i="1" s="1"/>
  <c r="S70" i="1"/>
  <c r="S31" i="1" s="1"/>
  <c r="S21" i="1" s="1"/>
  <c r="S19" i="1" s="1"/>
  <c r="AI70" i="1"/>
  <c r="AI31" i="1" s="1"/>
  <c r="AI21" i="1" s="1"/>
  <c r="AI19" i="1" s="1"/>
  <c r="W70" i="1"/>
  <c r="W31" i="1" s="1"/>
  <c r="W21" i="1" s="1"/>
  <c r="W19" i="1" s="1"/>
  <c r="P70" i="1"/>
  <c r="P31" i="1" s="1"/>
  <c r="P21" i="1" s="1"/>
  <c r="P19" i="1" s="1"/>
  <c r="E70" i="1"/>
  <c r="E31" i="1" s="1"/>
  <c r="E21" i="1" s="1"/>
  <c r="E19" i="1" s="1"/>
  <c r="Y70" i="1"/>
  <c r="Y31" i="1" s="1"/>
  <c r="Y21" i="1" s="1"/>
  <c r="Y19" i="1" s="1"/>
  <c r="AB70" i="1"/>
  <c r="AB31" i="1" s="1"/>
  <c r="AB21" i="1" s="1"/>
  <c r="AB19" i="1" s="1"/>
  <c r="K70" i="1"/>
  <c r="K31" i="1" s="1"/>
  <c r="K21" i="1" s="1"/>
  <c r="K19" i="1" s="1"/>
  <c r="Z70" i="1"/>
  <c r="Z31" i="1" s="1"/>
  <c r="Z21" i="1" s="1"/>
  <c r="Z19" i="1" s="1"/>
  <c r="AF31" i="1"/>
  <c r="AF21" i="1" s="1"/>
  <c r="AF19" i="1" s="1"/>
  <c r="N70" i="1"/>
  <c r="N31" i="1" s="1"/>
  <c r="N21" i="1" s="1"/>
  <c r="N19" i="1" s="1"/>
  <c r="T70" i="1"/>
  <c r="T31" i="1" s="1"/>
  <c r="T21" i="1" s="1"/>
  <c r="T19" i="1" s="1"/>
  <c r="L70" i="1"/>
  <c r="L31" i="1" s="1"/>
  <c r="L21" i="1" s="1"/>
  <c r="L19" i="1" s="1"/>
</calcChain>
</file>

<file path=xl/sharedStrings.xml><?xml version="1.0" encoding="utf-8"?>
<sst xmlns="http://schemas.openxmlformats.org/spreadsheetml/2006/main" count="471" uniqueCount="282">
  <si>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</si>
  <si>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</si>
  <si>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</si>
  <si>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</si>
  <si>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</si>
  <si>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</si>
  <si>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</si>
  <si>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</si>
  <si>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</si>
  <si>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</si>
  <si>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</si>
  <si>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</si>
  <si>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</si>
  <si>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</si>
  <si>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</si>
  <si>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</si>
  <si>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</si>
  <si>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</si>
  <si>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</si>
  <si>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</si>
  <si>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</si>
  <si>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</si>
  <si>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</si>
  <si>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</si>
  <si>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</si>
  <si>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</si>
  <si>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</si>
  <si>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</si>
  <si>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</si>
  <si>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</si>
  <si>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</si>
  <si>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</si>
  <si>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</si>
  <si>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</si>
  <si>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</si>
  <si>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</si>
  <si>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</si>
  <si>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</si>
  <si>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</si>
  <si>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</si>
  <si>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</si>
  <si>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</si>
  <si>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</si>
  <si>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</si>
  <si>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</si>
  <si>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</si>
  <si>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</si>
  <si>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</si>
  <si>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</si>
  <si>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</si>
  <si>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</si>
  <si>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</si>
  <si>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</si>
  <si>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</si>
  <si>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</si>
  <si>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</si>
  <si>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</si>
  <si>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</si>
  <si>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</si>
  <si>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</si>
  <si>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</si>
  <si>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</si>
  <si>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</si>
  <si>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</si>
  <si>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</si>
  <si>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</si>
  <si>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</si>
  <si>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</si>
  <si>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</si>
  <si>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</si>
  <si>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</si>
  <si>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</si>
  <si>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</si>
  <si>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</si>
  <si>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</si>
  <si>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</si>
  <si>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</si>
  <si>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</si>
  <si>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</si>
  <si>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</si>
  <si>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</si>
  <si>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</si>
  <si>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</si>
  <si>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</si>
  <si>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</si>
  <si>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</si>
  <si>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</si>
  <si>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</si>
  <si>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</si>
  <si>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</si>
  <si>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</si>
  <si>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</si>
  <si>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</si>
  <si>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</si>
  <si>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</si>
  <si>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</si>
  <si>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</si>
  <si>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</si>
  <si>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</si>
  <si>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</si>
  <si>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</si>
  <si>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</si>
  <si>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</si>
  <si>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</si>
  <si>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</si>
  <si>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</si>
  <si>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</si>
  <si>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</si>
  <si>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</si>
  <si>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</si>
  <si>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</si>
  <si>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</si>
  <si>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</si>
  <si>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</si>
  <si>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</si>
  <si>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</si>
  <si>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</si>
  <si>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</si>
  <si>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</si>
  <si>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</si>
  <si>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</si>
  <si>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</si>
  <si>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</si>
  <si>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</si>
  <si>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</si>
  <si>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</si>
  <si>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</si>
  <si>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</si>
  <si>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</si>
  <si>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</si>
  <si>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</si>
  <si>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</si>
  <si>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</si>
  <si>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</si>
  <si>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</si>
  <si>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</si>
  <si>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</si>
  <si>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</si>
  <si>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</si>
  <si>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</si>
  <si>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</si>
  <si>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</si>
  <si>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</si>
  <si>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</si>
  <si>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</si>
  <si>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</si>
  <si>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</si>
  <si>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</si>
  <si>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</si>
  <si>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</si>
  <si>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</si>
  <si>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</si>
  <si>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</si>
  <si>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</si>
  <si>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</si>
  <si>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</si>
  <si>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</si>
  <si>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</si>
  <si>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                                                                                                                                             за 1 квартал 2026 год</t>
  </si>
  <si>
    <t>2026</t>
  </si>
  <si>
    <t>Приказом Минпрома РБ № 72-О от 12 августа 2025 года</t>
  </si>
  <si>
    <t>Реконструкция ТП с заменой РВ на ВНР (50 шт.) 2022 г.
2025г: ТП-200,202,171,78,11,30,РП-8 (10шт.); 2026г-10шт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</si>
  <si>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</t>
  </si>
  <si>
    <t xml:space="preserve">Реконструкция РП-1 </t>
  </si>
  <si>
    <t>Q_STR-1.2.1.1.1-2026_4</t>
  </si>
  <si>
    <t>Модернизация ПС ВТС</t>
  </si>
  <si>
    <t>Реконструкция ТП-90</t>
  </si>
  <si>
    <t>Q_STR-1.2.1.1.1-2026_6</t>
  </si>
  <si>
    <t xml:space="preserve">Реконструкция РП-39 </t>
  </si>
  <si>
    <t>Q_STR-1.2.1.1.1-2026_7</t>
  </si>
  <si>
    <t>Замена ТП-599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</si>
  <si>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</si>
  <si>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</si>
  <si>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</si>
  <si>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</si>
  <si>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</si>
  <si>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</si>
  <si>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</si>
  <si>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</si>
  <si>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</si>
  <si>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</si>
  <si>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</si>
  <si>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</si>
  <si>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</si>
  <si>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</si>
  <si>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</si>
  <si>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</si>
  <si>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</si>
  <si>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</si>
  <si>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</si>
  <si>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</si>
  <si>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</si>
  <si>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</si>
  <si>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</si>
  <si>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</si>
  <si>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</si>
  <si>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</si>
  <si>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</si>
  <si>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</si>
  <si>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</si>
  <si>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</si>
  <si>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</si>
  <si>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</si>
  <si>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</si>
  <si>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</si>
  <si>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</si>
  <si>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</si>
  <si>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</si>
  <si>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</si>
  <si>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 xml:space="preserve">ТП-165 - Реконструкция РУ-6 кВ </t>
  </si>
  <si>
    <t>Q_ISH-1.2.1.1.3-2026_6</t>
  </si>
  <si>
    <t xml:space="preserve">РП-5 -Ретрофит 1 секции шин 10кВ 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</si>
  <si>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</si>
  <si>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</si>
  <si>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</si>
  <si>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</si>
  <si>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</si>
  <si>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</si>
  <si>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</si>
  <si>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</si>
  <si>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</si>
  <si>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</si>
  <si>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</si>
  <si>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</si>
  <si>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</si>
  <si>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</si>
  <si>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</si>
  <si>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</si>
  <si>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</si>
  <si>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</si>
  <si>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</si>
  <si>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 xml:space="preserve">Реконструкция ВЛ-6кВ ф.44 РП-3 - ТП-261 </t>
  </si>
  <si>
    <t>Q_ISH-1.2.2.1.3-2026_8</t>
  </si>
  <si>
    <t xml:space="preserve">Реконструкция ВЛ-6кВ ф.44 ТП-261-ТП-54 </t>
  </si>
  <si>
    <t>Q_ISH-1.2.2.1.3-2026_9</t>
  </si>
  <si>
    <t xml:space="preserve">Реконструкция ВЛ-6кВ ф.1В ТП-54-ТП-33 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</si>
  <si>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</si>
  <si>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</si>
  <si>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</si>
  <si>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</si>
  <si>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</si>
  <si>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</si>
  <si>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</si>
  <si>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</si>
  <si>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</si>
  <si>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</si>
  <si>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 xml:space="preserve">Внедрение системы диспетчерского контроля в распределительных пунктах и трансформаторных подстанциях 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</si>
  <si>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</si>
  <si>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</si>
  <si>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</si>
  <si>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</si>
  <si>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</si>
  <si>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</si>
  <si>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</si>
  <si>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 xml:space="preserve">Строительство проходной комплектной трансформаторной подстанции ТП-47Л типа КТПН-10/0,4 кВ </t>
  </si>
  <si>
    <t>Q_SLV-1.4-2026_6</t>
  </si>
  <si>
    <t>Строительство 2КЛ-10 кВ от РП-16 до ТП-47Л</t>
  </si>
  <si>
    <t>Q_SLV-1.4-2026_7</t>
  </si>
  <si>
    <t xml:space="preserve">Строительство трансформаторной подстанции ТП-313Е типа СТП-6/0,4 кВ 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</si>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</sst>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0" fontId="5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2" fillId="0" borderId="0"/>
    <xf numFmtId="0" fontId="11" fillId="0" borderId="0" applyNumberForma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7" fillId="0" borderId="0"/>
  </cellStyleXfs>
  <cellXfs count="88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49" fontId="4" fillId="4" borderId="9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3" borderId="10" xfId="9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4" borderId="10" xfId="9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6" borderId="10" xfId="9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 wrapText="1"/>
    </xf>
    <xf numFmtId="49" fontId="3" fillId="0" borderId="10" xfId="9" applyNumberFormat="1" applyFont="1" applyFill="1" applyBorder="1" applyAlignment="1">
      <alignment horizontal="center" vertical="center"/>
    </xf>
    <xf numFmtId="49" fontId="3" fillId="5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49" fontId="4" fillId="6" borderId="10" xfId="0" applyNumberFormat="1" applyFont="1" applyFill="1" applyBorder="1" applyAlignment="1">
      <alignment horizontal="center" vertical="center" wrapText="1"/>
    </xf>
    <xf numFmtId="2" fontId="3" fillId="0" borderId="10" xfId="9" applyNumberFormat="1" applyFont="1" applyFill="1" applyBorder="1" applyAlignment="1">
      <alignment horizontal="center" vertical="center"/>
    </xf>
    <xf numFmtId="2" fontId="4" fillId="4" borderId="10" xfId="9" applyNumberFormat="1" applyFont="1" applyFill="1" applyBorder="1" applyAlignment="1">
      <alignment horizontal="center" vertical="center"/>
    </xf>
    <xf numFmtId="2" fontId="4" fillId="3" borderId="10" xfId="9" applyNumberFormat="1" applyFont="1" applyFill="1" applyBorder="1" applyAlignment="1">
      <alignment horizontal="center" vertical="center"/>
    </xf>
    <xf numFmtId="2" fontId="3" fillId="6" borderId="10" xfId="9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8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9" fontId="14" fillId="0" borderId="1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49" fontId="14" fillId="0" borderId="10" xfId="4" applyNumberFormat="1" applyFont="1" applyBorder="1" applyAlignment="1">
      <alignment horizontal="center" vertical="center" wrapText="1"/>
    </xf>
    <xf numFmtId="0" fontId="15" fillId="0" borderId="10" xfId="10" applyFont="1" applyBorder="1" applyAlignment="1">
      <alignment horizontal="center" vertical="center" wrapText="1"/>
    </xf>
    <xf numFmtId="49" fontId="14" fillId="0" borderId="10" xfId="9" applyNumberFormat="1" applyFont="1" applyBorder="1" applyAlignment="1">
      <alignment horizontal="center" vertical="center"/>
    </xf>
    <xf numFmtId="0" fontId="15" fillId="0" borderId="10" xfId="11" applyFont="1" applyBorder="1" applyAlignment="1">
      <alignment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3" fillId="0" borderId="10" xfId="12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0" xfId="11" applyNumberFormat="1" applyFont="1" applyBorder="1" applyAlignment="1">
      <alignment horizontal="center" vertical="center"/>
    </xf>
    <xf numFmtId="49" fontId="15" fillId="0" borderId="10" xfId="4" applyNumberFormat="1" applyFont="1" applyBorder="1" applyAlignment="1">
      <alignment horizontal="center" vertical="center" wrapText="1"/>
    </xf>
    <xf numFmtId="0" fontId="15" fillId="0" borderId="10" xfId="4" applyFont="1" applyBorder="1" applyAlignment="1">
      <alignment horizontal="left" vertical="top" wrapText="1"/>
    </xf>
    <xf numFmtId="49" fontId="15" fillId="0" borderId="10" xfId="7" applyNumberFormat="1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5" fillId="0" borderId="10" xfId="10" applyFont="1" applyBorder="1" applyAlignment="1">
      <alignment horizontal="center" wrapText="1"/>
    </xf>
    <xf numFmtId="49" fontId="16" fillId="9" borderId="10" xfId="4" applyNumberFormat="1" applyFont="1" applyFill="1" applyBorder="1" applyAlignment="1">
      <alignment horizontal="center" vertical="center" wrapText="1"/>
    </xf>
    <xf numFmtId="49" fontId="4" fillId="9" borderId="10" xfId="13" applyNumberFormat="1" applyFont="1" applyFill="1" applyBorder="1" applyAlignment="1">
      <alignment horizontal="center" vertical="center" wrapText="1"/>
    </xf>
    <xf numFmtId="49" fontId="4" fillId="9" borderId="10" xfId="0" applyNumberFormat="1" applyFont="1" applyFill="1" applyBorder="1" applyAlignment="1">
      <alignment horizontal="center" vertical="center" wrapText="1"/>
    </xf>
    <xf numFmtId="49" fontId="18" fillId="8" borderId="10" xfId="4" applyNumberFormat="1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5" borderId="10" xfId="4" applyNumberFormat="1" applyFont="1" applyFill="1" applyBorder="1" applyAlignment="1">
      <alignment horizontal="center" vertical="center" wrapText="1"/>
    </xf>
    <xf numFmtId="0" fontId="15" fillId="5" borderId="10" xfId="10" applyFont="1" applyFill="1" applyBorder="1" applyAlignment="1">
      <alignment horizontal="center" vertical="center" wrapText="1"/>
    </xf>
    <xf numFmtId="49" fontId="15" fillId="5" borderId="10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/>
    </xf>
    <xf numFmtId="0" fontId="12" fillId="0" borderId="10" xfId="10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0" xfId="4" applyNumberFormat="1" applyFont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top"/>
    </xf>
  </cellXfs>
  <cellStyles count="14">
    <cellStyle name="Excel Built-in Explanatory Text" xfId="1" xr:uid="{00000000-0005-0000-0000-000000000000}"/>
    <cellStyle name="Excel Built-in Explanatory Text 1" xfId="2" xr:uid="{00000000-0005-0000-0000-000001000000}"/>
    <cellStyle name="Обычный" xfId="0" builtinId="0"/>
    <cellStyle name="Обычный 2" xfId="13" xr:uid="{84F148B2-06D7-45ED-BE31-70BC8AA55338}"/>
    <cellStyle name="Обычный 2 2 2" xfId="7" xr:uid="{00000000-0005-0000-0000-000003000000}"/>
    <cellStyle name="Обычный 3" xfId="4" xr:uid="{00000000-0005-0000-0000-000004000000}"/>
    <cellStyle name="Обычный 6" xfId="8" xr:uid="{00000000-0005-0000-0000-000005000000}"/>
    <cellStyle name="Обычный 6 2 3" xfId="6" xr:uid="{00000000-0005-0000-0000-000006000000}"/>
    <cellStyle name="Обычный 6 2 3 2" xfId="11" xr:uid="{25845DD8-803B-49E8-9B54-6701DBB919C9}"/>
    <cellStyle name="Обычный 7" xfId="3" xr:uid="{00000000-0005-0000-0000-000007000000}"/>
    <cellStyle name="Обычный 7 2" xfId="5" xr:uid="{00000000-0005-0000-0000-000008000000}"/>
    <cellStyle name="Обычный 7 3" xfId="10" xr:uid="{00000000-0005-0000-0000-000009000000}"/>
    <cellStyle name="Обычный 8" xfId="12" xr:uid="{A894365B-266C-4D74-BD93-15C3784DDC34}"/>
    <cellStyle name="Пояснение" xfId="9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34"/>
  <sheetViews>
    <sheetView tabSelected="1" zoomScale="85" zoomScaleNormal="85" zoomScaleSheetLayoutView="100" workbookViewId="0">
      <selection activeCell="AS16" sqref="AS16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75" t="s">
        <v>0</v>
      </c>
      <c r="AG1" s="75"/>
      <c r="AH1" s="75"/>
      <c r="AI1" s="75"/>
      <c r="AJ1" s="75"/>
      <c r="AK1" s="75"/>
      <c r="AL1" s="75"/>
      <c r="AM1" s="75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76" t="s">
        <v>1</v>
      </c>
      <c r="AG2" s="76"/>
      <c r="AH2" s="76"/>
      <c r="AI2" s="76"/>
      <c r="AJ2" s="76"/>
      <c r="AK2" s="76"/>
      <c r="AL2" s="76"/>
      <c r="AM2" s="76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77" t="s">
        <v>120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77" t="s">
        <v>158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140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78" t="s">
        <v>3</v>
      </c>
      <c r="V7" s="78"/>
      <c r="W7" s="78"/>
      <c r="X7" s="78"/>
      <c r="Y7" s="78"/>
      <c r="Z7" s="78"/>
      <c r="AA7" s="78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74" t="s">
        <v>159</v>
      </c>
      <c r="W9" s="74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85" t="s">
        <v>160</v>
      </c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79" t="s">
        <v>6</v>
      </c>
      <c r="B14" s="79" t="s">
        <v>7</v>
      </c>
      <c r="C14" s="79" t="s">
        <v>8</v>
      </c>
      <c r="D14" s="80" t="s">
        <v>9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79"/>
      <c r="B15" s="79"/>
      <c r="C15" s="79"/>
      <c r="D15" s="81" t="s">
        <v>10</v>
      </c>
      <c r="E15" s="81"/>
      <c r="F15" s="81"/>
      <c r="G15" s="81"/>
      <c r="H15" s="81"/>
      <c r="I15" s="81"/>
      <c r="J15" s="81"/>
      <c r="K15" s="81"/>
      <c r="L15" s="81" t="s">
        <v>11</v>
      </c>
      <c r="M15" s="81"/>
      <c r="N15" s="81"/>
      <c r="O15" s="81"/>
      <c r="P15" s="81"/>
      <c r="Q15" s="81"/>
      <c r="R15" s="82" t="s">
        <v>12</v>
      </c>
      <c r="S15" s="82"/>
      <c r="T15" s="82"/>
      <c r="U15" s="82"/>
      <c r="V15" s="82" t="s">
        <v>13</v>
      </c>
      <c r="W15" s="82"/>
      <c r="X15" s="82"/>
      <c r="Y15" s="82"/>
      <c r="Z15" s="82" t="s">
        <v>14</v>
      </c>
      <c r="AA15" s="82"/>
      <c r="AB15" s="82"/>
      <c r="AC15" s="82"/>
      <c r="AD15" s="84" t="s">
        <v>15</v>
      </c>
      <c r="AE15" s="84"/>
      <c r="AF15" s="84"/>
      <c r="AG15" s="84"/>
      <c r="AH15" s="81" t="s">
        <v>16</v>
      </c>
      <c r="AI15" s="81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79"/>
      <c r="B16" s="79"/>
      <c r="C16" s="79"/>
      <c r="D16" s="83" t="s">
        <v>17</v>
      </c>
      <c r="E16" s="83"/>
      <c r="F16" s="83" t="s">
        <v>18</v>
      </c>
      <c r="G16" s="83"/>
      <c r="H16" s="83" t="s">
        <v>19</v>
      </c>
      <c r="I16" s="83"/>
      <c r="J16" s="83" t="s">
        <v>20</v>
      </c>
      <c r="K16" s="83"/>
      <c r="L16" s="83" t="s">
        <v>21</v>
      </c>
      <c r="M16" s="83"/>
      <c r="N16" s="83" t="s">
        <v>22</v>
      </c>
      <c r="O16" s="83"/>
      <c r="P16" s="83" t="s">
        <v>23</v>
      </c>
      <c r="Q16" s="83"/>
      <c r="R16" s="83" t="s">
        <v>24</v>
      </c>
      <c r="S16" s="83"/>
      <c r="T16" s="83" t="s">
        <v>25</v>
      </c>
      <c r="U16" s="83"/>
      <c r="V16" s="83" t="s">
        <v>26</v>
      </c>
      <c r="W16" s="83"/>
      <c r="X16" s="83" t="s">
        <v>27</v>
      </c>
      <c r="Y16" s="83"/>
      <c r="Z16" s="83" t="s">
        <v>28</v>
      </c>
      <c r="AA16" s="83"/>
      <c r="AB16" s="83" t="s">
        <v>29</v>
      </c>
      <c r="AC16" s="83"/>
      <c r="AD16" s="86" t="s">
        <v>30</v>
      </c>
      <c r="AE16" s="86"/>
      <c r="AF16" s="86" t="s">
        <v>31</v>
      </c>
      <c r="AG16" s="86"/>
      <c r="AH16" s="83" t="s">
        <v>32</v>
      </c>
      <c r="AI16" s="83"/>
      <c r="AJ16" s="83" t="s">
        <v>33</v>
      </c>
      <c r="AK16" s="83"/>
      <c r="AL16" s="83" t="s">
        <v>34</v>
      </c>
      <c r="AM16" s="83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79"/>
      <c r="B17" s="79"/>
      <c r="C17" s="79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19" t="s">
        <v>69</v>
      </c>
      <c r="B19" s="20" t="s">
        <v>70</v>
      </c>
      <c r="C19" s="20" t="s">
        <v>71</v>
      </c>
      <c r="D19" s="34">
        <f t="shared" ref="D19" si="0">SUM(D20,D21,D22,D23,D24,D25)</f>
        <v>0</v>
      </c>
      <c r="E19" s="34">
        <f t="shared" ref="E19:AI19" si="1">SUM(E20,E21,E22,E23,E24,E25)</f>
        <v>0</v>
      </c>
      <c r="F19" s="34">
        <f t="shared" si="1"/>
        <v>0</v>
      </c>
      <c r="G19" s="34">
        <f t="shared" si="1"/>
        <v>0</v>
      </c>
      <c r="H19" s="34">
        <f t="shared" si="1"/>
        <v>0</v>
      </c>
      <c r="I19" s="34">
        <f t="shared" si="1"/>
        <v>0</v>
      </c>
      <c r="J19" s="34">
        <f t="shared" si="1"/>
        <v>0</v>
      </c>
      <c r="K19" s="34">
        <f t="shared" si="1"/>
        <v>0</v>
      </c>
      <c r="L19" s="34">
        <f t="shared" si="1"/>
        <v>0</v>
      </c>
      <c r="M19" s="34">
        <f t="shared" si="1"/>
        <v>0</v>
      </c>
      <c r="N19" s="34">
        <f t="shared" si="1"/>
        <v>0</v>
      </c>
      <c r="O19" s="34">
        <f t="shared" si="1"/>
        <v>0</v>
      </c>
      <c r="P19" s="34">
        <f t="shared" si="1"/>
        <v>0</v>
      </c>
      <c r="Q19" s="34">
        <f t="shared" si="1"/>
        <v>0</v>
      </c>
      <c r="R19" s="34">
        <f t="shared" si="1"/>
        <v>0</v>
      </c>
      <c r="S19" s="34">
        <f t="shared" si="1"/>
        <v>0</v>
      </c>
      <c r="T19" s="34">
        <f t="shared" si="1"/>
        <v>0</v>
      </c>
      <c r="U19" s="34">
        <f t="shared" si="1"/>
        <v>0</v>
      </c>
      <c r="V19" s="34">
        <f t="shared" si="1"/>
        <v>0</v>
      </c>
      <c r="W19" s="34">
        <f t="shared" si="1"/>
        <v>0</v>
      </c>
      <c r="X19" s="34">
        <f t="shared" si="1"/>
        <v>0</v>
      </c>
      <c r="Y19" s="34">
        <f t="shared" si="1"/>
        <v>0</v>
      </c>
      <c r="Z19" s="34">
        <f t="shared" si="1"/>
        <v>0</v>
      </c>
      <c r="AA19" s="34">
        <f t="shared" si="1"/>
        <v>0</v>
      </c>
      <c r="AB19" s="34">
        <f t="shared" si="1"/>
        <v>0</v>
      </c>
      <c r="AC19" s="34">
        <f t="shared" si="1"/>
        <v>0</v>
      </c>
      <c r="AD19" s="34">
        <f t="shared" si="1"/>
        <v>0</v>
      </c>
      <c r="AE19" s="34">
        <f t="shared" si="1"/>
        <v>0</v>
      </c>
      <c r="AF19" s="34">
        <f t="shared" si="1"/>
        <v>0</v>
      </c>
      <c r="AG19" s="34">
        <f t="shared" si="1"/>
        <v>0</v>
      </c>
      <c r="AH19" s="34">
        <f t="shared" si="1"/>
        <v>0</v>
      </c>
      <c r="AI19" s="34">
        <f t="shared" si="1"/>
        <v>0</v>
      </c>
    </row>
    <row r="20" spans="1:256" x14ac:dyDescent="0.2">
      <c r="A20" s="19" t="s">
        <v>72</v>
      </c>
      <c r="B20" s="20" t="s">
        <v>73</v>
      </c>
      <c r="C20" s="20" t="s">
        <v>71</v>
      </c>
      <c r="D20" s="34">
        <f t="shared" ref="D20" si="2">SUM(D26)</f>
        <v>0</v>
      </c>
      <c r="E20" s="34">
        <f t="shared" ref="E20:AI20" si="3">SUM(E26)</f>
        <v>0</v>
      </c>
      <c r="F20" s="34">
        <f t="shared" si="3"/>
        <v>0</v>
      </c>
      <c r="G20" s="34">
        <f t="shared" si="3"/>
        <v>0</v>
      </c>
      <c r="H20" s="34">
        <f t="shared" si="3"/>
        <v>0</v>
      </c>
      <c r="I20" s="34">
        <f t="shared" si="3"/>
        <v>0</v>
      </c>
      <c r="J20" s="34">
        <f t="shared" si="3"/>
        <v>0</v>
      </c>
      <c r="K20" s="34">
        <f t="shared" si="3"/>
        <v>0</v>
      </c>
      <c r="L20" s="34">
        <f t="shared" si="3"/>
        <v>0</v>
      </c>
      <c r="M20" s="34">
        <f t="shared" si="3"/>
        <v>0</v>
      </c>
      <c r="N20" s="34">
        <f t="shared" si="3"/>
        <v>0</v>
      </c>
      <c r="O20" s="34">
        <f t="shared" si="3"/>
        <v>0</v>
      </c>
      <c r="P20" s="34">
        <f t="shared" si="3"/>
        <v>0</v>
      </c>
      <c r="Q20" s="34">
        <f t="shared" si="3"/>
        <v>0</v>
      </c>
      <c r="R20" s="34">
        <f t="shared" si="3"/>
        <v>0</v>
      </c>
      <c r="S20" s="34">
        <f t="shared" si="3"/>
        <v>0</v>
      </c>
      <c r="T20" s="34">
        <f t="shared" si="3"/>
        <v>0</v>
      </c>
      <c r="U20" s="34">
        <f t="shared" si="3"/>
        <v>0</v>
      </c>
      <c r="V20" s="34">
        <f t="shared" si="3"/>
        <v>0</v>
      </c>
      <c r="W20" s="34">
        <f t="shared" si="3"/>
        <v>0</v>
      </c>
      <c r="X20" s="34">
        <f t="shared" si="3"/>
        <v>0</v>
      </c>
      <c r="Y20" s="34">
        <f t="shared" si="3"/>
        <v>0</v>
      </c>
      <c r="Z20" s="34">
        <f t="shared" si="3"/>
        <v>0</v>
      </c>
      <c r="AA20" s="34">
        <f t="shared" si="3"/>
        <v>0</v>
      </c>
      <c r="AB20" s="34">
        <f t="shared" si="3"/>
        <v>0</v>
      </c>
      <c r="AC20" s="34">
        <f t="shared" si="3"/>
        <v>0</v>
      </c>
      <c r="AD20" s="34">
        <f t="shared" si="3"/>
        <v>0</v>
      </c>
      <c r="AE20" s="34">
        <f t="shared" si="3"/>
        <v>0</v>
      </c>
      <c r="AF20" s="34">
        <f t="shared" si="3"/>
        <v>0</v>
      </c>
      <c r="AG20" s="34">
        <f t="shared" si="3"/>
        <v>0</v>
      </c>
      <c r="AH20" s="34">
        <f t="shared" si="3"/>
        <v>0</v>
      </c>
      <c r="AI20" s="34">
        <f t="shared" si="3"/>
        <v>0</v>
      </c>
    </row>
    <row r="21" spans="1:256" ht="25.5" x14ac:dyDescent="0.2">
      <c r="A21" s="19" t="s">
        <v>74</v>
      </c>
      <c r="B21" s="20" t="s">
        <v>75</v>
      </c>
      <c r="C21" s="20" t="s">
        <v>71</v>
      </c>
      <c r="D21" s="34">
        <f t="shared" ref="D21" si="4">SUM(D31)</f>
        <v>0</v>
      </c>
      <c r="E21" s="34">
        <f t="shared" ref="E21:AI21" si="5">SUM(E31)</f>
        <v>0</v>
      </c>
      <c r="F21" s="34">
        <f t="shared" si="5"/>
        <v>0</v>
      </c>
      <c r="G21" s="34">
        <f t="shared" si="5"/>
        <v>0</v>
      </c>
      <c r="H21" s="34">
        <f t="shared" si="5"/>
        <v>0</v>
      </c>
      <c r="I21" s="34">
        <f t="shared" si="5"/>
        <v>0</v>
      </c>
      <c r="J21" s="34">
        <f t="shared" si="5"/>
        <v>0</v>
      </c>
      <c r="K21" s="34">
        <f t="shared" si="5"/>
        <v>0</v>
      </c>
      <c r="L21" s="34">
        <f t="shared" si="5"/>
        <v>0</v>
      </c>
      <c r="M21" s="34">
        <f t="shared" si="5"/>
        <v>0</v>
      </c>
      <c r="N21" s="34">
        <f t="shared" si="5"/>
        <v>0</v>
      </c>
      <c r="O21" s="34">
        <f t="shared" si="5"/>
        <v>0</v>
      </c>
      <c r="P21" s="34">
        <f t="shared" si="5"/>
        <v>0</v>
      </c>
      <c r="Q21" s="34">
        <f t="shared" si="5"/>
        <v>0</v>
      </c>
      <c r="R21" s="34">
        <f t="shared" si="5"/>
        <v>0</v>
      </c>
      <c r="S21" s="34">
        <f t="shared" si="5"/>
        <v>0</v>
      </c>
      <c r="T21" s="34">
        <f t="shared" si="5"/>
        <v>0</v>
      </c>
      <c r="U21" s="34">
        <f t="shared" si="5"/>
        <v>0</v>
      </c>
      <c r="V21" s="34">
        <f t="shared" si="5"/>
        <v>0</v>
      </c>
      <c r="W21" s="34">
        <f t="shared" si="5"/>
        <v>0</v>
      </c>
      <c r="X21" s="34">
        <f t="shared" si="5"/>
        <v>0</v>
      </c>
      <c r="Y21" s="34">
        <f t="shared" si="5"/>
        <v>0</v>
      </c>
      <c r="Z21" s="34">
        <f t="shared" si="5"/>
        <v>0</v>
      </c>
      <c r="AA21" s="34">
        <f t="shared" si="5"/>
        <v>0</v>
      </c>
      <c r="AB21" s="34">
        <f t="shared" si="5"/>
        <v>0</v>
      </c>
      <c r="AC21" s="34">
        <f t="shared" si="5"/>
        <v>0</v>
      </c>
      <c r="AD21" s="34">
        <f t="shared" si="5"/>
        <v>0</v>
      </c>
      <c r="AE21" s="34">
        <f t="shared" si="5"/>
        <v>0</v>
      </c>
      <c r="AF21" s="34">
        <f t="shared" si="5"/>
        <v>0</v>
      </c>
      <c r="AG21" s="34">
        <f t="shared" si="5"/>
        <v>0</v>
      </c>
      <c r="AH21" s="34">
        <f t="shared" si="5"/>
        <v>0</v>
      </c>
      <c r="AI21" s="34">
        <f t="shared" si="5"/>
        <v>0</v>
      </c>
    </row>
    <row r="22" spans="1:256" ht="51" x14ac:dyDescent="0.2">
      <c r="A22" s="19" t="s">
        <v>76</v>
      </c>
      <c r="B22" s="20" t="s">
        <v>77</v>
      </c>
      <c r="C22" s="20" t="s">
        <v>71</v>
      </c>
      <c r="D22" s="34">
        <f t="shared" ref="D22:D23" si="6">SUM(D107)</f>
        <v>0</v>
      </c>
      <c r="E22" s="34">
        <f t="shared" ref="E22:AI23" si="7">SUM(E107)</f>
        <v>0</v>
      </c>
      <c r="F22" s="34">
        <f t="shared" si="7"/>
        <v>0</v>
      </c>
      <c r="G22" s="34">
        <f t="shared" si="7"/>
        <v>0</v>
      </c>
      <c r="H22" s="34">
        <f t="shared" si="7"/>
        <v>0</v>
      </c>
      <c r="I22" s="34">
        <f t="shared" si="7"/>
        <v>0</v>
      </c>
      <c r="J22" s="34">
        <f t="shared" si="7"/>
        <v>0</v>
      </c>
      <c r="K22" s="34">
        <f t="shared" si="7"/>
        <v>0</v>
      </c>
      <c r="L22" s="34">
        <f t="shared" si="7"/>
        <v>0</v>
      </c>
      <c r="M22" s="34">
        <f t="shared" si="7"/>
        <v>0</v>
      </c>
      <c r="N22" s="34">
        <f t="shared" si="7"/>
        <v>0</v>
      </c>
      <c r="O22" s="34">
        <f t="shared" si="7"/>
        <v>0</v>
      </c>
      <c r="P22" s="34">
        <f t="shared" si="7"/>
        <v>0</v>
      </c>
      <c r="Q22" s="34">
        <f t="shared" si="7"/>
        <v>0</v>
      </c>
      <c r="R22" s="34">
        <f t="shared" si="7"/>
        <v>0</v>
      </c>
      <c r="S22" s="34">
        <f t="shared" si="7"/>
        <v>0</v>
      </c>
      <c r="T22" s="34">
        <f t="shared" si="7"/>
        <v>0</v>
      </c>
      <c r="U22" s="34">
        <f t="shared" si="7"/>
        <v>0</v>
      </c>
      <c r="V22" s="34">
        <f t="shared" si="7"/>
        <v>0</v>
      </c>
      <c r="W22" s="34">
        <f t="shared" si="7"/>
        <v>0</v>
      </c>
      <c r="X22" s="34">
        <f t="shared" si="7"/>
        <v>0</v>
      </c>
      <c r="Y22" s="34">
        <f t="shared" si="7"/>
        <v>0</v>
      </c>
      <c r="Z22" s="34">
        <f t="shared" si="7"/>
        <v>0</v>
      </c>
      <c r="AA22" s="34">
        <f t="shared" si="7"/>
        <v>0</v>
      </c>
      <c r="AB22" s="34">
        <f t="shared" si="7"/>
        <v>0</v>
      </c>
      <c r="AC22" s="34">
        <f t="shared" si="7"/>
        <v>0</v>
      </c>
      <c r="AD22" s="34">
        <f t="shared" si="7"/>
        <v>0</v>
      </c>
      <c r="AE22" s="34">
        <f t="shared" si="7"/>
        <v>0</v>
      </c>
      <c r="AF22" s="34">
        <f t="shared" si="7"/>
        <v>0</v>
      </c>
      <c r="AG22" s="34">
        <f t="shared" si="7"/>
        <v>0</v>
      </c>
      <c r="AH22" s="34">
        <f t="shared" si="7"/>
        <v>0</v>
      </c>
      <c r="AI22" s="34">
        <f t="shared" si="7"/>
        <v>0</v>
      </c>
    </row>
    <row r="23" spans="1:256" ht="25.5" x14ac:dyDescent="0.2">
      <c r="A23" s="19" t="s">
        <v>78</v>
      </c>
      <c r="B23" s="20" t="s">
        <v>79</v>
      </c>
      <c r="C23" s="20" t="s">
        <v>71</v>
      </c>
      <c r="D23" s="34">
        <f t="shared" si="6"/>
        <v>0</v>
      </c>
      <c r="E23" s="34">
        <f t="shared" si="7"/>
        <v>0</v>
      </c>
      <c r="F23" s="34">
        <f t="shared" si="7"/>
        <v>0</v>
      </c>
      <c r="G23" s="34">
        <f t="shared" si="7"/>
        <v>0</v>
      </c>
      <c r="H23" s="34">
        <f t="shared" si="7"/>
        <v>0</v>
      </c>
      <c r="I23" s="34">
        <f t="shared" si="7"/>
        <v>0</v>
      </c>
      <c r="J23" s="34">
        <f t="shared" si="7"/>
        <v>0</v>
      </c>
      <c r="K23" s="34">
        <f t="shared" si="7"/>
        <v>0</v>
      </c>
      <c r="L23" s="34">
        <f t="shared" si="7"/>
        <v>0</v>
      </c>
      <c r="M23" s="34">
        <f t="shared" si="7"/>
        <v>0</v>
      </c>
      <c r="N23" s="34">
        <f t="shared" si="7"/>
        <v>0</v>
      </c>
      <c r="O23" s="34">
        <f t="shared" si="7"/>
        <v>0</v>
      </c>
      <c r="P23" s="34">
        <f t="shared" si="7"/>
        <v>0</v>
      </c>
      <c r="Q23" s="34">
        <f t="shared" si="7"/>
        <v>0</v>
      </c>
      <c r="R23" s="34">
        <f t="shared" si="7"/>
        <v>0</v>
      </c>
      <c r="S23" s="34">
        <f t="shared" si="7"/>
        <v>0</v>
      </c>
      <c r="T23" s="34">
        <f t="shared" si="7"/>
        <v>0</v>
      </c>
      <c r="U23" s="34">
        <f t="shared" si="7"/>
        <v>0</v>
      </c>
      <c r="V23" s="34">
        <f t="shared" si="7"/>
        <v>0</v>
      </c>
      <c r="W23" s="34">
        <f t="shared" si="7"/>
        <v>0</v>
      </c>
      <c r="X23" s="34">
        <f t="shared" si="7"/>
        <v>0</v>
      </c>
      <c r="Y23" s="34">
        <f t="shared" si="7"/>
        <v>0</v>
      </c>
      <c r="Z23" s="34">
        <f t="shared" si="7"/>
        <v>0</v>
      </c>
      <c r="AA23" s="34">
        <f t="shared" si="7"/>
        <v>0</v>
      </c>
      <c r="AB23" s="34">
        <f t="shared" si="7"/>
        <v>0</v>
      </c>
      <c r="AC23" s="34">
        <f t="shared" si="7"/>
        <v>0</v>
      </c>
      <c r="AD23" s="34">
        <f t="shared" si="7"/>
        <v>0</v>
      </c>
      <c r="AE23" s="34">
        <f t="shared" si="7"/>
        <v>0</v>
      </c>
      <c r="AF23" s="34">
        <f t="shared" si="7"/>
        <v>0</v>
      </c>
      <c r="AG23" s="34">
        <f t="shared" si="7"/>
        <v>0</v>
      </c>
      <c r="AH23" s="34">
        <f t="shared" si="7"/>
        <v>0</v>
      </c>
      <c r="AI23" s="34">
        <f t="shared" si="7"/>
        <v>0</v>
      </c>
    </row>
    <row r="24" spans="1:256" ht="25.5" x14ac:dyDescent="0.2">
      <c r="A24" s="19" t="s">
        <v>80</v>
      </c>
      <c r="B24" s="20" t="s">
        <v>81</v>
      </c>
      <c r="C24" s="20" t="s">
        <v>71</v>
      </c>
      <c r="D24" s="34">
        <f t="shared" ref="D24" si="8">SUM(D126)</f>
        <v>0</v>
      </c>
      <c r="E24" s="34">
        <v>0</v>
      </c>
      <c r="F24" s="34">
        <f t="shared" ref="F24" si="9">SUM(F126)</f>
        <v>0</v>
      </c>
      <c r="G24" s="34">
        <v>0</v>
      </c>
      <c r="H24" s="34">
        <f t="shared" ref="H24" si="10">SUM(H126)</f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256" x14ac:dyDescent="0.2">
      <c r="A25" s="19" t="s">
        <v>82</v>
      </c>
      <c r="B25" s="20" t="s">
        <v>83</v>
      </c>
      <c r="C25" s="20" t="s">
        <v>71</v>
      </c>
      <c r="D25" s="34">
        <f t="shared" ref="D25" si="11">SUM(D120)</f>
        <v>0</v>
      </c>
      <c r="E25" s="34">
        <f t="shared" ref="E25:AI25" si="12">SUM(E120)</f>
        <v>0</v>
      </c>
      <c r="F25" s="34">
        <f t="shared" si="12"/>
        <v>0</v>
      </c>
      <c r="G25" s="34">
        <f t="shared" si="12"/>
        <v>0</v>
      </c>
      <c r="H25" s="34">
        <f t="shared" si="12"/>
        <v>0</v>
      </c>
      <c r="I25" s="34">
        <f t="shared" si="12"/>
        <v>0</v>
      </c>
      <c r="J25" s="34">
        <f t="shared" si="12"/>
        <v>0</v>
      </c>
      <c r="K25" s="34">
        <f t="shared" si="12"/>
        <v>0</v>
      </c>
      <c r="L25" s="34">
        <f t="shared" si="12"/>
        <v>0</v>
      </c>
      <c r="M25" s="34">
        <f t="shared" si="12"/>
        <v>0</v>
      </c>
      <c r="N25" s="34">
        <f t="shared" si="12"/>
        <v>0</v>
      </c>
      <c r="O25" s="34">
        <f t="shared" si="12"/>
        <v>0</v>
      </c>
      <c r="P25" s="34">
        <f t="shared" si="12"/>
        <v>0</v>
      </c>
      <c r="Q25" s="34">
        <f t="shared" si="12"/>
        <v>0</v>
      </c>
      <c r="R25" s="34">
        <f t="shared" si="12"/>
        <v>0</v>
      </c>
      <c r="S25" s="34">
        <f t="shared" si="12"/>
        <v>0</v>
      </c>
      <c r="T25" s="34">
        <f t="shared" si="12"/>
        <v>0</v>
      </c>
      <c r="U25" s="34">
        <f t="shared" si="12"/>
        <v>0</v>
      </c>
      <c r="V25" s="34">
        <f t="shared" si="12"/>
        <v>0</v>
      </c>
      <c r="W25" s="34">
        <f t="shared" si="12"/>
        <v>0</v>
      </c>
      <c r="X25" s="34">
        <f t="shared" si="12"/>
        <v>0</v>
      </c>
      <c r="Y25" s="34">
        <f t="shared" si="12"/>
        <v>0</v>
      </c>
      <c r="Z25" s="34">
        <f t="shared" si="12"/>
        <v>0</v>
      </c>
      <c r="AA25" s="34">
        <f t="shared" si="12"/>
        <v>0</v>
      </c>
      <c r="AB25" s="34">
        <f t="shared" si="12"/>
        <v>0</v>
      </c>
      <c r="AC25" s="34">
        <f t="shared" si="12"/>
        <v>0</v>
      </c>
      <c r="AD25" s="34">
        <f t="shared" si="12"/>
        <v>0</v>
      </c>
      <c r="AE25" s="34">
        <f t="shared" si="12"/>
        <v>0</v>
      </c>
      <c r="AF25" s="34">
        <f t="shared" si="12"/>
        <v>0</v>
      </c>
      <c r="AG25" s="34">
        <f t="shared" si="12"/>
        <v>0</v>
      </c>
      <c r="AH25" s="34">
        <f t="shared" si="12"/>
        <v>0</v>
      </c>
      <c r="AI25" s="34">
        <f t="shared" si="12"/>
        <v>0</v>
      </c>
    </row>
    <row r="26" spans="1:256" ht="25.5" x14ac:dyDescent="0.2">
      <c r="A26" s="21" t="s">
        <v>84</v>
      </c>
      <c r="B26" s="22" t="s">
        <v>85</v>
      </c>
      <c r="C26" s="22" t="s">
        <v>71</v>
      </c>
      <c r="D26" s="33">
        <f t="shared" ref="D26" si="13">D27</f>
        <v>0</v>
      </c>
      <c r="E26" s="33">
        <f t="shared" ref="E26:AI26" si="14">E27</f>
        <v>0</v>
      </c>
      <c r="F26" s="33">
        <f>F27</f>
        <v>0</v>
      </c>
      <c r="G26" s="33">
        <f t="shared" si="14"/>
        <v>0</v>
      </c>
      <c r="H26" s="33">
        <f t="shared" si="14"/>
        <v>0</v>
      </c>
      <c r="I26" s="33">
        <f t="shared" si="14"/>
        <v>0</v>
      </c>
      <c r="J26" s="33">
        <f t="shared" si="14"/>
        <v>0</v>
      </c>
      <c r="K26" s="33">
        <f t="shared" si="14"/>
        <v>0</v>
      </c>
      <c r="L26" s="33">
        <f t="shared" si="14"/>
        <v>0</v>
      </c>
      <c r="M26" s="33">
        <f t="shared" si="14"/>
        <v>0</v>
      </c>
      <c r="N26" s="33">
        <f t="shared" si="14"/>
        <v>0</v>
      </c>
      <c r="O26" s="33">
        <f t="shared" si="14"/>
        <v>0</v>
      </c>
      <c r="P26" s="33">
        <f t="shared" si="14"/>
        <v>0</v>
      </c>
      <c r="Q26" s="33">
        <f t="shared" si="14"/>
        <v>0</v>
      </c>
      <c r="R26" s="33">
        <f t="shared" si="14"/>
        <v>0</v>
      </c>
      <c r="S26" s="33">
        <f t="shared" si="14"/>
        <v>0</v>
      </c>
      <c r="T26" s="33">
        <f t="shared" si="14"/>
        <v>0</v>
      </c>
      <c r="U26" s="33">
        <f t="shared" si="14"/>
        <v>0</v>
      </c>
      <c r="V26" s="33">
        <f t="shared" si="14"/>
        <v>0</v>
      </c>
      <c r="W26" s="33">
        <f t="shared" si="14"/>
        <v>0</v>
      </c>
      <c r="X26" s="33">
        <f t="shared" si="14"/>
        <v>0</v>
      </c>
      <c r="Y26" s="33">
        <f t="shared" si="14"/>
        <v>0</v>
      </c>
      <c r="Z26" s="33">
        <f t="shared" si="14"/>
        <v>0</v>
      </c>
      <c r="AA26" s="33">
        <f t="shared" si="14"/>
        <v>0</v>
      </c>
      <c r="AB26" s="33">
        <f t="shared" si="14"/>
        <v>0</v>
      </c>
      <c r="AC26" s="33">
        <f t="shared" si="14"/>
        <v>0</v>
      </c>
      <c r="AD26" s="33">
        <f t="shared" si="14"/>
        <v>0</v>
      </c>
      <c r="AE26" s="33">
        <f t="shared" si="14"/>
        <v>0</v>
      </c>
      <c r="AF26" s="33">
        <f t="shared" si="14"/>
        <v>0</v>
      </c>
      <c r="AG26" s="33">
        <f t="shared" si="14"/>
        <v>0</v>
      </c>
      <c r="AH26" s="33">
        <f t="shared" si="14"/>
        <v>0</v>
      </c>
      <c r="AI26" s="33">
        <f t="shared" si="14"/>
        <v>0</v>
      </c>
    </row>
    <row r="27" spans="1:256" ht="38.25" x14ac:dyDescent="0.2">
      <c r="A27" s="23" t="s">
        <v>86</v>
      </c>
      <c r="B27" s="24" t="s">
        <v>87</v>
      </c>
      <c r="C27" s="31" t="s">
        <v>71</v>
      </c>
      <c r="D27" s="35">
        <f t="shared" ref="D27" si="15">SUM(D28:D30)</f>
        <v>0</v>
      </c>
      <c r="E27" s="35">
        <f t="shared" ref="E27:AI27" si="16">SUM(E28:E30)</f>
        <v>0</v>
      </c>
      <c r="F27" s="35">
        <f t="shared" si="16"/>
        <v>0</v>
      </c>
      <c r="G27" s="35">
        <f t="shared" si="16"/>
        <v>0</v>
      </c>
      <c r="H27" s="35">
        <f t="shared" si="16"/>
        <v>0</v>
      </c>
      <c r="I27" s="35">
        <f t="shared" si="16"/>
        <v>0</v>
      </c>
      <c r="J27" s="35">
        <f t="shared" si="16"/>
        <v>0</v>
      </c>
      <c r="K27" s="35">
        <f t="shared" si="16"/>
        <v>0</v>
      </c>
      <c r="L27" s="35">
        <f t="shared" si="16"/>
        <v>0</v>
      </c>
      <c r="M27" s="35">
        <f t="shared" si="16"/>
        <v>0</v>
      </c>
      <c r="N27" s="35">
        <f t="shared" si="16"/>
        <v>0</v>
      </c>
      <c r="O27" s="35">
        <f t="shared" si="16"/>
        <v>0</v>
      </c>
      <c r="P27" s="35">
        <f t="shared" si="16"/>
        <v>0</v>
      </c>
      <c r="Q27" s="35">
        <f t="shared" si="16"/>
        <v>0</v>
      </c>
      <c r="R27" s="35">
        <f t="shared" si="16"/>
        <v>0</v>
      </c>
      <c r="S27" s="35">
        <f t="shared" si="16"/>
        <v>0</v>
      </c>
      <c r="T27" s="35">
        <f t="shared" si="16"/>
        <v>0</v>
      </c>
      <c r="U27" s="35">
        <f t="shared" si="16"/>
        <v>0</v>
      </c>
      <c r="V27" s="35">
        <f t="shared" si="16"/>
        <v>0</v>
      </c>
      <c r="W27" s="35">
        <f t="shared" si="16"/>
        <v>0</v>
      </c>
      <c r="X27" s="35">
        <f t="shared" si="16"/>
        <v>0</v>
      </c>
      <c r="Y27" s="35">
        <f t="shared" si="16"/>
        <v>0</v>
      </c>
      <c r="Z27" s="35">
        <f t="shared" si="16"/>
        <v>0</v>
      </c>
      <c r="AA27" s="35">
        <f t="shared" si="16"/>
        <v>0</v>
      </c>
      <c r="AB27" s="35">
        <f t="shared" si="16"/>
        <v>0</v>
      </c>
      <c r="AC27" s="35">
        <f t="shared" si="16"/>
        <v>0</v>
      </c>
      <c r="AD27" s="35">
        <f t="shared" si="16"/>
        <v>0</v>
      </c>
      <c r="AE27" s="35">
        <f t="shared" si="16"/>
        <v>0</v>
      </c>
      <c r="AF27" s="35">
        <f t="shared" si="16"/>
        <v>0</v>
      </c>
      <c r="AG27" s="35">
        <f t="shared" si="16"/>
        <v>0</v>
      </c>
      <c r="AH27" s="35">
        <f t="shared" si="16"/>
        <v>0</v>
      </c>
      <c r="AI27" s="35">
        <f t="shared" si="16"/>
        <v>0</v>
      </c>
    </row>
    <row r="28" spans="1:256" ht="51" x14ac:dyDescent="0.2">
      <c r="A28" s="25" t="s">
        <v>88</v>
      </c>
      <c r="B28" s="26" t="s">
        <v>89</v>
      </c>
      <c r="C28" s="27" t="s">
        <v>71</v>
      </c>
      <c r="D28" s="32">
        <v>0</v>
      </c>
      <c r="E28" s="32">
        <v>0</v>
      </c>
      <c r="F28" s="38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</row>
    <row r="29" spans="1:256" ht="51" x14ac:dyDescent="0.2">
      <c r="A29" s="25" t="s">
        <v>90</v>
      </c>
      <c r="B29" s="26" t="s">
        <v>91</v>
      </c>
      <c r="C29" s="27" t="s">
        <v>71</v>
      </c>
      <c r="D29" s="32">
        <v>0</v>
      </c>
      <c r="E29" s="32">
        <v>0</v>
      </c>
      <c r="F29" s="38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</row>
    <row r="30" spans="1:256" ht="38.25" x14ac:dyDescent="0.2">
      <c r="A30" s="25" t="s">
        <v>92</v>
      </c>
      <c r="B30" s="26" t="s">
        <v>93</v>
      </c>
      <c r="C30" s="27" t="s">
        <v>71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</row>
    <row r="31" spans="1:256" ht="25.5" x14ac:dyDescent="0.2">
      <c r="A31" s="21" t="s">
        <v>94</v>
      </c>
      <c r="B31" s="17" t="s">
        <v>95</v>
      </c>
      <c r="C31" s="18" t="s">
        <v>71</v>
      </c>
      <c r="D31" s="33">
        <v>0</v>
      </c>
      <c r="E31" s="33">
        <f>SUM(E32,E70,E85,E97)</f>
        <v>0</v>
      </c>
      <c r="F31" s="33">
        <v>0</v>
      </c>
      <c r="G31" s="33">
        <f t="shared" ref="G31:AI31" si="17">SUM(G32,G70,G85,G97)</f>
        <v>0</v>
      </c>
      <c r="H31" s="33">
        <f t="shared" si="17"/>
        <v>0</v>
      </c>
      <c r="I31" s="33">
        <f t="shared" si="17"/>
        <v>0</v>
      </c>
      <c r="J31" s="33">
        <f t="shared" si="17"/>
        <v>0</v>
      </c>
      <c r="K31" s="33">
        <f t="shared" si="17"/>
        <v>0</v>
      </c>
      <c r="L31" s="33">
        <f t="shared" si="17"/>
        <v>0</v>
      </c>
      <c r="M31" s="33">
        <f t="shared" si="17"/>
        <v>0</v>
      </c>
      <c r="N31" s="33">
        <f t="shared" si="17"/>
        <v>0</v>
      </c>
      <c r="O31" s="33">
        <f t="shared" si="17"/>
        <v>0</v>
      </c>
      <c r="P31" s="33">
        <f t="shared" si="17"/>
        <v>0</v>
      </c>
      <c r="Q31" s="33">
        <f t="shared" si="17"/>
        <v>0</v>
      </c>
      <c r="R31" s="33">
        <f t="shared" si="17"/>
        <v>0</v>
      </c>
      <c r="S31" s="33">
        <f t="shared" si="17"/>
        <v>0</v>
      </c>
      <c r="T31" s="33">
        <f t="shared" si="17"/>
        <v>0</v>
      </c>
      <c r="U31" s="33">
        <f t="shared" si="17"/>
        <v>0</v>
      </c>
      <c r="V31" s="33">
        <f t="shared" si="17"/>
        <v>0</v>
      </c>
      <c r="W31" s="33">
        <f t="shared" si="17"/>
        <v>0</v>
      </c>
      <c r="X31" s="33">
        <f t="shared" si="17"/>
        <v>0</v>
      </c>
      <c r="Y31" s="33">
        <f t="shared" si="17"/>
        <v>0</v>
      </c>
      <c r="Z31" s="33">
        <f t="shared" si="17"/>
        <v>0</v>
      </c>
      <c r="AA31" s="33">
        <f t="shared" si="17"/>
        <v>0</v>
      </c>
      <c r="AB31" s="33">
        <f t="shared" si="17"/>
        <v>0</v>
      </c>
      <c r="AC31" s="33">
        <f t="shared" si="17"/>
        <v>0</v>
      </c>
      <c r="AD31" s="33">
        <f t="shared" si="17"/>
        <v>0</v>
      </c>
      <c r="AE31" s="33">
        <f t="shared" si="17"/>
        <v>0</v>
      </c>
      <c r="AF31" s="33">
        <f t="shared" si="17"/>
        <v>0</v>
      </c>
      <c r="AG31" s="33">
        <f t="shared" si="17"/>
        <v>0</v>
      </c>
      <c r="AH31" s="33">
        <f t="shared" si="17"/>
        <v>0</v>
      </c>
      <c r="AI31" s="33">
        <f t="shared" si="17"/>
        <v>0</v>
      </c>
    </row>
    <row r="32" spans="1:256" ht="51" x14ac:dyDescent="0.2">
      <c r="A32" s="21" t="s">
        <v>96</v>
      </c>
      <c r="B32" s="17" t="s">
        <v>97</v>
      </c>
      <c r="C32" s="22" t="s">
        <v>71</v>
      </c>
      <c r="D32" s="33">
        <v>0</v>
      </c>
      <c r="E32" s="33">
        <f>SUM(E33,E41,E58)</f>
        <v>0</v>
      </c>
      <c r="F32" s="33">
        <v>0</v>
      </c>
      <c r="G32" s="33">
        <f t="shared" ref="G32:AI32" si="18">SUM(G33,G41,G58)</f>
        <v>0</v>
      </c>
      <c r="H32" s="33">
        <f t="shared" si="18"/>
        <v>0</v>
      </c>
      <c r="I32" s="33">
        <f t="shared" si="18"/>
        <v>0</v>
      </c>
      <c r="J32" s="33">
        <f t="shared" si="18"/>
        <v>0</v>
      </c>
      <c r="K32" s="33">
        <f t="shared" si="18"/>
        <v>0</v>
      </c>
      <c r="L32" s="33">
        <f t="shared" si="18"/>
        <v>0</v>
      </c>
      <c r="M32" s="33">
        <f t="shared" si="18"/>
        <v>0</v>
      </c>
      <c r="N32" s="33">
        <f t="shared" si="18"/>
        <v>0</v>
      </c>
      <c r="O32" s="33">
        <f t="shared" si="18"/>
        <v>0</v>
      </c>
      <c r="P32" s="33">
        <f t="shared" si="18"/>
        <v>0</v>
      </c>
      <c r="Q32" s="33">
        <f t="shared" si="18"/>
        <v>0</v>
      </c>
      <c r="R32" s="33">
        <f t="shared" si="18"/>
        <v>0</v>
      </c>
      <c r="S32" s="33">
        <f t="shared" si="18"/>
        <v>0</v>
      </c>
      <c r="T32" s="33">
        <f t="shared" si="18"/>
        <v>0</v>
      </c>
      <c r="U32" s="33">
        <f t="shared" si="18"/>
        <v>0</v>
      </c>
      <c r="V32" s="33">
        <f t="shared" si="18"/>
        <v>0</v>
      </c>
      <c r="W32" s="33">
        <f t="shared" si="18"/>
        <v>0</v>
      </c>
      <c r="X32" s="33">
        <f t="shared" si="18"/>
        <v>0</v>
      </c>
      <c r="Y32" s="33">
        <f t="shared" si="18"/>
        <v>0</v>
      </c>
      <c r="Z32" s="33">
        <f t="shared" si="18"/>
        <v>0</v>
      </c>
      <c r="AA32" s="33">
        <f t="shared" si="18"/>
        <v>0</v>
      </c>
      <c r="AB32" s="33">
        <f t="shared" si="18"/>
        <v>0</v>
      </c>
      <c r="AC32" s="33">
        <f t="shared" si="18"/>
        <v>0</v>
      </c>
      <c r="AD32" s="33">
        <f t="shared" si="18"/>
        <v>0</v>
      </c>
      <c r="AE32" s="33">
        <f t="shared" si="18"/>
        <v>0</v>
      </c>
      <c r="AF32" s="33">
        <f t="shared" si="18"/>
        <v>0</v>
      </c>
      <c r="AG32" s="33">
        <f t="shared" si="18"/>
        <v>0</v>
      </c>
      <c r="AH32" s="33">
        <f t="shared" si="18"/>
        <v>0</v>
      </c>
      <c r="AI32" s="33">
        <f t="shared" si="18"/>
        <v>0</v>
      </c>
    </row>
    <row r="33" spans="1:35" x14ac:dyDescent="0.2">
      <c r="A33" s="21" t="s">
        <v>141</v>
      </c>
      <c r="B33" s="17" t="s">
        <v>121</v>
      </c>
      <c r="C33" s="18" t="s">
        <v>71</v>
      </c>
      <c r="D33" s="33">
        <f>SUM(D34:D40)</f>
        <v>0</v>
      </c>
      <c r="E33" s="33">
        <f>SUM(E34:E40)</f>
        <v>0</v>
      </c>
      <c r="F33" s="33">
        <f t="shared" ref="F33:AI33" si="19">SUM(F34:F40)</f>
        <v>0</v>
      </c>
      <c r="G33" s="33">
        <f t="shared" si="19"/>
        <v>0</v>
      </c>
      <c r="H33" s="33">
        <f t="shared" si="19"/>
        <v>0</v>
      </c>
      <c r="I33" s="33">
        <f t="shared" si="19"/>
        <v>0</v>
      </c>
      <c r="J33" s="33">
        <f t="shared" si="19"/>
        <v>0</v>
      </c>
      <c r="K33" s="33">
        <f t="shared" si="19"/>
        <v>0</v>
      </c>
      <c r="L33" s="33">
        <f t="shared" si="19"/>
        <v>0</v>
      </c>
      <c r="M33" s="33">
        <f t="shared" si="19"/>
        <v>0</v>
      </c>
      <c r="N33" s="33">
        <f t="shared" si="19"/>
        <v>0</v>
      </c>
      <c r="O33" s="33">
        <f t="shared" si="19"/>
        <v>0</v>
      </c>
      <c r="P33" s="33">
        <f t="shared" si="19"/>
        <v>0</v>
      </c>
      <c r="Q33" s="33">
        <f t="shared" si="19"/>
        <v>0</v>
      </c>
      <c r="R33" s="33">
        <f t="shared" si="19"/>
        <v>0</v>
      </c>
      <c r="S33" s="33">
        <f t="shared" si="19"/>
        <v>0</v>
      </c>
      <c r="T33" s="33">
        <f t="shared" si="19"/>
        <v>0</v>
      </c>
      <c r="U33" s="33">
        <f t="shared" si="19"/>
        <v>0</v>
      </c>
      <c r="V33" s="33">
        <f t="shared" si="19"/>
        <v>0</v>
      </c>
      <c r="W33" s="33">
        <f t="shared" si="19"/>
        <v>0</v>
      </c>
      <c r="X33" s="33">
        <f t="shared" si="19"/>
        <v>0</v>
      </c>
      <c r="Y33" s="33">
        <f t="shared" si="19"/>
        <v>0</v>
      </c>
      <c r="Z33" s="33">
        <f t="shared" si="19"/>
        <v>0</v>
      </c>
      <c r="AA33" s="33">
        <f t="shared" si="19"/>
        <v>0</v>
      </c>
      <c r="AB33" s="33">
        <f t="shared" si="19"/>
        <v>0</v>
      </c>
      <c r="AC33" s="33">
        <f t="shared" si="19"/>
        <v>0</v>
      </c>
      <c r="AD33" s="33">
        <f t="shared" si="19"/>
        <v>0</v>
      </c>
      <c r="AE33" s="33">
        <f t="shared" si="19"/>
        <v>0</v>
      </c>
      <c r="AF33" s="33">
        <f t="shared" si="19"/>
        <v>0</v>
      </c>
      <c r="AG33" s="33">
        <f t="shared" si="19"/>
        <v>0</v>
      </c>
      <c r="AH33" s="33">
        <f t="shared" si="19"/>
        <v>0</v>
      </c>
      <c r="AI33" s="33">
        <f t="shared" si="19"/>
        <v>0</v>
      </c>
    </row>
    <row r="34" spans="1:35" ht="72" x14ac:dyDescent="0.2">
      <c r="A34" s="39" t="s">
        <v>141</v>
      </c>
      <c r="B34" s="40" t="s">
        <v>161</v>
      </c>
      <c r="C34" s="41" t="s">
        <v>148</v>
      </c>
      <c r="D34" s="32">
        <v>0</v>
      </c>
      <c r="E34" s="32">
        <v>0</v>
      </c>
      <c r="F34" s="32">
        <v>0</v>
      </c>
      <c r="G34" s="32">
        <v>0</v>
      </c>
      <c r="H34" s="48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</row>
    <row r="35" spans="1:35" ht="114.75" x14ac:dyDescent="0.2">
      <c r="A35" s="39" t="s">
        <v>141</v>
      </c>
      <c r="B35" s="42" t="s">
        <v>162</v>
      </c>
      <c r="C35" s="41" t="s">
        <v>149</v>
      </c>
      <c r="D35" s="32">
        <v>0</v>
      </c>
      <c r="E35" s="32">
        <v>0</v>
      </c>
      <c r="F35" s="32">
        <v>0</v>
      </c>
      <c r="G35" s="32">
        <v>0</v>
      </c>
      <c r="H35" s="48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</row>
    <row r="36" spans="1:35" ht="24" x14ac:dyDescent="0.2">
      <c r="A36" s="39" t="s">
        <v>141</v>
      </c>
      <c r="B36" s="43" t="s">
        <v>163</v>
      </c>
      <c r="C36" s="41" t="s">
        <v>164</v>
      </c>
      <c r="D36" s="32">
        <v>0</v>
      </c>
      <c r="E36" s="32">
        <v>0</v>
      </c>
      <c r="F36" s="32">
        <v>0</v>
      </c>
      <c r="G36" s="32">
        <v>0</v>
      </c>
      <c r="H36" s="48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</row>
    <row r="37" spans="1:35" ht="24" x14ac:dyDescent="0.2">
      <c r="A37" s="39" t="s">
        <v>141</v>
      </c>
      <c r="B37" s="43" t="s">
        <v>165</v>
      </c>
      <c r="C37" s="41" t="s">
        <v>150</v>
      </c>
      <c r="D37" s="32">
        <v>0</v>
      </c>
      <c r="E37" s="32">
        <v>0</v>
      </c>
      <c r="F37" s="32">
        <v>0</v>
      </c>
      <c r="G37" s="32">
        <v>0</v>
      </c>
      <c r="H37" s="49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</row>
    <row r="38" spans="1:35" ht="24" x14ac:dyDescent="0.2">
      <c r="A38" s="39" t="s">
        <v>141</v>
      </c>
      <c r="B38" s="43" t="s">
        <v>166</v>
      </c>
      <c r="C38" s="41" t="s">
        <v>167</v>
      </c>
      <c r="D38" s="32">
        <v>0</v>
      </c>
      <c r="E38" s="32">
        <v>0</v>
      </c>
      <c r="F38" s="32">
        <v>0</v>
      </c>
      <c r="G38" s="32">
        <v>0</v>
      </c>
      <c r="H38" s="49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</row>
    <row r="39" spans="1:35" ht="24" x14ac:dyDescent="0.2">
      <c r="A39" s="39" t="s">
        <v>141</v>
      </c>
      <c r="B39" s="43" t="s">
        <v>168</v>
      </c>
      <c r="C39" s="41" t="s">
        <v>169</v>
      </c>
      <c r="D39" s="32">
        <v>0</v>
      </c>
      <c r="E39" s="32">
        <v>0</v>
      </c>
      <c r="F39" s="32">
        <v>0</v>
      </c>
      <c r="G39" s="32">
        <v>0</v>
      </c>
      <c r="H39" s="49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</row>
    <row r="40" spans="1:35" ht="24" x14ac:dyDescent="0.2">
      <c r="A40" s="39" t="s">
        <v>141</v>
      </c>
      <c r="B40" s="43" t="s">
        <v>170</v>
      </c>
      <c r="C40" s="41" t="s">
        <v>171</v>
      </c>
      <c r="D40" s="32">
        <v>0</v>
      </c>
      <c r="E40" s="32">
        <v>0</v>
      </c>
      <c r="F40" s="32">
        <v>0</v>
      </c>
      <c r="G40" s="32">
        <v>0</v>
      </c>
      <c r="H40" s="48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</row>
    <row r="41" spans="1:35" x14ac:dyDescent="0.2">
      <c r="A41" s="21" t="s">
        <v>142</v>
      </c>
      <c r="B41" s="22" t="s">
        <v>122</v>
      </c>
      <c r="C41" s="22" t="s">
        <v>71</v>
      </c>
      <c r="D41" s="33">
        <v>0</v>
      </c>
      <c r="E41" s="33">
        <f t="shared" ref="E41:AI41" si="20">SUM(E42:E57)</f>
        <v>0</v>
      </c>
      <c r="F41" s="33">
        <v>0</v>
      </c>
      <c r="G41" s="33">
        <f t="shared" si="20"/>
        <v>0</v>
      </c>
      <c r="H41" s="33">
        <f>SUM(H42:H57)</f>
        <v>0</v>
      </c>
      <c r="I41" s="33">
        <f>SUM(I42:I57)</f>
        <v>0</v>
      </c>
      <c r="J41" s="33">
        <f t="shared" si="20"/>
        <v>0</v>
      </c>
      <c r="K41" s="33">
        <f t="shared" si="20"/>
        <v>0</v>
      </c>
      <c r="L41" s="33">
        <f t="shared" si="20"/>
        <v>0</v>
      </c>
      <c r="M41" s="33">
        <f t="shared" si="20"/>
        <v>0</v>
      </c>
      <c r="N41" s="33">
        <f t="shared" si="20"/>
        <v>0</v>
      </c>
      <c r="O41" s="33">
        <f t="shared" si="20"/>
        <v>0</v>
      </c>
      <c r="P41" s="33">
        <f t="shared" si="20"/>
        <v>0</v>
      </c>
      <c r="Q41" s="33">
        <f t="shared" si="20"/>
        <v>0</v>
      </c>
      <c r="R41" s="33">
        <f t="shared" si="20"/>
        <v>0</v>
      </c>
      <c r="S41" s="33">
        <f t="shared" si="20"/>
        <v>0</v>
      </c>
      <c r="T41" s="33">
        <f t="shared" si="20"/>
        <v>0</v>
      </c>
      <c r="U41" s="33">
        <f t="shared" si="20"/>
        <v>0</v>
      </c>
      <c r="V41" s="33">
        <f t="shared" si="20"/>
        <v>0</v>
      </c>
      <c r="W41" s="33">
        <f t="shared" si="20"/>
        <v>0</v>
      </c>
      <c r="X41" s="33">
        <f t="shared" si="20"/>
        <v>0</v>
      </c>
      <c r="Y41" s="33">
        <f t="shared" si="20"/>
        <v>0</v>
      </c>
      <c r="Z41" s="33">
        <f t="shared" si="20"/>
        <v>0</v>
      </c>
      <c r="AA41" s="33">
        <f t="shared" si="20"/>
        <v>0</v>
      </c>
      <c r="AB41" s="33">
        <f t="shared" si="20"/>
        <v>0</v>
      </c>
      <c r="AC41" s="33">
        <f t="shared" si="20"/>
        <v>0</v>
      </c>
      <c r="AD41" s="33">
        <f t="shared" si="20"/>
        <v>0</v>
      </c>
      <c r="AE41" s="33">
        <f t="shared" si="20"/>
        <v>0</v>
      </c>
      <c r="AF41" s="33">
        <f t="shared" si="20"/>
        <v>0</v>
      </c>
      <c r="AG41" s="33">
        <f t="shared" si="20"/>
        <v>0</v>
      </c>
      <c r="AH41" s="33">
        <f t="shared" si="20"/>
        <v>0</v>
      </c>
      <c r="AI41" s="33">
        <f t="shared" si="20"/>
        <v>0</v>
      </c>
    </row>
    <row r="42" spans="1:35" ht="24" x14ac:dyDescent="0.2">
      <c r="A42" s="44" t="s">
        <v>151</v>
      </c>
      <c r="B42" s="45" t="s">
        <v>172</v>
      </c>
      <c r="C42" s="41" t="s">
        <v>173</v>
      </c>
      <c r="D42" s="32">
        <v>0</v>
      </c>
      <c r="E42" s="32">
        <v>0</v>
      </c>
      <c r="F42" s="32">
        <v>0</v>
      </c>
      <c r="G42" s="32">
        <v>0</v>
      </c>
      <c r="H42" s="50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</row>
    <row r="43" spans="1:35" ht="24" x14ac:dyDescent="0.2">
      <c r="A43" s="44" t="s">
        <v>151</v>
      </c>
      <c r="B43" s="45" t="s">
        <v>174</v>
      </c>
      <c r="C43" s="41" t="s">
        <v>175</v>
      </c>
      <c r="D43" s="32">
        <v>0</v>
      </c>
      <c r="E43" s="32">
        <v>0</v>
      </c>
      <c r="F43" s="32">
        <v>0</v>
      </c>
      <c r="G43" s="32">
        <v>0</v>
      </c>
      <c r="H43" s="51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</row>
    <row r="44" spans="1:35" ht="24" x14ac:dyDescent="0.2">
      <c r="A44" s="44" t="s">
        <v>151</v>
      </c>
      <c r="B44" s="45" t="s">
        <v>176</v>
      </c>
      <c r="C44" s="41" t="s">
        <v>177</v>
      </c>
      <c r="D44" s="32">
        <v>0</v>
      </c>
      <c r="E44" s="32">
        <v>0</v>
      </c>
      <c r="F44" s="32">
        <v>0</v>
      </c>
      <c r="G44" s="32">
        <v>0</v>
      </c>
      <c r="H44" s="51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</row>
    <row r="45" spans="1:35" ht="24" x14ac:dyDescent="0.2">
      <c r="A45" s="44" t="s">
        <v>151</v>
      </c>
      <c r="B45" s="45" t="s">
        <v>178</v>
      </c>
      <c r="C45" s="41" t="s">
        <v>179</v>
      </c>
      <c r="D45" s="32">
        <v>0</v>
      </c>
      <c r="E45" s="32">
        <v>0</v>
      </c>
      <c r="F45" s="32">
        <v>0</v>
      </c>
      <c r="G45" s="32">
        <v>0</v>
      </c>
      <c r="H45" s="51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</row>
    <row r="46" spans="1:35" ht="24" x14ac:dyDescent="0.2">
      <c r="A46" s="44" t="s">
        <v>151</v>
      </c>
      <c r="B46" s="45" t="s">
        <v>180</v>
      </c>
      <c r="C46" s="41" t="s">
        <v>181</v>
      </c>
      <c r="D46" s="32">
        <v>0</v>
      </c>
      <c r="E46" s="32">
        <v>0</v>
      </c>
      <c r="F46" s="32">
        <v>0</v>
      </c>
      <c r="G46" s="32">
        <v>0</v>
      </c>
      <c r="H46" s="51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</row>
    <row r="47" spans="1:35" ht="24" x14ac:dyDescent="0.2">
      <c r="A47" s="44" t="s">
        <v>151</v>
      </c>
      <c r="B47" s="45" t="s">
        <v>182</v>
      </c>
      <c r="C47" s="41" t="s">
        <v>183</v>
      </c>
      <c r="D47" s="32">
        <v>0</v>
      </c>
      <c r="E47" s="32">
        <v>0</v>
      </c>
      <c r="F47" s="32">
        <v>0</v>
      </c>
      <c r="G47" s="32">
        <v>0</v>
      </c>
      <c r="H47" s="51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</row>
    <row r="48" spans="1:35" ht="24" x14ac:dyDescent="0.2">
      <c r="A48" s="44" t="s">
        <v>151</v>
      </c>
      <c r="B48" s="45" t="s">
        <v>184</v>
      </c>
      <c r="C48" s="41" t="s">
        <v>185</v>
      </c>
      <c r="D48" s="32">
        <v>0</v>
      </c>
      <c r="E48" s="32">
        <v>0</v>
      </c>
      <c r="F48" s="32">
        <v>0</v>
      </c>
      <c r="G48" s="32">
        <v>0</v>
      </c>
      <c r="H48" s="51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</row>
    <row r="49" spans="1:35" ht="24" x14ac:dyDescent="0.2">
      <c r="A49" s="44" t="s">
        <v>151</v>
      </c>
      <c r="B49" s="45" t="s">
        <v>186</v>
      </c>
      <c r="C49" s="41" t="s">
        <v>187</v>
      </c>
      <c r="D49" s="32">
        <v>0</v>
      </c>
      <c r="E49" s="32">
        <v>0</v>
      </c>
      <c r="F49" s="32">
        <v>0</v>
      </c>
      <c r="G49" s="32">
        <v>0</v>
      </c>
      <c r="H49" s="51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</row>
    <row r="50" spans="1:35" ht="24" x14ac:dyDescent="0.2">
      <c r="A50" s="44" t="s">
        <v>151</v>
      </c>
      <c r="B50" s="45" t="s">
        <v>188</v>
      </c>
      <c r="C50" s="41" t="s">
        <v>189</v>
      </c>
      <c r="D50" s="32">
        <v>0</v>
      </c>
      <c r="E50" s="32">
        <v>0</v>
      </c>
      <c r="F50" s="32">
        <v>0</v>
      </c>
      <c r="G50" s="32">
        <v>0</v>
      </c>
      <c r="H50" s="51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</row>
    <row r="51" spans="1:35" ht="36" x14ac:dyDescent="0.2">
      <c r="A51" s="44" t="s">
        <v>151</v>
      </c>
      <c r="B51" s="45" t="s">
        <v>190</v>
      </c>
      <c r="C51" s="41" t="s">
        <v>191</v>
      </c>
      <c r="D51" s="32">
        <v>0</v>
      </c>
      <c r="E51" s="32">
        <v>0</v>
      </c>
      <c r="F51" s="32">
        <v>0</v>
      </c>
      <c r="G51" s="32">
        <v>0</v>
      </c>
      <c r="H51" s="51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</row>
    <row r="52" spans="1:35" ht="24" x14ac:dyDescent="0.2">
      <c r="A52" s="44" t="s">
        <v>151</v>
      </c>
      <c r="B52" s="45" t="s">
        <v>192</v>
      </c>
      <c r="C52" s="41" t="s">
        <v>193</v>
      </c>
      <c r="D52" s="32">
        <v>0</v>
      </c>
      <c r="E52" s="32">
        <v>0</v>
      </c>
      <c r="F52" s="32">
        <v>0</v>
      </c>
      <c r="G52" s="32">
        <v>0</v>
      </c>
      <c r="H52" s="51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</row>
    <row r="53" spans="1:35" ht="24" x14ac:dyDescent="0.2">
      <c r="A53" s="44" t="s">
        <v>151</v>
      </c>
      <c r="B53" s="45" t="s">
        <v>194</v>
      </c>
      <c r="C53" s="41" t="s">
        <v>195</v>
      </c>
      <c r="D53" s="32">
        <v>0</v>
      </c>
      <c r="E53" s="32">
        <v>0</v>
      </c>
      <c r="F53" s="32">
        <v>0</v>
      </c>
      <c r="G53" s="32">
        <v>0</v>
      </c>
      <c r="H53" s="51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</row>
    <row r="54" spans="1:35" ht="24" x14ac:dyDescent="0.2">
      <c r="A54" s="44" t="s">
        <v>151</v>
      </c>
      <c r="B54" s="45" t="s">
        <v>196</v>
      </c>
      <c r="C54" s="41" t="s">
        <v>197</v>
      </c>
      <c r="D54" s="32">
        <v>0</v>
      </c>
      <c r="E54" s="32">
        <v>0</v>
      </c>
      <c r="F54" s="32">
        <v>0</v>
      </c>
      <c r="G54" s="32">
        <v>0</v>
      </c>
      <c r="H54" s="51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</row>
    <row r="55" spans="1:35" ht="24" x14ac:dyDescent="0.2">
      <c r="A55" s="44" t="s">
        <v>151</v>
      </c>
      <c r="B55" s="45" t="s">
        <v>198</v>
      </c>
      <c r="C55" s="41" t="s">
        <v>199</v>
      </c>
      <c r="D55" s="32">
        <v>0</v>
      </c>
      <c r="E55" s="32">
        <v>0</v>
      </c>
      <c r="F55" s="32">
        <v>0</v>
      </c>
      <c r="G55" s="32">
        <v>0</v>
      </c>
      <c r="H55" s="51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</row>
    <row r="56" spans="1:35" ht="48" x14ac:dyDescent="0.2">
      <c r="A56" s="44" t="s">
        <v>151</v>
      </c>
      <c r="B56" s="45" t="s">
        <v>200</v>
      </c>
      <c r="C56" s="41" t="s">
        <v>201</v>
      </c>
      <c r="D56" s="32">
        <v>0</v>
      </c>
      <c r="E56" s="32">
        <v>0</v>
      </c>
      <c r="F56" s="32">
        <v>0</v>
      </c>
      <c r="G56" s="32">
        <v>0</v>
      </c>
      <c r="H56" s="51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</row>
    <row r="57" spans="1:35" ht="36" x14ac:dyDescent="0.2">
      <c r="A57" s="44" t="s">
        <v>151</v>
      </c>
      <c r="B57" s="45" t="s">
        <v>202</v>
      </c>
      <c r="C57" s="41" t="s">
        <v>203</v>
      </c>
      <c r="D57" s="32">
        <v>0</v>
      </c>
      <c r="E57" s="32">
        <v>0</v>
      </c>
      <c r="F57" s="32">
        <v>0</v>
      </c>
      <c r="G57" s="32">
        <v>0</v>
      </c>
      <c r="H57" s="51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</row>
    <row r="58" spans="1:35" x14ac:dyDescent="0.2">
      <c r="A58" s="21" t="s">
        <v>143</v>
      </c>
      <c r="B58" s="22" t="s">
        <v>123</v>
      </c>
      <c r="C58" s="36" t="s">
        <v>71</v>
      </c>
      <c r="D58" s="33">
        <f t="shared" ref="D58:AI58" si="21">SUM(D59:D69)</f>
        <v>0</v>
      </c>
      <c r="E58" s="33">
        <f t="shared" si="21"/>
        <v>0</v>
      </c>
      <c r="F58" s="33">
        <f t="shared" si="21"/>
        <v>0</v>
      </c>
      <c r="G58" s="33">
        <f t="shared" si="21"/>
        <v>0</v>
      </c>
      <c r="H58" s="33">
        <f t="shared" si="21"/>
        <v>0</v>
      </c>
      <c r="I58" s="33">
        <f t="shared" si="21"/>
        <v>0</v>
      </c>
      <c r="J58" s="33">
        <f t="shared" si="21"/>
        <v>0</v>
      </c>
      <c r="K58" s="33">
        <f t="shared" si="21"/>
        <v>0</v>
      </c>
      <c r="L58" s="33">
        <f t="shared" si="21"/>
        <v>0</v>
      </c>
      <c r="M58" s="33">
        <f t="shared" si="21"/>
        <v>0</v>
      </c>
      <c r="N58" s="33">
        <f t="shared" si="21"/>
        <v>0</v>
      </c>
      <c r="O58" s="33">
        <f t="shared" si="21"/>
        <v>0</v>
      </c>
      <c r="P58" s="33">
        <f t="shared" si="21"/>
        <v>0</v>
      </c>
      <c r="Q58" s="33">
        <f t="shared" si="21"/>
        <v>0</v>
      </c>
      <c r="R58" s="33">
        <f t="shared" si="21"/>
        <v>0</v>
      </c>
      <c r="S58" s="33">
        <f t="shared" si="21"/>
        <v>0</v>
      </c>
      <c r="T58" s="33">
        <f t="shared" si="21"/>
        <v>0</v>
      </c>
      <c r="U58" s="33">
        <f t="shared" si="21"/>
        <v>0</v>
      </c>
      <c r="V58" s="33">
        <f t="shared" si="21"/>
        <v>0</v>
      </c>
      <c r="W58" s="33">
        <f t="shared" si="21"/>
        <v>0</v>
      </c>
      <c r="X58" s="33">
        <f t="shared" si="21"/>
        <v>0</v>
      </c>
      <c r="Y58" s="33">
        <f t="shared" si="21"/>
        <v>0</v>
      </c>
      <c r="Z58" s="33">
        <f t="shared" si="21"/>
        <v>0</v>
      </c>
      <c r="AA58" s="33">
        <f t="shared" si="21"/>
        <v>0</v>
      </c>
      <c r="AB58" s="33">
        <f t="shared" si="21"/>
        <v>0</v>
      </c>
      <c r="AC58" s="33">
        <f t="shared" si="21"/>
        <v>0</v>
      </c>
      <c r="AD58" s="33">
        <f t="shared" si="21"/>
        <v>0</v>
      </c>
      <c r="AE58" s="33">
        <f t="shared" si="21"/>
        <v>0</v>
      </c>
      <c r="AF58" s="33">
        <f t="shared" si="21"/>
        <v>0</v>
      </c>
      <c r="AG58" s="33">
        <f t="shared" si="21"/>
        <v>0</v>
      </c>
      <c r="AH58" s="33">
        <f t="shared" si="21"/>
        <v>0</v>
      </c>
      <c r="AI58" s="33">
        <f t="shared" si="21"/>
        <v>0</v>
      </c>
    </row>
    <row r="59" spans="1:35" ht="48.75" customHeight="1" x14ac:dyDescent="0.2">
      <c r="A59" s="46" t="s">
        <v>204</v>
      </c>
      <c r="B59" s="47" t="s">
        <v>205</v>
      </c>
      <c r="C59" s="41" t="s">
        <v>206</v>
      </c>
      <c r="D59" s="32">
        <v>0</v>
      </c>
      <c r="E59" s="32">
        <v>0</v>
      </c>
      <c r="F59" s="32">
        <v>0</v>
      </c>
      <c r="G59" s="32">
        <v>0</v>
      </c>
      <c r="H59" s="51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</row>
    <row r="60" spans="1:35" ht="36" customHeight="1" x14ac:dyDescent="0.2">
      <c r="A60" s="46" t="s">
        <v>204</v>
      </c>
      <c r="B60" s="47" t="s">
        <v>207</v>
      </c>
      <c r="C60" s="41" t="s">
        <v>208</v>
      </c>
      <c r="D60" s="32">
        <v>0</v>
      </c>
      <c r="E60" s="32">
        <v>0</v>
      </c>
      <c r="F60" s="32">
        <v>0</v>
      </c>
      <c r="G60" s="32">
        <v>0</v>
      </c>
      <c r="H60" s="51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</row>
    <row r="61" spans="1:35" ht="36" customHeight="1" x14ac:dyDescent="0.2">
      <c r="A61" s="46" t="s">
        <v>204</v>
      </c>
      <c r="B61" s="47" t="s">
        <v>209</v>
      </c>
      <c r="C61" s="41" t="s">
        <v>210</v>
      </c>
      <c r="D61" s="32">
        <v>0</v>
      </c>
      <c r="E61" s="32">
        <v>0</v>
      </c>
      <c r="F61" s="32">
        <v>0</v>
      </c>
      <c r="G61" s="32">
        <v>0</v>
      </c>
      <c r="H61" s="51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</row>
    <row r="62" spans="1:35" ht="36" customHeight="1" x14ac:dyDescent="0.2">
      <c r="A62" s="46" t="s">
        <v>204</v>
      </c>
      <c r="B62" s="47" t="s">
        <v>211</v>
      </c>
      <c r="C62" s="41" t="s">
        <v>212</v>
      </c>
      <c r="D62" s="32">
        <v>0</v>
      </c>
      <c r="E62" s="32">
        <v>0</v>
      </c>
      <c r="F62" s="32">
        <v>0</v>
      </c>
      <c r="G62" s="32">
        <v>0</v>
      </c>
      <c r="H62" s="51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</row>
    <row r="63" spans="1:35" ht="36" customHeight="1" x14ac:dyDescent="0.2">
      <c r="A63" s="46" t="s">
        <v>204</v>
      </c>
      <c r="B63" s="47" t="s">
        <v>213</v>
      </c>
      <c r="C63" s="41" t="s">
        <v>214</v>
      </c>
      <c r="D63" s="32">
        <v>0</v>
      </c>
      <c r="E63" s="32">
        <v>0</v>
      </c>
      <c r="F63" s="32">
        <v>0</v>
      </c>
      <c r="G63" s="32">
        <v>0</v>
      </c>
      <c r="H63" s="51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</row>
    <row r="64" spans="1:35" ht="36" customHeight="1" x14ac:dyDescent="0.2">
      <c r="A64" s="46" t="s">
        <v>204</v>
      </c>
      <c r="B64" s="47" t="s">
        <v>215</v>
      </c>
      <c r="C64" s="41" t="s">
        <v>216</v>
      </c>
      <c r="D64" s="32">
        <v>0</v>
      </c>
      <c r="E64" s="32">
        <v>0</v>
      </c>
      <c r="F64" s="32">
        <v>0</v>
      </c>
      <c r="G64" s="32">
        <v>0</v>
      </c>
      <c r="H64" s="51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</row>
    <row r="65" spans="1:35" ht="36" customHeight="1" x14ac:dyDescent="0.2">
      <c r="A65" s="46" t="s">
        <v>204</v>
      </c>
      <c r="B65" s="47" t="s">
        <v>217</v>
      </c>
      <c r="C65" s="41" t="s">
        <v>218</v>
      </c>
      <c r="D65" s="32">
        <v>0</v>
      </c>
      <c r="E65" s="32">
        <v>0</v>
      </c>
      <c r="F65" s="32">
        <v>0</v>
      </c>
      <c r="G65" s="32">
        <v>0</v>
      </c>
      <c r="H65" s="51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</row>
    <row r="66" spans="1:35" ht="36" customHeight="1" x14ac:dyDescent="0.2">
      <c r="A66" s="46" t="s">
        <v>204</v>
      </c>
      <c r="B66" s="47" t="s">
        <v>219</v>
      </c>
      <c r="C66" s="41" t="s">
        <v>220</v>
      </c>
      <c r="D66" s="32">
        <v>0</v>
      </c>
      <c r="E66" s="32">
        <v>0</v>
      </c>
      <c r="F66" s="32">
        <v>0</v>
      </c>
      <c r="G66" s="32">
        <v>0</v>
      </c>
      <c r="H66" s="51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</row>
    <row r="67" spans="1:35" ht="36" customHeight="1" x14ac:dyDescent="0.2">
      <c r="A67" s="46" t="s">
        <v>204</v>
      </c>
      <c r="B67" s="47" t="s">
        <v>221</v>
      </c>
      <c r="C67" s="41" t="s">
        <v>222</v>
      </c>
      <c r="D67" s="32">
        <v>0</v>
      </c>
      <c r="E67" s="32">
        <v>0</v>
      </c>
      <c r="F67" s="32">
        <v>0</v>
      </c>
      <c r="G67" s="32">
        <v>0</v>
      </c>
      <c r="H67" s="51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</row>
    <row r="68" spans="1:35" ht="36" customHeight="1" x14ac:dyDescent="0.2">
      <c r="A68" s="46" t="s">
        <v>204</v>
      </c>
      <c r="B68" s="47" t="s">
        <v>223</v>
      </c>
      <c r="C68" s="41" t="s">
        <v>224</v>
      </c>
      <c r="D68" s="32">
        <v>0</v>
      </c>
      <c r="E68" s="32">
        <v>0</v>
      </c>
      <c r="F68" s="32">
        <v>0</v>
      </c>
      <c r="G68" s="32">
        <v>0</v>
      </c>
      <c r="H68" s="51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</row>
    <row r="69" spans="1:35" ht="36" customHeight="1" x14ac:dyDescent="0.2">
      <c r="A69" s="46" t="s">
        <v>204</v>
      </c>
      <c r="B69" s="47" t="s">
        <v>225</v>
      </c>
      <c r="C69" s="41" t="s">
        <v>226</v>
      </c>
      <c r="D69" s="32">
        <v>0</v>
      </c>
      <c r="E69" s="32">
        <v>0</v>
      </c>
      <c r="F69" s="32">
        <v>0</v>
      </c>
      <c r="G69" s="32">
        <v>0</v>
      </c>
      <c r="H69" s="51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</row>
    <row r="70" spans="1:35" ht="38.25" x14ac:dyDescent="0.2">
      <c r="A70" s="21" t="s">
        <v>98</v>
      </c>
      <c r="B70" s="22" t="s">
        <v>99</v>
      </c>
      <c r="C70" s="36" t="s">
        <v>71</v>
      </c>
      <c r="D70" s="33">
        <v>0</v>
      </c>
      <c r="E70" s="33">
        <f>SUM(E71,E80)</f>
        <v>0</v>
      </c>
      <c r="F70" s="33">
        <v>0</v>
      </c>
      <c r="G70" s="33">
        <f>SUM(G71,G80)</f>
        <v>0</v>
      </c>
      <c r="H70" s="33">
        <v>0</v>
      </c>
      <c r="I70" s="33">
        <f t="shared" ref="I70:AI70" si="22">SUM(I71,I80)</f>
        <v>0</v>
      </c>
      <c r="J70" s="33">
        <f t="shared" si="22"/>
        <v>0</v>
      </c>
      <c r="K70" s="33">
        <f t="shared" si="22"/>
        <v>0</v>
      </c>
      <c r="L70" s="33">
        <f t="shared" si="22"/>
        <v>0</v>
      </c>
      <c r="M70" s="33">
        <f t="shared" si="22"/>
        <v>0</v>
      </c>
      <c r="N70" s="33">
        <f t="shared" si="22"/>
        <v>0</v>
      </c>
      <c r="O70" s="33">
        <f t="shared" si="22"/>
        <v>0</v>
      </c>
      <c r="P70" s="33">
        <f t="shared" si="22"/>
        <v>0</v>
      </c>
      <c r="Q70" s="33">
        <f t="shared" si="22"/>
        <v>0</v>
      </c>
      <c r="R70" s="33">
        <f t="shared" si="22"/>
        <v>0</v>
      </c>
      <c r="S70" s="33">
        <f t="shared" si="22"/>
        <v>0</v>
      </c>
      <c r="T70" s="33">
        <f t="shared" si="22"/>
        <v>0</v>
      </c>
      <c r="U70" s="33">
        <f t="shared" si="22"/>
        <v>0</v>
      </c>
      <c r="V70" s="33">
        <f t="shared" si="22"/>
        <v>0</v>
      </c>
      <c r="W70" s="33">
        <f t="shared" si="22"/>
        <v>0</v>
      </c>
      <c r="X70" s="33">
        <f t="shared" si="22"/>
        <v>0</v>
      </c>
      <c r="Y70" s="33">
        <f t="shared" si="22"/>
        <v>0</v>
      </c>
      <c r="Z70" s="33">
        <f t="shared" si="22"/>
        <v>0</v>
      </c>
      <c r="AA70" s="33">
        <f t="shared" si="22"/>
        <v>0</v>
      </c>
      <c r="AB70" s="33">
        <f t="shared" si="22"/>
        <v>0</v>
      </c>
      <c r="AC70" s="33">
        <f t="shared" si="22"/>
        <v>0</v>
      </c>
      <c r="AD70" s="33">
        <f t="shared" si="22"/>
        <v>0</v>
      </c>
      <c r="AE70" s="33">
        <f t="shared" si="22"/>
        <v>0</v>
      </c>
      <c r="AF70" s="33">
        <f t="shared" si="22"/>
        <v>0</v>
      </c>
      <c r="AG70" s="33">
        <f t="shared" si="22"/>
        <v>0</v>
      </c>
      <c r="AH70" s="33">
        <f t="shared" si="22"/>
        <v>0</v>
      </c>
      <c r="AI70" s="33">
        <f t="shared" si="22"/>
        <v>0</v>
      </c>
    </row>
    <row r="71" spans="1:35" ht="25.5" x14ac:dyDescent="0.2">
      <c r="A71" s="21" t="s">
        <v>100</v>
      </c>
      <c r="B71" s="22" t="s">
        <v>101</v>
      </c>
      <c r="C71" s="36" t="s">
        <v>71</v>
      </c>
      <c r="D71" s="33">
        <v>0</v>
      </c>
      <c r="E71" s="33">
        <f>SUM(E72,E75,E76)</f>
        <v>0</v>
      </c>
      <c r="F71" s="33">
        <v>0</v>
      </c>
      <c r="G71" s="33">
        <f t="shared" ref="G71:AI71" si="23">SUM(G72,G75,G76)</f>
        <v>0</v>
      </c>
      <c r="H71" s="33">
        <f t="shared" si="23"/>
        <v>0</v>
      </c>
      <c r="I71" s="33">
        <f t="shared" si="23"/>
        <v>0</v>
      </c>
      <c r="J71" s="33">
        <f t="shared" si="23"/>
        <v>0</v>
      </c>
      <c r="K71" s="33">
        <f t="shared" si="23"/>
        <v>0</v>
      </c>
      <c r="L71" s="33">
        <f t="shared" si="23"/>
        <v>0</v>
      </c>
      <c r="M71" s="33">
        <f t="shared" si="23"/>
        <v>0</v>
      </c>
      <c r="N71" s="33">
        <f t="shared" si="23"/>
        <v>0</v>
      </c>
      <c r="O71" s="33">
        <f t="shared" si="23"/>
        <v>0</v>
      </c>
      <c r="P71" s="33">
        <f t="shared" si="23"/>
        <v>0</v>
      </c>
      <c r="Q71" s="33">
        <f t="shared" si="23"/>
        <v>0</v>
      </c>
      <c r="R71" s="33">
        <f t="shared" si="23"/>
        <v>0</v>
      </c>
      <c r="S71" s="33">
        <f t="shared" si="23"/>
        <v>0</v>
      </c>
      <c r="T71" s="33">
        <f t="shared" si="23"/>
        <v>0</v>
      </c>
      <c r="U71" s="33">
        <f t="shared" si="23"/>
        <v>0</v>
      </c>
      <c r="V71" s="33">
        <f t="shared" si="23"/>
        <v>0</v>
      </c>
      <c r="W71" s="33">
        <f t="shared" si="23"/>
        <v>0</v>
      </c>
      <c r="X71" s="33">
        <f t="shared" si="23"/>
        <v>0</v>
      </c>
      <c r="Y71" s="33">
        <f t="shared" si="23"/>
        <v>0</v>
      </c>
      <c r="Z71" s="33">
        <f t="shared" si="23"/>
        <v>0</v>
      </c>
      <c r="AA71" s="33">
        <f t="shared" si="23"/>
        <v>0</v>
      </c>
      <c r="AB71" s="33">
        <f t="shared" si="23"/>
        <v>0</v>
      </c>
      <c r="AC71" s="33">
        <f t="shared" si="23"/>
        <v>0</v>
      </c>
      <c r="AD71" s="33">
        <f t="shared" si="23"/>
        <v>0</v>
      </c>
      <c r="AE71" s="33">
        <f t="shared" si="23"/>
        <v>0</v>
      </c>
      <c r="AF71" s="33">
        <f t="shared" si="23"/>
        <v>0</v>
      </c>
      <c r="AG71" s="33">
        <f t="shared" si="23"/>
        <v>0</v>
      </c>
      <c r="AH71" s="33">
        <f t="shared" si="23"/>
        <v>0</v>
      </c>
      <c r="AI71" s="33">
        <f t="shared" si="23"/>
        <v>0</v>
      </c>
    </row>
    <row r="72" spans="1:35" x14ac:dyDescent="0.2">
      <c r="A72" s="21" t="s">
        <v>124</v>
      </c>
      <c r="B72" s="22" t="s">
        <v>121</v>
      </c>
      <c r="C72" s="36" t="s">
        <v>71</v>
      </c>
      <c r="D72" s="33">
        <f t="shared" ref="D72:AI72" si="24">SUM(D73:D74)</f>
        <v>0</v>
      </c>
      <c r="E72" s="33">
        <f t="shared" si="24"/>
        <v>0</v>
      </c>
      <c r="F72" s="33">
        <f t="shared" si="24"/>
        <v>0</v>
      </c>
      <c r="G72" s="33">
        <f t="shared" si="24"/>
        <v>0</v>
      </c>
      <c r="H72" s="33">
        <f t="shared" si="24"/>
        <v>0</v>
      </c>
      <c r="I72" s="33">
        <f t="shared" si="24"/>
        <v>0</v>
      </c>
      <c r="J72" s="33">
        <f t="shared" si="24"/>
        <v>0</v>
      </c>
      <c r="K72" s="33">
        <f t="shared" si="24"/>
        <v>0</v>
      </c>
      <c r="L72" s="33">
        <f t="shared" si="24"/>
        <v>0</v>
      </c>
      <c r="M72" s="33">
        <f t="shared" si="24"/>
        <v>0</v>
      </c>
      <c r="N72" s="33">
        <f t="shared" si="24"/>
        <v>0</v>
      </c>
      <c r="O72" s="33">
        <f t="shared" si="24"/>
        <v>0</v>
      </c>
      <c r="P72" s="33">
        <f t="shared" si="24"/>
        <v>0</v>
      </c>
      <c r="Q72" s="33">
        <f t="shared" si="24"/>
        <v>0</v>
      </c>
      <c r="R72" s="33">
        <f t="shared" si="24"/>
        <v>0</v>
      </c>
      <c r="S72" s="33">
        <f t="shared" si="24"/>
        <v>0</v>
      </c>
      <c r="T72" s="33">
        <f t="shared" si="24"/>
        <v>0</v>
      </c>
      <c r="U72" s="33">
        <f t="shared" si="24"/>
        <v>0</v>
      </c>
      <c r="V72" s="33">
        <f t="shared" si="24"/>
        <v>0</v>
      </c>
      <c r="W72" s="33">
        <f t="shared" si="24"/>
        <v>0</v>
      </c>
      <c r="X72" s="33">
        <f t="shared" si="24"/>
        <v>0</v>
      </c>
      <c r="Y72" s="33">
        <f t="shared" si="24"/>
        <v>0</v>
      </c>
      <c r="Z72" s="33">
        <f t="shared" si="24"/>
        <v>0</v>
      </c>
      <c r="AA72" s="33">
        <f t="shared" si="24"/>
        <v>0</v>
      </c>
      <c r="AB72" s="33">
        <f t="shared" si="24"/>
        <v>0</v>
      </c>
      <c r="AC72" s="33">
        <f t="shared" si="24"/>
        <v>0</v>
      </c>
      <c r="AD72" s="33">
        <f t="shared" si="24"/>
        <v>0</v>
      </c>
      <c r="AE72" s="33">
        <f t="shared" si="24"/>
        <v>0</v>
      </c>
      <c r="AF72" s="33">
        <f t="shared" si="24"/>
        <v>0</v>
      </c>
      <c r="AG72" s="33">
        <f t="shared" si="24"/>
        <v>0</v>
      </c>
      <c r="AH72" s="33">
        <f t="shared" si="24"/>
        <v>0</v>
      </c>
      <c r="AI72" s="33">
        <f t="shared" si="24"/>
        <v>0</v>
      </c>
    </row>
    <row r="73" spans="1:35" ht="36" x14ac:dyDescent="0.2">
      <c r="A73" s="52" t="s">
        <v>124</v>
      </c>
      <c r="B73" s="53" t="s">
        <v>227</v>
      </c>
      <c r="C73" s="41" t="s">
        <v>228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</row>
    <row r="74" spans="1:35" ht="36" x14ac:dyDescent="0.2">
      <c r="A74" s="52" t="s">
        <v>124</v>
      </c>
      <c r="B74" s="53" t="s">
        <v>229</v>
      </c>
      <c r="C74" s="41" t="s">
        <v>230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</row>
    <row r="75" spans="1:35" x14ac:dyDescent="0.2">
      <c r="A75" s="21" t="s">
        <v>125</v>
      </c>
      <c r="B75" s="22" t="s">
        <v>122</v>
      </c>
      <c r="C75" s="36" t="s">
        <v>71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</row>
    <row r="76" spans="1:35" x14ac:dyDescent="0.2">
      <c r="A76" s="21" t="s">
        <v>126</v>
      </c>
      <c r="B76" s="22" t="s">
        <v>123</v>
      </c>
      <c r="C76" s="36" t="s">
        <v>71</v>
      </c>
      <c r="D76" s="33">
        <v>0</v>
      </c>
      <c r="E76" s="33">
        <f>SUM(E77:E79)</f>
        <v>0</v>
      </c>
      <c r="F76" s="33">
        <v>0</v>
      </c>
      <c r="G76" s="33">
        <f>SUM(G77:G79)</f>
        <v>0</v>
      </c>
      <c r="H76" s="33">
        <f t="shared" ref="H76:AI76" si="25">SUM(H79:H79)</f>
        <v>0</v>
      </c>
      <c r="I76" s="33">
        <f>SUM(I77:I79)</f>
        <v>0</v>
      </c>
      <c r="J76" s="33">
        <f t="shared" si="25"/>
        <v>0</v>
      </c>
      <c r="K76" s="33">
        <f t="shared" si="25"/>
        <v>0</v>
      </c>
      <c r="L76" s="33">
        <f t="shared" si="25"/>
        <v>0</v>
      </c>
      <c r="M76" s="33">
        <f t="shared" si="25"/>
        <v>0</v>
      </c>
      <c r="N76" s="33">
        <f t="shared" si="25"/>
        <v>0</v>
      </c>
      <c r="O76" s="33">
        <f t="shared" si="25"/>
        <v>0</v>
      </c>
      <c r="P76" s="33">
        <f t="shared" si="25"/>
        <v>0</v>
      </c>
      <c r="Q76" s="33">
        <f t="shared" si="25"/>
        <v>0</v>
      </c>
      <c r="R76" s="33">
        <f t="shared" si="25"/>
        <v>0</v>
      </c>
      <c r="S76" s="33">
        <f t="shared" si="25"/>
        <v>0</v>
      </c>
      <c r="T76" s="33">
        <f t="shared" si="25"/>
        <v>0</v>
      </c>
      <c r="U76" s="33">
        <f t="shared" si="25"/>
        <v>0</v>
      </c>
      <c r="V76" s="33">
        <f t="shared" si="25"/>
        <v>0</v>
      </c>
      <c r="W76" s="33">
        <f t="shared" si="25"/>
        <v>0</v>
      </c>
      <c r="X76" s="33">
        <f t="shared" si="25"/>
        <v>0</v>
      </c>
      <c r="Y76" s="33">
        <f t="shared" si="25"/>
        <v>0</v>
      </c>
      <c r="Z76" s="33">
        <f t="shared" si="25"/>
        <v>0</v>
      </c>
      <c r="AA76" s="33">
        <f t="shared" si="25"/>
        <v>0</v>
      </c>
      <c r="AB76" s="33">
        <f t="shared" si="25"/>
        <v>0</v>
      </c>
      <c r="AC76" s="33">
        <f t="shared" si="25"/>
        <v>0</v>
      </c>
      <c r="AD76" s="33">
        <f t="shared" si="25"/>
        <v>0</v>
      </c>
      <c r="AE76" s="33">
        <f t="shared" si="25"/>
        <v>0</v>
      </c>
      <c r="AF76" s="33">
        <f t="shared" si="25"/>
        <v>0</v>
      </c>
      <c r="AG76" s="33">
        <f t="shared" si="25"/>
        <v>0</v>
      </c>
      <c r="AH76" s="33">
        <f t="shared" si="25"/>
        <v>0</v>
      </c>
      <c r="AI76" s="33">
        <f t="shared" si="25"/>
        <v>0</v>
      </c>
    </row>
    <row r="77" spans="1:35" s="2" customFormat="1" ht="25.5" x14ac:dyDescent="0.2">
      <c r="A77" s="25" t="s">
        <v>126</v>
      </c>
      <c r="B77" s="72" t="s">
        <v>231</v>
      </c>
      <c r="C77" s="71" t="s">
        <v>232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</row>
    <row r="78" spans="1:35" s="2" customFormat="1" ht="25.5" x14ac:dyDescent="0.2">
      <c r="A78" s="25" t="s">
        <v>126</v>
      </c>
      <c r="B78" s="72" t="s">
        <v>233</v>
      </c>
      <c r="C78" s="71" t="s">
        <v>234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</row>
    <row r="79" spans="1:35" ht="24" x14ac:dyDescent="0.2">
      <c r="A79" s="52" t="s">
        <v>126</v>
      </c>
      <c r="B79" s="54" t="s">
        <v>235</v>
      </c>
      <c r="C79" s="41" t="s">
        <v>236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</row>
    <row r="80" spans="1:35" ht="25.5" x14ac:dyDescent="0.2">
      <c r="A80" s="21" t="s">
        <v>102</v>
      </c>
      <c r="B80" s="22" t="s">
        <v>103</v>
      </c>
      <c r="C80" s="36" t="s">
        <v>71</v>
      </c>
      <c r="D80" s="33">
        <v>0</v>
      </c>
      <c r="E80" s="33">
        <f>SUM(E81,E82,E84)</f>
        <v>0</v>
      </c>
      <c r="F80" s="33">
        <v>0</v>
      </c>
      <c r="G80" s="33">
        <f>SUM(G81,G82,G84)</f>
        <v>0</v>
      </c>
      <c r="H80" s="33">
        <v>0</v>
      </c>
      <c r="I80" s="33">
        <f t="shared" ref="I80:AI80" si="26">SUM(I81,I82,I84)</f>
        <v>0</v>
      </c>
      <c r="J80" s="33">
        <f t="shared" si="26"/>
        <v>0</v>
      </c>
      <c r="K80" s="33">
        <f t="shared" si="26"/>
        <v>0</v>
      </c>
      <c r="L80" s="33">
        <f t="shared" si="26"/>
        <v>0</v>
      </c>
      <c r="M80" s="33">
        <f t="shared" si="26"/>
        <v>0</v>
      </c>
      <c r="N80" s="33">
        <f t="shared" si="26"/>
        <v>0</v>
      </c>
      <c r="O80" s="33">
        <f t="shared" si="26"/>
        <v>0</v>
      </c>
      <c r="P80" s="33">
        <f t="shared" si="26"/>
        <v>0</v>
      </c>
      <c r="Q80" s="33">
        <f t="shared" si="26"/>
        <v>0</v>
      </c>
      <c r="R80" s="33">
        <f t="shared" si="26"/>
        <v>0</v>
      </c>
      <c r="S80" s="33">
        <f t="shared" si="26"/>
        <v>0</v>
      </c>
      <c r="T80" s="33">
        <f t="shared" si="26"/>
        <v>0</v>
      </c>
      <c r="U80" s="33">
        <f t="shared" si="26"/>
        <v>0</v>
      </c>
      <c r="V80" s="33">
        <f t="shared" si="26"/>
        <v>0</v>
      </c>
      <c r="W80" s="33">
        <f t="shared" si="26"/>
        <v>0</v>
      </c>
      <c r="X80" s="33">
        <f t="shared" si="26"/>
        <v>0</v>
      </c>
      <c r="Y80" s="33">
        <f t="shared" si="26"/>
        <v>0</v>
      </c>
      <c r="Z80" s="33">
        <f t="shared" si="26"/>
        <v>0</v>
      </c>
      <c r="AA80" s="33">
        <f t="shared" si="26"/>
        <v>0</v>
      </c>
      <c r="AB80" s="33">
        <f t="shared" si="26"/>
        <v>0</v>
      </c>
      <c r="AC80" s="33">
        <f t="shared" si="26"/>
        <v>0</v>
      </c>
      <c r="AD80" s="33">
        <f t="shared" si="26"/>
        <v>0</v>
      </c>
      <c r="AE80" s="33">
        <f t="shared" si="26"/>
        <v>0</v>
      </c>
      <c r="AF80" s="33">
        <f t="shared" si="26"/>
        <v>0</v>
      </c>
      <c r="AG80" s="33">
        <f t="shared" si="26"/>
        <v>0</v>
      </c>
      <c r="AH80" s="33">
        <f t="shared" si="26"/>
        <v>0</v>
      </c>
      <c r="AI80" s="33">
        <f t="shared" si="26"/>
        <v>0</v>
      </c>
    </row>
    <row r="81" spans="1:35" x14ac:dyDescent="0.2">
      <c r="A81" s="21" t="s">
        <v>127</v>
      </c>
      <c r="B81" s="22" t="s">
        <v>121</v>
      </c>
      <c r="C81" s="22" t="s">
        <v>71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</row>
    <row r="82" spans="1:35" x14ac:dyDescent="0.2">
      <c r="A82" s="21" t="s">
        <v>128</v>
      </c>
      <c r="B82" s="22" t="s">
        <v>122</v>
      </c>
      <c r="C82" s="22" t="s">
        <v>71</v>
      </c>
      <c r="D82" s="33">
        <f t="shared" ref="D82:AI82" si="27">SUM(D83:D83)</f>
        <v>0</v>
      </c>
      <c r="E82" s="33">
        <f t="shared" si="27"/>
        <v>0</v>
      </c>
      <c r="F82" s="33">
        <f t="shared" si="27"/>
        <v>0</v>
      </c>
      <c r="G82" s="33">
        <f t="shared" si="27"/>
        <v>0</v>
      </c>
      <c r="H82" s="33">
        <f t="shared" si="27"/>
        <v>0</v>
      </c>
      <c r="I82" s="33">
        <f t="shared" si="27"/>
        <v>0</v>
      </c>
      <c r="J82" s="33">
        <f t="shared" si="27"/>
        <v>0</v>
      </c>
      <c r="K82" s="33">
        <f t="shared" si="27"/>
        <v>0</v>
      </c>
      <c r="L82" s="33">
        <f t="shared" si="27"/>
        <v>0</v>
      </c>
      <c r="M82" s="33">
        <f t="shared" si="27"/>
        <v>0</v>
      </c>
      <c r="N82" s="33">
        <f t="shared" si="27"/>
        <v>0</v>
      </c>
      <c r="O82" s="33">
        <f t="shared" si="27"/>
        <v>0</v>
      </c>
      <c r="P82" s="33">
        <f t="shared" si="27"/>
        <v>0</v>
      </c>
      <c r="Q82" s="33">
        <f t="shared" si="27"/>
        <v>0</v>
      </c>
      <c r="R82" s="33">
        <f t="shared" si="27"/>
        <v>0</v>
      </c>
      <c r="S82" s="33">
        <f t="shared" si="27"/>
        <v>0</v>
      </c>
      <c r="T82" s="33">
        <f t="shared" si="27"/>
        <v>0</v>
      </c>
      <c r="U82" s="33">
        <f t="shared" si="27"/>
        <v>0</v>
      </c>
      <c r="V82" s="33">
        <f t="shared" si="27"/>
        <v>0</v>
      </c>
      <c r="W82" s="33">
        <f t="shared" si="27"/>
        <v>0</v>
      </c>
      <c r="X82" s="33">
        <f t="shared" si="27"/>
        <v>0</v>
      </c>
      <c r="Y82" s="33">
        <f t="shared" si="27"/>
        <v>0</v>
      </c>
      <c r="Z82" s="33">
        <f t="shared" si="27"/>
        <v>0</v>
      </c>
      <c r="AA82" s="33">
        <f t="shared" si="27"/>
        <v>0</v>
      </c>
      <c r="AB82" s="33">
        <f t="shared" si="27"/>
        <v>0</v>
      </c>
      <c r="AC82" s="33">
        <f t="shared" si="27"/>
        <v>0</v>
      </c>
      <c r="AD82" s="33">
        <f t="shared" si="27"/>
        <v>0</v>
      </c>
      <c r="AE82" s="33">
        <f t="shared" si="27"/>
        <v>0</v>
      </c>
      <c r="AF82" s="33">
        <f t="shared" si="27"/>
        <v>0</v>
      </c>
      <c r="AG82" s="33">
        <f t="shared" si="27"/>
        <v>0</v>
      </c>
      <c r="AH82" s="33">
        <f t="shared" si="27"/>
        <v>0</v>
      </c>
      <c r="AI82" s="33">
        <f t="shared" si="27"/>
        <v>0</v>
      </c>
    </row>
    <row r="83" spans="1:35" s="2" customFormat="1" ht="25.5" x14ac:dyDescent="0.2">
      <c r="A83" s="25" t="s">
        <v>128</v>
      </c>
      <c r="B83" s="70" t="s">
        <v>237</v>
      </c>
      <c r="C83" s="70" t="s">
        <v>238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</row>
    <row r="84" spans="1:35" x14ac:dyDescent="0.2">
      <c r="A84" s="21" t="s">
        <v>129</v>
      </c>
      <c r="B84" s="22" t="s">
        <v>123</v>
      </c>
      <c r="C84" s="22" t="s">
        <v>71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</row>
    <row r="85" spans="1:35" ht="25.5" x14ac:dyDescent="0.2">
      <c r="A85" s="21" t="s">
        <v>104</v>
      </c>
      <c r="B85" s="22" t="s">
        <v>105</v>
      </c>
      <c r="C85" s="22" t="s">
        <v>71</v>
      </c>
      <c r="D85" s="33">
        <v>0</v>
      </c>
      <c r="E85" s="33">
        <f t="shared" ref="E85:AI85" si="28">E86</f>
        <v>0</v>
      </c>
      <c r="F85" s="33">
        <v>0</v>
      </c>
      <c r="G85" s="33">
        <f t="shared" si="28"/>
        <v>0</v>
      </c>
      <c r="H85" s="33">
        <v>0</v>
      </c>
      <c r="I85" s="33">
        <f t="shared" ref="I85" si="29">I86</f>
        <v>0</v>
      </c>
      <c r="J85" s="33">
        <f t="shared" si="28"/>
        <v>0</v>
      </c>
      <c r="K85" s="33">
        <f t="shared" si="28"/>
        <v>0</v>
      </c>
      <c r="L85" s="33">
        <f t="shared" si="28"/>
        <v>0</v>
      </c>
      <c r="M85" s="33">
        <f t="shared" si="28"/>
        <v>0</v>
      </c>
      <c r="N85" s="33">
        <f t="shared" si="28"/>
        <v>0</v>
      </c>
      <c r="O85" s="33">
        <f t="shared" si="28"/>
        <v>0</v>
      </c>
      <c r="P85" s="33">
        <f t="shared" si="28"/>
        <v>0</v>
      </c>
      <c r="Q85" s="33">
        <f t="shared" si="28"/>
        <v>0</v>
      </c>
      <c r="R85" s="33">
        <f t="shared" si="28"/>
        <v>0</v>
      </c>
      <c r="S85" s="33">
        <f t="shared" si="28"/>
        <v>0</v>
      </c>
      <c r="T85" s="33">
        <f t="shared" si="28"/>
        <v>0</v>
      </c>
      <c r="U85" s="33">
        <f t="shared" si="28"/>
        <v>0</v>
      </c>
      <c r="V85" s="33">
        <f t="shared" si="28"/>
        <v>0</v>
      </c>
      <c r="W85" s="33">
        <f t="shared" si="28"/>
        <v>0</v>
      </c>
      <c r="X85" s="33">
        <f t="shared" si="28"/>
        <v>0</v>
      </c>
      <c r="Y85" s="33">
        <f t="shared" si="28"/>
        <v>0</v>
      </c>
      <c r="Z85" s="33">
        <f t="shared" si="28"/>
        <v>0</v>
      </c>
      <c r="AA85" s="33">
        <f t="shared" si="28"/>
        <v>0</v>
      </c>
      <c r="AB85" s="33">
        <f t="shared" si="28"/>
        <v>0</v>
      </c>
      <c r="AC85" s="33">
        <f t="shared" si="28"/>
        <v>0</v>
      </c>
      <c r="AD85" s="33">
        <f t="shared" si="28"/>
        <v>0</v>
      </c>
      <c r="AE85" s="33">
        <f t="shared" si="28"/>
        <v>0</v>
      </c>
      <c r="AF85" s="33">
        <f t="shared" si="28"/>
        <v>0</v>
      </c>
      <c r="AG85" s="33">
        <f t="shared" si="28"/>
        <v>0</v>
      </c>
      <c r="AH85" s="33">
        <f t="shared" si="28"/>
        <v>0</v>
      </c>
      <c r="AI85" s="33">
        <f t="shared" si="28"/>
        <v>0</v>
      </c>
    </row>
    <row r="86" spans="1:35" ht="25.5" x14ac:dyDescent="0.2">
      <c r="A86" s="21" t="s">
        <v>106</v>
      </c>
      <c r="B86" s="22" t="s">
        <v>107</v>
      </c>
      <c r="C86" s="22" t="s">
        <v>71</v>
      </c>
      <c r="D86" s="33">
        <v>0</v>
      </c>
      <c r="E86" s="33">
        <f>SUM(E87,E90,E93)</f>
        <v>0</v>
      </c>
      <c r="F86" s="33">
        <v>0</v>
      </c>
      <c r="G86" s="33">
        <f>SUM(G87,G90,G93)</f>
        <v>0</v>
      </c>
      <c r="H86" s="33">
        <v>0</v>
      </c>
      <c r="I86" s="33">
        <f t="shared" ref="I86:AI86" si="30">SUM(I87,I90,I93)</f>
        <v>0</v>
      </c>
      <c r="J86" s="33">
        <f t="shared" si="30"/>
        <v>0</v>
      </c>
      <c r="K86" s="33">
        <f t="shared" si="30"/>
        <v>0</v>
      </c>
      <c r="L86" s="33">
        <f t="shared" si="30"/>
        <v>0</v>
      </c>
      <c r="M86" s="33">
        <f t="shared" si="30"/>
        <v>0</v>
      </c>
      <c r="N86" s="33">
        <f t="shared" si="30"/>
        <v>0</v>
      </c>
      <c r="O86" s="33">
        <f t="shared" si="30"/>
        <v>0</v>
      </c>
      <c r="P86" s="33">
        <f t="shared" si="30"/>
        <v>0</v>
      </c>
      <c r="Q86" s="33">
        <f t="shared" si="30"/>
        <v>0</v>
      </c>
      <c r="R86" s="33">
        <f t="shared" si="30"/>
        <v>0</v>
      </c>
      <c r="S86" s="33">
        <f t="shared" si="30"/>
        <v>0</v>
      </c>
      <c r="T86" s="33">
        <f t="shared" si="30"/>
        <v>0</v>
      </c>
      <c r="U86" s="33">
        <f t="shared" si="30"/>
        <v>0</v>
      </c>
      <c r="V86" s="33">
        <f t="shared" si="30"/>
        <v>0</v>
      </c>
      <c r="W86" s="33">
        <f t="shared" si="30"/>
        <v>0</v>
      </c>
      <c r="X86" s="33">
        <f t="shared" si="30"/>
        <v>0</v>
      </c>
      <c r="Y86" s="33">
        <f t="shared" si="30"/>
        <v>0</v>
      </c>
      <c r="Z86" s="33">
        <f t="shared" si="30"/>
        <v>0</v>
      </c>
      <c r="AA86" s="33">
        <f t="shared" si="30"/>
        <v>0</v>
      </c>
      <c r="AB86" s="33">
        <f t="shared" si="30"/>
        <v>0</v>
      </c>
      <c r="AC86" s="33">
        <f t="shared" si="30"/>
        <v>0</v>
      </c>
      <c r="AD86" s="33">
        <f t="shared" si="30"/>
        <v>0</v>
      </c>
      <c r="AE86" s="33">
        <f t="shared" si="30"/>
        <v>0</v>
      </c>
      <c r="AF86" s="33">
        <f t="shared" si="30"/>
        <v>0</v>
      </c>
      <c r="AG86" s="33">
        <f t="shared" si="30"/>
        <v>0</v>
      </c>
      <c r="AH86" s="33">
        <f t="shared" si="30"/>
        <v>0</v>
      </c>
      <c r="AI86" s="33">
        <f t="shared" si="30"/>
        <v>0</v>
      </c>
    </row>
    <row r="87" spans="1:35" x14ac:dyDescent="0.2">
      <c r="A87" s="21" t="s">
        <v>130</v>
      </c>
      <c r="B87" s="22" t="s">
        <v>121</v>
      </c>
      <c r="C87" s="22" t="s">
        <v>71</v>
      </c>
      <c r="D87" s="33">
        <f>SUM(D88:D89)</f>
        <v>0</v>
      </c>
      <c r="E87" s="33">
        <f>SUM(E88:E89)</f>
        <v>0</v>
      </c>
      <c r="F87" s="33">
        <f t="shared" ref="F87:AI87" si="31">SUM(F88:F89)</f>
        <v>0</v>
      </c>
      <c r="G87" s="33">
        <f t="shared" si="31"/>
        <v>0</v>
      </c>
      <c r="H87" s="33">
        <f t="shared" si="31"/>
        <v>0</v>
      </c>
      <c r="I87" s="33">
        <f t="shared" si="31"/>
        <v>0</v>
      </c>
      <c r="J87" s="33">
        <f t="shared" si="31"/>
        <v>0</v>
      </c>
      <c r="K87" s="33">
        <f t="shared" si="31"/>
        <v>0</v>
      </c>
      <c r="L87" s="33">
        <f t="shared" si="31"/>
        <v>0</v>
      </c>
      <c r="M87" s="33">
        <f t="shared" si="31"/>
        <v>0</v>
      </c>
      <c r="N87" s="33">
        <f t="shared" si="31"/>
        <v>0</v>
      </c>
      <c r="O87" s="33">
        <f t="shared" si="31"/>
        <v>0</v>
      </c>
      <c r="P87" s="33">
        <f t="shared" si="31"/>
        <v>0</v>
      </c>
      <c r="Q87" s="33">
        <f t="shared" si="31"/>
        <v>0</v>
      </c>
      <c r="R87" s="33">
        <f t="shared" si="31"/>
        <v>0</v>
      </c>
      <c r="S87" s="33">
        <f t="shared" si="31"/>
        <v>0</v>
      </c>
      <c r="T87" s="33">
        <f t="shared" si="31"/>
        <v>0</v>
      </c>
      <c r="U87" s="33">
        <f t="shared" si="31"/>
        <v>0</v>
      </c>
      <c r="V87" s="33">
        <f t="shared" si="31"/>
        <v>0</v>
      </c>
      <c r="W87" s="33">
        <f t="shared" si="31"/>
        <v>0</v>
      </c>
      <c r="X87" s="33">
        <f t="shared" si="31"/>
        <v>0</v>
      </c>
      <c r="Y87" s="33">
        <f t="shared" si="31"/>
        <v>0</v>
      </c>
      <c r="Z87" s="33">
        <f t="shared" si="31"/>
        <v>0</v>
      </c>
      <c r="AA87" s="33">
        <f t="shared" si="31"/>
        <v>0</v>
      </c>
      <c r="AB87" s="33">
        <f t="shared" si="31"/>
        <v>0</v>
      </c>
      <c r="AC87" s="33">
        <f t="shared" si="31"/>
        <v>0</v>
      </c>
      <c r="AD87" s="33">
        <f t="shared" si="31"/>
        <v>0</v>
      </c>
      <c r="AE87" s="33">
        <f t="shared" si="31"/>
        <v>0</v>
      </c>
      <c r="AF87" s="33">
        <f t="shared" si="31"/>
        <v>0</v>
      </c>
      <c r="AG87" s="33">
        <f t="shared" si="31"/>
        <v>0</v>
      </c>
      <c r="AH87" s="33">
        <f t="shared" si="31"/>
        <v>0</v>
      </c>
      <c r="AI87" s="33">
        <f t="shared" si="31"/>
        <v>0</v>
      </c>
    </row>
    <row r="88" spans="1:35" s="2" customFormat="1" ht="51" x14ac:dyDescent="0.2">
      <c r="A88" s="25" t="s">
        <v>130</v>
      </c>
      <c r="B88" s="70" t="s">
        <v>239</v>
      </c>
      <c r="C88" s="70" t="s">
        <v>240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</row>
    <row r="89" spans="1:35" ht="24" x14ac:dyDescent="0.2">
      <c r="A89" s="44" t="s">
        <v>130</v>
      </c>
      <c r="B89" s="55" t="s">
        <v>152</v>
      </c>
      <c r="C89" s="41" t="s">
        <v>241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</row>
    <row r="90" spans="1:35" x14ac:dyDescent="0.2">
      <c r="A90" s="21" t="s">
        <v>131</v>
      </c>
      <c r="B90" s="37" t="s">
        <v>122</v>
      </c>
      <c r="C90" s="22" t="s">
        <v>71</v>
      </c>
      <c r="D90" s="33">
        <f>SUM(D91:D92)</f>
        <v>0</v>
      </c>
      <c r="E90" s="33">
        <f>SUM(E91:E92)</f>
        <v>0</v>
      </c>
      <c r="F90" s="33">
        <f t="shared" ref="F90" si="32">SUM(F91:F92)</f>
        <v>0</v>
      </c>
      <c r="G90" s="33">
        <f t="shared" ref="G90" si="33">SUM(G91:G92)</f>
        <v>0</v>
      </c>
      <c r="H90" s="33">
        <f t="shared" ref="H90" si="34">SUM(H91:H92)</f>
        <v>0</v>
      </c>
      <c r="I90" s="33">
        <f t="shared" ref="I90" si="35">SUM(I91:I92)</f>
        <v>0</v>
      </c>
      <c r="J90" s="33">
        <f t="shared" ref="J90" si="36">SUM(J91:J92)</f>
        <v>0</v>
      </c>
      <c r="K90" s="33">
        <f t="shared" ref="K90" si="37">SUM(K91:K92)</f>
        <v>0</v>
      </c>
      <c r="L90" s="33">
        <f t="shared" ref="L90" si="38">SUM(L91:L92)</f>
        <v>0</v>
      </c>
      <c r="M90" s="33">
        <f t="shared" ref="M90" si="39">SUM(M91:M92)</f>
        <v>0</v>
      </c>
      <c r="N90" s="33">
        <f t="shared" ref="N90" si="40">SUM(N91:N92)</f>
        <v>0</v>
      </c>
      <c r="O90" s="33">
        <f t="shared" ref="O90" si="41">SUM(O91:O92)</f>
        <v>0</v>
      </c>
      <c r="P90" s="33">
        <f t="shared" ref="P90" si="42">SUM(P91:P92)</f>
        <v>0</v>
      </c>
      <c r="Q90" s="33">
        <f t="shared" ref="Q90" si="43">SUM(Q91:Q92)</f>
        <v>0</v>
      </c>
      <c r="R90" s="33">
        <f t="shared" ref="R90" si="44">SUM(R91:R92)</f>
        <v>0</v>
      </c>
      <c r="S90" s="33">
        <f t="shared" ref="S90" si="45">SUM(S91:S92)</f>
        <v>0</v>
      </c>
      <c r="T90" s="33">
        <f t="shared" ref="T90" si="46">SUM(T91:T92)</f>
        <v>0</v>
      </c>
      <c r="U90" s="33">
        <f t="shared" ref="U90" si="47">SUM(U91:U92)</f>
        <v>0</v>
      </c>
      <c r="V90" s="33">
        <f t="shared" ref="V90" si="48">SUM(V91:V92)</f>
        <v>0</v>
      </c>
      <c r="W90" s="33">
        <f t="shared" ref="W90" si="49">SUM(W91:W92)</f>
        <v>0</v>
      </c>
      <c r="X90" s="33">
        <f t="shared" ref="X90" si="50">SUM(X91:X92)</f>
        <v>0</v>
      </c>
      <c r="Y90" s="33">
        <f t="shared" ref="Y90" si="51">SUM(Y91:Y92)</f>
        <v>0</v>
      </c>
      <c r="Z90" s="33">
        <f t="shared" ref="Z90" si="52">SUM(Z91:Z92)</f>
        <v>0</v>
      </c>
      <c r="AA90" s="33">
        <f t="shared" ref="AA90" si="53">SUM(AA91:AA92)</f>
        <v>0</v>
      </c>
      <c r="AB90" s="33">
        <f t="shared" ref="AB90" si="54">SUM(AB91:AB92)</f>
        <v>0</v>
      </c>
      <c r="AC90" s="33">
        <f t="shared" ref="AC90" si="55">SUM(AC91:AC92)</f>
        <v>0</v>
      </c>
      <c r="AD90" s="33">
        <f t="shared" ref="AD90" si="56">SUM(AD91:AD92)</f>
        <v>0</v>
      </c>
      <c r="AE90" s="33">
        <f t="shared" ref="AE90" si="57">SUM(AE91:AE92)</f>
        <v>0</v>
      </c>
      <c r="AF90" s="33">
        <f t="shared" ref="AF90" si="58">SUM(AF91:AF92)</f>
        <v>0</v>
      </c>
      <c r="AG90" s="33">
        <f t="shared" ref="AG90" si="59">SUM(AG91:AG92)</f>
        <v>0</v>
      </c>
      <c r="AH90" s="33">
        <f t="shared" ref="AH90" si="60">SUM(AH91:AH92)</f>
        <v>0</v>
      </c>
      <c r="AI90" s="33">
        <f t="shared" ref="AI90" si="61">SUM(AI91:AI92)</f>
        <v>0</v>
      </c>
    </row>
    <row r="91" spans="1:35" s="2" customFormat="1" ht="51" x14ac:dyDescent="0.2">
      <c r="A91" s="25" t="s">
        <v>131</v>
      </c>
      <c r="B91" s="70" t="s">
        <v>239</v>
      </c>
      <c r="C91" s="70" t="s">
        <v>242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  <c r="AI91" s="32">
        <v>0</v>
      </c>
    </row>
    <row r="92" spans="1:35" s="30" customFormat="1" ht="24" x14ac:dyDescent="0.2">
      <c r="A92" s="44" t="s">
        <v>131</v>
      </c>
      <c r="B92" s="56" t="s">
        <v>152</v>
      </c>
      <c r="C92" s="41" t="s">
        <v>243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2">
        <v>0</v>
      </c>
      <c r="AG92" s="32">
        <v>0</v>
      </c>
      <c r="AH92" s="32">
        <v>0</v>
      </c>
      <c r="AI92" s="32">
        <v>0</v>
      </c>
    </row>
    <row r="93" spans="1:35" x14ac:dyDescent="0.2">
      <c r="A93" s="21" t="s">
        <v>132</v>
      </c>
      <c r="B93" s="37" t="s">
        <v>123</v>
      </c>
      <c r="C93" s="22" t="s">
        <v>71</v>
      </c>
      <c r="D93" s="33">
        <f>SUM(D95:D96)</f>
        <v>0</v>
      </c>
      <c r="E93" s="33">
        <f>SUM(E95:E96)</f>
        <v>0</v>
      </c>
      <c r="F93" s="33">
        <f t="shared" ref="F93" si="62">SUM(F95:F96)</f>
        <v>0</v>
      </c>
      <c r="G93" s="33">
        <f t="shared" ref="G93" si="63">SUM(G95:G96)</f>
        <v>0</v>
      </c>
      <c r="H93" s="33">
        <f t="shared" ref="H93" si="64">SUM(H95:H96)</f>
        <v>0</v>
      </c>
      <c r="I93" s="33">
        <f t="shared" ref="I93" si="65">SUM(I95:I96)</f>
        <v>0</v>
      </c>
      <c r="J93" s="33">
        <f t="shared" ref="J93" si="66">SUM(J95:J96)</f>
        <v>0</v>
      </c>
      <c r="K93" s="33">
        <f t="shared" ref="K93" si="67">SUM(K95:K96)</f>
        <v>0</v>
      </c>
      <c r="L93" s="33">
        <f t="shared" ref="L93" si="68">SUM(L95:L96)</f>
        <v>0</v>
      </c>
      <c r="M93" s="33">
        <f t="shared" ref="M93" si="69">SUM(M95:M96)</f>
        <v>0</v>
      </c>
      <c r="N93" s="33">
        <f t="shared" ref="N93" si="70">SUM(N95:N96)</f>
        <v>0</v>
      </c>
      <c r="O93" s="33">
        <f t="shared" ref="O93" si="71">SUM(O95:O96)</f>
        <v>0</v>
      </c>
      <c r="P93" s="33">
        <f t="shared" ref="P93" si="72">SUM(P95:P96)</f>
        <v>0</v>
      </c>
      <c r="Q93" s="33">
        <f t="shared" ref="Q93" si="73">SUM(Q95:Q96)</f>
        <v>0</v>
      </c>
      <c r="R93" s="33">
        <f t="shared" ref="R93" si="74">SUM(R95:R96)</f>
        <v>0</v>
      </c>
      <c r="S93" s="33">
        <f t="shared" ref="S93" si="75">SUM(S95:S96)</f>
        <v>0</v>
      </c>
      <c r="T93" s="33">
        <f t="shared" ref="T93" si="76">SUM(T95:T96)</f>
        <v>0</v>
      </c>
      <c r="U93" s="33">
        <f t="shared" ref="U93" si="77">SUM(U95:U96)</f>
        <v>0</v>
      </c>
      <c r="V93" s="33">
        <f t="shared" ref="V93" si="78">SUM(V95:V96)</f>
        <v>0</v>
      </c>
      <c r="W93" s="33">
        <f t="shared" ref="W93" si="79">SUM(W95:W96)</f>
        <v>0</v>
      </c>
      <c r="X93" s="33">
        <f t="shared" ref="X93" si="80">SUM(X95:X96)</f>
        <v>0</v>
      </c>
      <c r="Y93" s="33">
        <f t="shared" ref="Y93" si="81">SUM(Y95:Y96)</f>
        <v>0</v>
      </c>
      <c r="Z93" s="33">
        <f t="shared" ref="Z93" si="82">SUM(Z95:Z96)</f>
        <v>0</v>
      </c>
      <c r="AA93" s="33">
        <f t="shared" ref="AA93" si="83">SUM(AA95:AA96)</f>
        <v>0</v>
      </c>
      <c r="AB93" s="33">
        <f t="shared" ref="AB93" si="84">SUM(AB95:AB96)</f>
        <v>0</v>
      </c>
      <c r="AC93" s="33">
        <f t="shared" ref="AC93" si="85">SUM(AC95:AC96)</f>
        <v>0</v>
      </c>
      <c r="AD93" s="33">
        <f t="shared" ref="AD93" si="86">SUM(AD95:AD96)</f>
        <v>0</v>
      </c>
      <c r="AE93" s="33">
        <f t="shared" ref="AE93" si="87">SUM(AE95:AE96)</f>
        <v>0</v>
      </c>
      <c r="AF93" s="33">
        <f t="shared" ref="AF93" si="88">SUM(AF95:AF96)</f>
        <v>0</v>
      </c>
      <c r="AG93" s="33">
        <f t="shared" ref="AG93" si="89">SUM(AG95:AG96)</f>
        <v>0</v>
      </c>
      <c r="AH93" s="33">
        <f t="shared" ref="AH93" si="90">SUM(AH95:AH96)</f>
        <v>0</v>
      </c>
      <c r="AI93" s="33">
        <f t="shared" ref="AI93" si="91">SUM(AI95:AI96)</f>
        <v>0</v>
      </c>
    </row>
    <row r="94" spans="1:35" s="2" customFormat="1" ht="51" x14ac:dyDescent="0.2">
      <c r="A94" s="25" t="s">
        <v>132</v>
      </c>
      <c r="B94" s="70" t="s">
        <v>239</v>
      </c>
      <c r="C94" s="70" t="s">
        <v>244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0</v>
      </c>
      <c r="AD94" s="32">
        <v>0</v>
      </c>
      <c r="AE94" s="32">
        <v>0</v>
      </c>
      <c r="AF94" s="32">
        <v>0</v>
      </c>
      <c r="AG94" s="32">
        <v>0</v>
      </c>
      <c r="AH94" s="32">
        <v>0</v>
      </c>
      <c r="AI94" s="32">
        <v>0</v>
      </c>
    </row>
    <row r="95" spans="1:35" ht="24" x14ac:dyDescent="0.2">
      <c r="A95" s="44" t="s">
        <v>132</v>
      </c>
      <c r="B95" s="55" t="s">
        <v>152</v>
      </c>
      <c r="C95" s="41" t="s">
        <v>245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0</v>
      </c>
    </row>
    <row r="96" spans="1:35" ht="25.5" x14ac:dyDescent="0.2">
      <c r="A96" s="21" t="s">
        <v>144</v>
      </c>
      <c r="B96" s="22" t="s">
        <v>145</v>
      </c>
      <c r="C96" s="22" t="s">
        <v>71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</row>
    <row r="97" spans="1:35" ht="38.25" x14ac:dyDescent="0.2">
      <c r="A97" s="21" t="s">
        <v>108</v>
      </c>
      <c r="B97" s="22" t="s">
        <v>109</v>
      </c>
      <c r="C97" s="22" t="s">
        <v>71</v>
      </c>
      <c r="D97" s="33">
        <f t="shared" ref="D97:AI97" si="92">D98+D102</f>
        <v>0</v>
      </c>
      <c r="E97" s="33">
        <f t="shared" si="92"/>
        <v>0</v>
      </c>
      <c r="F97" s="33">
        <f t="shared" si="92"/>
        <v>0</v>
      </c>
      <c r="G97" s="33">
        <f t="shared" si="92"/>
        <v>0</v>
      </c>
      <c r="H97" s="33">
        <f t="shared" si="92"/>
        <v>0</v>
      </c>
      <c r="I97" s="33">
        <f t="shared" si="92"/>
        <v>0</v>
      </c>
      <c r="J97" s="33">
        <f t="shared" si="92"/>
        <v>0</v>
      </c>
      <c r="K97" s="33">
        <f t="shared" si="92"/>
        <v>0</v>
      </c>
      <c r="L97" s="33">
        <f t="shared" si="92"/>
        <v>0</v>
      </c>
      <c r="M97" s="33">
        <f t="shared" si="92"/>
        <v>0</v>
      </c>
      <c r="N97" s="33">
        <f t="shared" si="92"/>
        <v>0</v>
      </c>
      <c r="O97" s="33">
        <f t="shared" si="92"/>
        <v>0</v>
      </c>
      <c r="P97" s="33">
        <f t="shared" si="92"/>
        <v>0</v>
      </c>
      <c r="Q97" s="33">
        <f t="shared" si="92"/>
        <v>0</v>
      </c>
      <c r="R97" s="33">
        <f t="shared" si="92"/>
        <v>0</v>
      </c>
      <c r="S97" s="33">
        <f t="shared" si="92"/>
        <v>0</v>
      </c>
      <c r="T97" s="33">
        <f t="shared" si="92"/>
        <v>0</v>
      </c>
      <c r="U97" s="33">
        <f t="shared" si="92"/>
        <v>0</v>
      </c>
      <c r="V97" s="33">
        <f t="shared" si="92"/>
        <v>0</v>
      </c>
      <c r="W97" s="33">
        <f t="shared" si="92"/>
        <v>0</v>
      </c>
      <c r="X97" s="33">
        <f t="shared" si="92"/>
        <v>0</v>
      </c>
      <c r="Y97" s="33">
        <f t="shared" si="92"/>
        <v>0</v>
      </c>
      <c r="Z97" s="33">
        <f t="shared" si="92"/>
        <v>0</v>
      </c>
      <c r="AA97" s="33">
        <f t="shared" si="92"/>
        <v>0</v>
      </c>
      <c r="AB97" s="33">
        <f t="shared" si="92"/>
        <v>0</v>
      </c>
      <c r="AC97" s="33">
        <f t="shared" si="92"/>
        <v>0</v>
      </c>
      <c r="AD97" s="33">
        <f t="shared" si="92"/>
        <v>0</v>
      </c>
      <c r="AE97" s="33">
        <f t="shared" si="92"/>
        <v>0</v>
      </c>
      <c r="AF97" s="33">
        <f t="shared" si="92"/>
        <v>0</v>
      </c>
      <c r="AG97" s="33">
        <f t="shared" si="92"/>
        <v>0</v>
      </c>
      <c r="AH97" s="33">
        <f t="shared" si="92"/>
        <v>0</v>
      </c>
      <c r="AI97" s="33">
        <f t="shared" si="92"/>
        <v>0</v>
      </c>
    </row>
    <row r="98" spans="1:35" ht="25.5" x14ac:dyDescent="0.2">
      <c r="A98" s="57" t="s">
        <v>153</v>
      </c>
      <c r="B98" s="58" t="s">
        <v>154</v>
      </c>
      <c r="C98" s="59" t="s">
        <v>71</v>
      </c>
      <c r="D98" s="33">
        <f t="shared" ref="D98:AI98" si="93">SUM(D99,D100,D101)</f>
        <v>0</v>
      </c>
      <c r="E98" s="33">
        <f t="shared" si="93"/>
        <v>0</v>
      </c>
      <c r="F98" s="33">
        <f t="shared" si="93"/>
        <v>0</v>
      </c>
      <c r="G98" s="33">
        <f t="shared" si="93"/>
        <v>0</v>
      </c>
      <c r="H98" s="33">
        <f t="shared" si="93"/>
        <v>0</v>
      </c>
      <c r="I98" s="33">
        <f t="shared" si="93"/>
        <v>0</v>
      </c>
      <c r="J98" s="33">
        <f t="shared" si="93"/>
        <v>0</v>
      </c>
      <c r="K98" s="33">
        <f t="shared" si="93"/>
        <v>0</v>
      </c>
      <c r="L98" s="33">
        <f t="shared" si="93"/>
        <v>0</v>
      </c>
      <c r="M98" s="33">
        <f t="shared" si="93"/>
        <v>0</v>
      </c>
      <c r="N98" s="33">
        <f t="shared" si="93"/>
        <v>0</v>
      </c>
      <c r="O98" s="33">
        <f t="shared" si="93"/>
        <v>0</v>
      </c>
      <c r="P98" s="33">
        <f t="shared" si="93"/>
        <v>0</v>
      </c>
      <c r="Q98" s="33">
        <f t="shared" si="93"/>
        <v>0</v>
      </c>
      <c r="R98" s="33">
        <f t="shared" si="93"/>
        <v>0</v>
      </c>
      <c r="S98" s="33">
        <f t="shared" si="93"/>
        <v>0</v>
      </c>
      <c r="T98" s="33">
        <f t="shared" si="93"/>
        <v>0</v>
      </c>
      <c r="U98" s="33">
        <f t="shared" si="93"/>
        <v>0</v>
      </c>
      <c r="V98" s="33">
        <f t="shared" si="93"/>
        <v>0</v>
      </c>
      <c r="W98" s="33">
        <f t="shared" si="93"/>
        <v>0</v>
      </c>
      <c r="X98" s="33">
        <f t="shared" si="93"/>
        <v>0</v>
      </c>
      <c r="Y98" s="33">
        <f t="shared" si="93"/>
        <v>0</v>
      </c>
      <c r="Z98" s="33">
        <f t="shared" si="93"/>
        <v>0</v>
      </c>
      <c r="AA98" s="33">
        <f t="shared" si="93"/>
        <v>0</v>
      </c>
      <c r="AB98" s="33">
        <f t="shared" si="93"/>
        <v>0</v>
      </c>
      <c r="AC98" s="33">
        <f t="shared" si="93"/>
        <v>0</v>
      </c>
      <c r="AD98" s="33">
        <f t="shared" si="93"/>
        <v>0</v>
      </c>
      <c r="AE98" s="33">
        <f t="shared" si="93"/>
        <v>0</v>
      </c>
      <c r="AF98" s="33">
        <f t="shared" si="93"/>
        <v>0</v>
      </c>
      <c r="AG98" s="33">
        <f t="shared" si="93"/>
        <v>0</v>
      </c>
      <c r="AH98" s="33">
        <f t="shared" si="93"/>
        <v>0</v>
      </c>
      <c r="AI98" s="33">
        <f t="shared" si="93"/>
        <v>0</v>
      </c>
    </row>
    <row r="99" spans="1:35" x14ac:dyDescent="0.2">
      <c r="A99" s="57" t="s">
        <v>155</v>
      </c>
      <c r="B99" s="59" t="s">
        <v>121</v>
      </c>
      <c r="C99" s="59" t="s">
        <v>71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</row>
    <row r="100" spans="1:35" x14ac:dyDescent="0.2">
      <c r="A100" s="60" t="s">
        <v>156</v>
      </c>
      <c r="B100" s="37" t="s">
        <v>122</v>
      </c>
      <c r="C100" s="37" t="s">
        <v>71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</row>
    <row r="101" spans="1:35" x14ac:dyDescent="0.2">
      <c r="A101" s="60" t="s">
        <v>157</v>
      </c>
      <c r="B101" s="37" t="s">
        <v>123</v>
      </c>
      <c r="C101" s="37" t="s">
        <v>71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</row>
    <row r="102" spans="1:35" ht="38.25" x14ac:dyDescent="0.2">
      <c r="A102" s="21" t="s">
        <v>110</v>
      </c>
      <c r="B102" s="22" t="s">
        <v>111</v>
      </c>
      <c r="C102" s="22" t="s">
        <v>71</v>
      </c>
      <c r="D102" s="33">
        <f t="shared" ref="D102:AI102" si="94">D104</f>
        <v>0</v>
      </c>
      <c r="E102" s="33">
        <f t="shared" si="94"/>
        <v>0</v>
      </c>
      <c r="F102" s="33">
        <f t="shared" si="94"/>
        <v>0</v>
      </c>
      <c r="G102" s="33">
        <f t="shared" si="94"/>
        <v>0</v>
      </c>
      <c r="H102" s="33">
        <f t="shared" si="94"/>
        <v>0</v>
      </c>
      <c r="I102" s="33">
        <f t="shared" si="94"/>
        <v>0</v>
      </c>
      <c r="J102" s="33">
        <f t="shared" si="94"/>
        <v>0</v>
      </c>
      <c r="K102" s="33">
        <f t="shared" si="94"/>
        <v>0</v>
      </c>
      <c r="L102" s="33">
        <f t="shared" si="94"/>
        <v>0</v>
      </c>
      <c r="M102" s="33">
        <f t="shared" si="94"/>
        <v>0</v>
      </c>
      <c r="N102" s="33">
        <f t="shared" si="94"/>
        <v>0</v>
      </c>
      <c r="O102" s="33">
        <f t="shared" si="94"/>
        <v>0</v>
      </c>
      <c r="P102" s="33">
        <f t="shared" si="94"/>
        <v>0</v>
      </c>
      <c r="Q102" s="33">
        <f t="shared" si="94"/>
        <v>0</v>
      </c>
      <c r="R102" s="33">
        <f t="shared" si="94"/>
        <v>0</v>
      </c>
      <c r="S102" s="33">
        <f t="shared" si="94"/>
        <v>0</v>
      </c>
      <c r="T102" s="33">
        <f t="shared" si="94"/>
        <v>0</v>
      </c>
      <c r="U102" s="33">
        <f t="shared" si="94"/>
        <v>0</v>
      </c>
      <c r="V102" s="33">
        <f t="shared" si="94"/>
        <v>0</v>
      </c>
      <c r="W102" s="33">
        <f t="shared" si="94"/>
        <v>0</v>
      </c>
      <c r="X102" s="33">
        <f t="shared" si="94"/>
        <v>0</v>
      </c>
      <c r="Y102" s="33">
        <f t="shared" si="94"/>
        <v>0</v>
      </c>
      <c r="Z102" s="33">
        <f t="shared" si="94"/>
        <v>0</v>
      </c>
      <c r="AA102" s="33">
        <f t="shared" si="94"/>
        <v>0</v>
      </c>
      <c r="AB102" s="33">
        <f t="shared" si="94"/>
        <v>0</v>
      </c>
      <c r="AC102" s="33">
        <f t="shared" si="94"/>
        <v>0</v>
      </c>
      <c r="AD102" s="33">
        <f t="shared" si="94"/>
        <v>0</v>
      </c>
      <c r="AE102" s="33">
        <f t="shared" si="94"/>
        <v>0</v>
      </c>
      <c r="AF102" s="33">
        <f t="shared" si="94"/>
        <v>0</v>
      </c>
      <c r="AG102" s="33">
        <f t="shared" si="94"/>
        <v>0</v>
      </c>
      <c r="AH102" s="33">
        <f t="shared" si="94"/>
        <v>0</v>
      </c>
      <c r="AI102" s="33">
        <f t="shared" si="94"/>
        <v>0</v>
      </c>
    </row>
    <row r="103" spans="1:35" x14ac:dyDescent="0.2">
      <c r="A103" s="21" t="s">
        <v>133</v>
      </c>
      <c r="B103" s="22" t="s">
        <v>121</v>
      </c>
      <c r="C103" s="22" t="s">
        <v>71</v>
      </c>
      <c r="D103" s="33" t="s">
        <v>69</v>
      </c>
      <c r="E103" s="33">
        <v>0</v>
      </c>
      <c r="F103" s="33" t="s">
        <v>69</v>
      </c>
      <c r="G103" s="33">
        <v>0</v>
      </c>
      <c r="H103" s="33" t="s">
        <v>69</v>
      </c>
      <c r="I103" s="33" t="s">
        <v>69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</row>
    <row r="104" spans="1:35" ht="36" x14ac:dyDescent="0.2">
      <c r="A104" s="46" t="s">
        <v>133</v>
      </c>
      <c r="B104" s="55" t="s">
        <v>246</v>
      </c>
      <c r="C104" s="41" t="s">
        <v>247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32">
        <v>0</v>
      </c>
      <c r="AD104" s="32">
        <v>0</v>
      </c>
      <c r="AE104" s="32">
        <v>0</v>
      </c>
      <c r="AF104" s="32">
        <v>0</v>
      </c>
      <c r="AG104" s="32">
        <v>0</v>
      </c>
      <c r="AH104" s="32">
        <v>0</v>
      </c>
      <c r="AI104" s="32">
        <v>0</v>
      </c>
    </row>
    <row r="105" spans="1:35" x14ac:dyDescent="0.2">
      <c r="A105" s="21" t="s">
        <v>146</v>
      </c>
      <c r="B105" s="22" t="s">
        <v>122</v>
      </c>
      <c r="C105" s="22" t="s">
        <v>71</v>
      </c>
      <c r="D105" s="33" t="s">
        <v>69</v>
      </c>
      <c r="E105" s="33">
        <v>0</v>
      </c>
      <c r="F105" s="33" t="s">
        <v>69</v>
      </c>
      <c r="G105" s="33">
        <v>0</v>
      </c>
      <c r="H105" s="33">
        <v>0</v>
      </c>
      <c r="I105" s="33" t="s">
        <v>69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</row>
    <row r="106" spans="1:35" x14ac:dyDescent="0.2">
      <c r="A106" s="21" t="s">
        <v>147</v>
      </c>
      <c r="B106" s="22" t="s">
        <v>123</v>
      </c>
      <c r="C106" s="22" t="s">
        <v>71</v>
      </c>
      <c r="D106" s="33" t="s">
        <v>69</v>
      </c>
      <c r="E106" s="33">
        <v>0</v>
      </c>
      <c r="F106" s="33" t="s">
        <v>69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</row>
    <row r="107" spans="1:35" ht="51" x14ac:dyDescent="0.2">
      <c r="A107" s="21" t="s">
        <v>112</v>
      </c>
      <c r="B107" s="22" t="s">
        <v>113</v>
      </c>
      <c r="C107" s="22" t="s">
        <v>71</v>
      </c>
      <c r="D107" s="33" t="s">
        <v>69</v>
      </c>
      <c r="E107" s="33">
        <v>0</v>
      </c>
      <c r="F107" s="33" t="s">
        <v>69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0</v>
      </c>
    </row>
    <row r="108" spans="1:35" ht="25.5" x14ac:dyDescent="0.2">
      <c r="A108" s="21" t="s">
        <v>114</v>
      </c>
      <c r="B108" s="22" t="s">
        <v>115</v>
      </c>
      <c r="C108" s="22" t="s">
        <v>71</v>
      </c>
      <c r="D108" s="33">
        <f t="shared" ref="D108:AI108" si="95">D109+D110+D118</f>
        <v>0</v>
      </c>
      <c r="E108" s="33">
        <f t="shared" si="95"/>
        <v>0</v>
      </c>
      <c r="F108" s="33">
        <f t="shared" si="95"/>
        <v>0</v>
      </c>
      <c r="G108" s="33">
        <f t="shared" si="95"/>
        <v>0</v>
      </c>
      <c r="H108" s="33">
        <f t="shared" si="95"/>
        <v>0</v>
      </c>
      <c r="I108" s="33">
        <f t="shared" si="95"/>
        <v>0</v>
      </c>
      <c r="J108" s="33">
        <f t="shared" si="95"/>
        <v>0</v>
      </c>
      <c r="K108" s="33">
        <f t="shared" si="95"/>
        <v>0</v>
      </c>
      <c r="L108" s="33">
        <f t="shared" si="95"/>
        <v>0</v>
      </c>
      <c r="M108" s="33">
        <f t="shared" si="95"/>
        <v>0</v>
      </c>
      <c r="N108" s="33">
        <f t="shared" si="95"/>
        <v>0</v>
      </c>
      <c r="O108" s="33">
        <f t="shared" si="95"/>
        <v>0</v>
      </c>
      <c r="P108" s="33">
        <f t="shared" si="95"/>
        <v>0</v>
      </c>
      <c r="Q108" s="33">
        <f t="shared" si="95"/>
        <v>0</v>
      </c>
      <c r="R108" s="33">
        <f t="shared" si="95"/>
        <v>0</v>
      </c>
      <c r="S108" s="33">
        <f t="shared" si="95"/>
        <v>0</v>
      </c>
      <c r="T108" s="33">
        <f t="shared" si="95"/>
        <v>0</v>
      </c>
      <c r="U108" s="33">
        <f t="shared" si="95"/>
        <v>0</v>
      </c>
      <c r="V108" s="33">
        <f t="shared" si="95"/>
        <v>0</v>
      </c>
      <c r="W108" s="33">
        <f t="shared" si="95"/>
        <v>0</v>
      </c>
      <c r="X108" s="33">
        <f t="shared" si="95"/>
        <v>0</v>
      </c>
      <c r="Y108" s="33">
        <f t="shared" si="95"/>
        <v>0</v>
      </c>
      <c r="Z108" s="33">
        <f t="shared" si="95"/>
        <v>0</v>
      </c>
      <c r="AA108" s="33">
        <f t="shared" si="95"/>
        <v>0</v>
      </c>
      <c r="AB108" s="33">
        <f t="shared" si="95"/>
        <v>0</v>
      </c>
      <c r="AC108" s="33">
        <f t="shared" si="95"/>
        <v>0</v>
      </c>
      <c r="AD108" s="33">
        <f t="shared" si="95"/>
        <v>0</v>
      </c>
      <c r="AE108" s="33">
        <f t="shared" si="95"/>
        <v>0</v>
      </c>
      <c r="AF108" s="33">
        <f t="shared" si="95"/>
        <v>0</v>
      </c>
      <c r="AG108" s="33">
        <f t="shared" si="95"/>
        <v>0</v>
      </c>
      <c r="AH108" s="33">
        <f t="shared" si="95"/>
        <v>0</v>
      </c>
      <c r="AI108" s="33">
        <f t="shared" si="95"/>
        <v>0</v>
      </c>
    </row>
    <row r="109" spans="1:35" x14ac:dyDescent="0.2">
      <c r="A109" s="21" t="s">
        <v>134</v>
      </c>
      <c r="B109" s="28" t="s">
        <v>121</v>
      </c>
      <c r="C109" s="29" t="s">
        <v>71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</row>
    <row r="110" spans="1:35" x14ac:dyDescent="0.2">
      <c r="A110" s="21" t="s">
        <v>135</v>
      </c>
      <c r="B110" s="28" t="s">
        <v>122</v>
      </c>
      <c r="C110" s="22" t="s">
        <v>71</v>
      </c>
      <c r="D110" s="33">
        <f t="shared" ref="D110:AI110" si="96">SUM(D111:D117)</f>
        <v>0</v>
      </c>
      <c r="E110" s="33">
        <f t="shared" si="96"/>
        <v>0</v>
      </c>
      <c r="F110" s="33">
        <f t="shared" si="96"/>
        <v>0</v>
      </c>
      <c r="G110" s="33">
        <f t="shared" si="96"/>
        <v>0</v>
      </c>
      <c r="H110" s="33">
        <f t="shared" si="96"/>
        <v>0</v>
      </c>
      <c r="I110" s="33">
        <f t="shared" si="96"/>
        <v>0</v>
      </c>
      <c r="J110" s="33">
        <f t="shared" si="96"/>
        <v>0</v>
      </c>
      <c r="K110" s="33">
        <f t="shared" si="96"/>
        <v>0</v>
      </c>
      <c r="L110" s="33">
        <f t="shared" si="96"/>
        <v>0</v>
      </c>
      <c r="M110" s="33">
        <f t="shared" si="96"/>
        <v>0</v>
      </c>
      <c r="N110" s="33">
        <f t="shared" si="96"/>
        <v>0</v>
      </c>
      <c r="O110" s="33">
        <f t="shared" si="96"/>
        <v>0</v>
      </c>
      <c r="P110" s="33">
        <f t="shared" si="96"/>
        <v>0</v>
      </c>
      <c r="Q110" s="33">
        <f t="shared" si="96"/>
        <v>0</v>
      </c>
      <c r="R110" s="33">
        <f t="shared" si="96"/>
        <v>0</v>
      </c>
      <c r="S110" s="33">
        <f t="shared" si="96"/>
        <v>0</v>
      </c>
      <c r="T110" s="33">
        <f t="shared" si="96"/>
        <v>0</v>
      </c>
      <c r="U110" s="33">
        <f t="shared" si="96"/>
        <v>0</v>
      </c>
      <c r="V110" s="33">
        <f t="shared" si="96"/>
        <v>0</v>
      </c>
      <c r="W110" s="33">
        <f t="shared" si="96"/>
        <v>0</v>
      </c>
      <c r="X110" s="33">
        <f t="shared" si="96"/>
        <v>0</v>
      </c>
      <c r="Y110" s="33">
        <f t="shared" si="96"/>
        <v>0</v>
      </c>
      <c r="Z110" s="33">
        <f t="shared" si="96"/>
        <v>0</v>
      </c>
      <c r="AA110" s="33">
        <f t="shared" si="96"/>
        <v>0</v>
      </c>
      <c r="AB110" s="33">
        <f t="shared" si="96"/>
        <v>0</v>
      </c>
      <c r="AC110" s="33">
        <f t="shared" si="96"/>
        <v>0</v>
      </c>
      <c r="AD110" s="33">
        <f t="shared" si="96"/>
        <v>0</v>
      </c>
      <c r="AE110" s="33">
        <f t="shared" si="96"/>
        <v>0</v>
      </c>
      <c r="AF110" s="33">
        <f t="shared" si="96"/>
        <v>0</v>
      </c>
      <c r="AG110" s="33">
        <f t="shared" si="96"/>
        <v>0</v>
      </c>
      <c r="AH110" s="33">
        <f t="shared" si="96"/>
        <v>0</v>
      </c>
      <c r="AI110" s="33">
        <f t="shared" si="96"/>
        <v>0</v>
      </c>
    </row>
    <row r="111" spans="1:35" x14ac:dyDescent="0.2">
      <c r="A111" s="62" t="s">
        <v>135</v>
      </c>
      <c r="B111" s="63" t="s">
        <v>248</v>
      </c>
      <c r="C111" s="64" t="s">
        <v>249</v>
      </c>
      <c r="D111" s="51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2">
        <v>0</v>
      </c>
      <c r="AD111" s="32">
        <v>0</v>
      </c>
      <c r="AE111" s="32">
        <v>0</v>
      </c>
      <c r="AF111" s="32">
        <v>0</v>
      </c>
      <c r="AG111" s="32">
        <v>0</v>
      </c>
      <c r="AH111" s="32">
        <v>0</v>
      </c>
      <c r="AI111" s="32">
        <v>0</v>
      </c>
    </row>
    <row r="112" spans="1:35" x14ac:dyDescent="0.2">
      <c r="A112" s="52" t="s">
        <v>135</v>
      </c>
      <c r="B112" s="45" t="s">
        <v>250</v>
      </c>
      <c r="C112" s="61" t="s">
        <v>251</v>
      </c>
      <c r="D112" s="51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2">
        <v>0</v>
      </c>
      <c r="AD112" s="32">
        <v>0</v>
      </c>
      <c r="AE112" s="32">
        <v>0</v>
      </c>
      <c r="AF112" s="32">
        <v>0</v>
      </c>
      <c r="AG112" s="32">
        <v>0</v>
      </c>
      <c r="AH112" s="32">
        <v>0</v>
      </c>
      <c r="AI112" s="32">
        <v>0</v>
      </c>
    </row>
    <row r="113" spans="1:39" x14ac:dyDescent="0.2">
      <c r="A113" s="52" t="s">
        <v>135</v>
      </c>
      <c r="B113" s="45" t="s">
        <v>252</v>
      </c>
      <c r="C113" s="61" t="s">
        <v>253</v>
      </c>
      <c r="D113" s="51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2">
        <v>0</v>
      </c>
      <c r="AD113" s="32">
        <v>0</v>
      </c>
      <c r="AE113" s="32">
        <v>0</v>
      </c>
      <c r="AF113" s="32">
        <v>0</v>
      </c>
      <c r="AG113" s="32">
        <v>0</v>
      </c>
      <c r="AH113" s="32">
        <v>0</v>
      </c>
      <c r="AI113" s="32">
        <v>0</v>
      </c>
    </row>
    <row r="114" spans="1:39" ht="36" x14ac:dyDescent="0.2">
      <c r="A114" s="52" t="s">
        <v>135</v>
      </c>
      <c r="B114" s="45" t="s">
        <v>254</v>
      </c>
      <c r="C114" s="61" t="s">
        <v>255</v>
      </c>
      <c r="D114" s="51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</v>
      </c>
      <c r="AC114" s="32">
        <v>0</v>
      </c>
      <c r="AD114" s="32">
        <v>0</v>
      </c>
      <c r="AE114" s="32">
        <v>0</v>
      </c>
      <c r="AF114" s="32">
        <v>0</v>
      </c>
      <c r="AG114" s="32">
        <v>0</v>
      </c>
      <c r="AH114" s="32">
        <v>0</v>
      </c>
      <c r="AI114" s="32">
        <v>0</v>
      </c>
    </row>
    <row r="115" spans="1:39" x14ac:dyDescent="0.2">
      <c r="A115" s="52" t="s">
        <v>135</v>
      </c>
      <c r="B115" s="45" t="s">
        <v>256</v>
      </c>
      <c r="C115" s="61" t="s">
        <v>257</v>
      </c>
      <c r="D115" s="51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</row>
    <row r="116" spans="1:39" ht="24" x14ac:dyDescent="0.2">
      <c r="A116" s="52" t="s">
        <v>135</v>
      </c>
      <c r="B116" s="45" t="s">
        <v>258</v>
      </c>
      <c r="C116" s="61" t="s">
        <v>259</v>
      </c>
      <c r="D116" s="51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32">
        <v>0</v>
      </c>
    </row>
    <row r="117" spans="1:39" ht="24" x14ac:dyDescent="0.2">
      <c r="A117" s="52" t="s">
        <v>135</v>
      </c>
      <c r="B117" s="45" t="s">
        <v>260</v>
      </c>
      <c r="C117" s="61" t="s">
        <v>261</v>
      </c>
      <c r="D117" s="51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v>0</v>
      </c>
    </row>
    <row r="118" spans="1:39" x14ac:dyDescent="0.2">
      <c r="A118" s="21" t="s">
        <v>136</v>
      </c>
      <c r="B118" s="28" t="s">
        <v>123</v>
      </c>
      <c r="C118" s="22" t="s">
        <v>71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</row>
    <row r="119" spans="1:39" ht="38.25" x14ac:dyDescent="0.2">
      <c r="A119" s="21" t="s">
        <v>116</v>
      </c>
      <c r="B119" s="22" t="s">
        <v>117</v>
      </c>
      <c r="C119" s="22" t="s">
        <v>71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</row>
    <row r="120" spans="1:39" ht="25.5" x14ac:dyDescent="0.2">
      <c r="A120" s="21" t="s">
        <v>118</v>
      </c>
      <c r="B120" s="22" t="s">
        <v>119</v>
      </c>
      <c r="C120" s="22" t="s">
        <v>71</v>
      </c>
      <c r="D120" s="33">
        <f t="shared" ref="D120:AI120" si="97">D121+D127+D132</f>
        <v>0</v>
      </c>
      <c r="E120" s="33">
        <f t="shared" si="97"/>
        <v>0</v>
      </c>
      <c r="F120" s="33">
        <f t="shared" si="97"/>
        <v>0</v>
      </c>
      <c r="G120" s="33">
        <f t="shared" si="97"/>
        <v>0</v>
      </c>
      <c r="H120" s="33">
        <f t="shared" si="97"/>
        <v>0</v>
      </c>
      <c r="I120" s="33">
        <f t="shared" si="97"/>
        <v>0</v>
      </c>
      <c r="J120" s="33">
        <f t="shared" si="97"/>
        <v>0</v>
      </c>
      <c r="K120" s="33">
        <f t="shared" si="97"/>
        <v>0</v>
      </c>
      <c r="L120" s="33">
        <f t="shared" si="97"/>
        <v>0</v>
      </c>
      <c r="M120" s="33">
        <f t="shared" si="97"/>
        <v>0</v>
      </c>
      <c r="N120" s="33">
        <f t="shared" si="97"/>
        <v>0</v>
      </c>
      <c r="O120" s="33">
        <f t="shared" si="97"/>
        <v>0</v>
      </c>
      <c r="P120" s="33">
        <f t="shared" si="97"/>
        <v>0</v>
      </c>
      <c r="Q120" s="33">
        <f t="shared" si="97"/>
        <v>0</v>
      </c>
      <c r="R120" s="33">
        <f t="shared" si="97"/>
        <v>0</v>
      </c>
      <c r="S120" s="33">
        <f t="shared" si="97"/>
        <v>0</v>
      </c>
      <c r="T120" s="33">
        <f t="shared" si="97"/>
        <v>0</v>
      </c>
      <c r="U120" s="33">
        <f t="shared" si="97"/>
        <v>0</v>
      </c>
      <c r="V120" s="33">
        <f t="shared" si="97"/>
        <v>0</v>
      </c>
      <c r="W120" s="33">
        <f t="shared" si="97"/>
        <v>0</v>
      </c>
      <c r="X120" s="33">
        <f t="shared" si="97"/>
        <v>0</v>
      </c>
      <c r="Y120" s="33">
        <f t="shared" si="97"/>
        <v>0</v>
      </c>
      <c r="Z120" s="33">
        <f t="shared" si="97"/>
        <v>0</v>
      </c>
      <c r="AA120" s="33">
        <f t="shared" si="97"/>
        <v>0</v>
      </c>
      <c r="AB120" s="33">
        <f t="shared" si="97"/>
        <v>0</v>
      </c>
      <c r="AC120" s="33">
        <f t="shared" si="97"/>
        <v>0</v>
      </c>
      <c r="AD120" s="33">
        <f t="shared" si="97"/>
        <v>0</v>
      </c>
      <c r="AE120" s="33">
        <f t="shared" si="97"/>
        <v>0</v>
      </c>
      <c r="AF120" s="33">
        <f t="shared" si="97"/>
        <v>0</v>
      </c>
      <c r="AG120" s="33">
        <f t="shared" si="97"/>
        <v>0</v>
      </c>
      <c r="AH120" s="33">
        <f t="shared" si="97"/>
        <v>0</v>
      </c>
      <c r="AI120" s="33">
        <f t="shared" si="97"/>
        <v>0</v>
      </c>
    </row>
    <row r="121" spans="1:39" x14ac:dyDescent="0.2">
      <c r="A121" s="21" t="s">
        <v>137</v>
      </c>
      <c r="B121" s="22" t="s">
        <v>121</v>
      </c>
      <c r="C121" s="22" t="s">
        <v>71</v>
      </c>
      <c r="D121" s="33">
        <f t="shared" ref="D121:G121" si="98">D122+D126</f>
        <v>0</v>
      </c>
      <c r="E121" s="33">
        <f t="shared" si="98"/>
        <v>0</v>
      </c>
      <c r="F121" s="33">
        <f t="shared" si="98"/>
        <v>0</v>
      </c>
      <c r="G121" s="33">
        <f t="shared" si="98"/>
        <v>0</v>
      </c>
      <c r="H121" s="33">
        <f>H122+H126</f>
        <v>0</v>
      </c>
      <c r="I121" s="33">
        <f t="shared" ref="I121:AI121" si="99">I122+I126</f>
        <v>0</v>
      </c>
      <c r="J121" s="33">
        <f t="shared" si="99"/>
        <v>0</v>
      </c>
      <c r="K121" s="33">
        <f t="shared" si="99"/>
        <v>0</v>
      </c>
      <c r="L121" s="33">
        <f t="shared" si="99"/>
        <v>0</v>
      </c>
      <c r="M121" s="33">
        <f t="shared" si="99"/>
        <v>0</v>
      </c>
      <c r="N121" s="33">
        <f t="shared" si="99"/>
        <v>0</v>
      </c>
      <c r="O121" s="33">
        <f t="shared" si="99"/>
        <v>0</v>
      </c>
      <c r="P121" s="33">
        <f t="shared" si="99"/>
        <v>0</v>
      </c>
      <c r="Q121" s="33">
        <f t="shared" si="99"/>
        <v>0</v>
      </c>
      <c r="R121" s="33">
        <f t="shared" si="99"/>
        <v>0</v>
      </c>
      <c r="S121" s="33">
        <f t="shared" si="99"/>
        <v>0</v>
      </c>
      <c r="T121" s="33">
        <f t="shared" si="99"/>
        <v>0</v>
      </c>
      <c r="U121" s="33">
        <f t="shared" si="99"/>
        <v>0</v>
      </c>
      <c r="V121" s="33">
        <f t="shared" si="99"/>
        <v>0</v>
      </c>
      <c r="W121" s="33">
        <f t="shared" si="99"/>
        <v>0</v>
      </c>
      <c r="X121" s="33">
        <f t="shared" si="99"/>
        <v>0</v>
      </c>
      <c r="Y121" s="33">
        <f t="shared" si="99"/>
        <v>0</v>
      </c>
      <c r="Z121" s="33">
        <f t="shared" si="99"/>
        <v>0</v>
      </c>
      <c r="AA121" s="33">
        <f t="shared" si="99"/>
        <v>0</v>
      </c>
      <c r="AB121" s="33">
        <f t="shared" si="99"/>
        <v>0</v>
      </c>
      <c r="AC121" s="33">
        <f t="shared" si="99"/>
        <v>0</v>
      </c>
      <c r="AD121" s="33">
        <f t="shared" si="99"/>
        <v>0</v>
      </c>
      <c r="AE121" s="33">
        <f t="shared" si="99"/>
        <v>0</v>
      </c>
      <c r="AF121" s="33">
        <f t="shared" si="99"/>
        <v>0</v>
      </c>
      <c r="AG121" s="33">
        <f t="shared" si="99"/>
        <v>0</v>
      </c>
      <c r="AH121" s="33">
        <f>SUM(AH122:AH126)</f>
        <v>0</v>
      </c>
      <c r="AI121" s="33">
        <f t="shared" si="99"/>
        <v>0</v>
      </c>
    </row>
    <row r="122" spans="1:39" x14ac:dyDescent="0.2">
      <c r="A122" s="68" t="s">
        <v>137</v>
      </c>
      <c r="B122" s="69" t="s">
        <v>262</v>
      </c>
      <c r="C122" s="67" t="s">
        <v>263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  <c r="AI122" s="32">
        <v>0</v>
      </c>
    </row>
    <row r="123" spans="1:39" x14ac:dyDescent="0.2">
      <c r="A123" s="68" t="s">
        <v>137</v>
      </c>
      <c r="B123" s="69" t="s">
        <v>264</v>
      </c>
      <c r="C123" s="67" t="s">
        <v>265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</row>
    <row r="124" spans="1:39" ht="25.5" x14ac:dyDescent="0.2">
      <c r="A124" s="68" t="s">
        <v>137</v>
      </c>
      <c r="B124" s="69" t="s">
        <v>266</v>
      </c>
      <c r="C124" s="67" t="s">
        <v>267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  <c r="AI124" s="32">
        <v>0</v>
      </c>
    </row>
    <row r="125" spans="1:39" x14ac:dyDescent="0.2">
      <c r="A125" s="68" t="s">
        <v>137</v>
      </c>
      <c r="B125" s="69" t="s">
        <v>268</v>
      </c>
      <c r="C125" s="67" t="s">
        <v>269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32">
        <v>0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  <c r="AI125" s="32">
        <v>0</v>
      </c>
    </row>
    <row r="126" spans="1:39" x14ac:dyDescent="0.2">
      <c r="A126" s="68" t="s">
        <v>137</v>
      </c>
      <c r="B126" s="69" t="s">
        <v>270</v>
      </c>
      <c r="C126" s="67" t="s">
        <v>271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0</v>
      </c>
      <c r="X126" s="32">
        <v>0</v>
      </c>
      <c r="Y126" s="32">
        <v>0</v>
      </c>
      <c r="Z126" s="32">
        <v>0</v>
      </c>
      <c r="AA126" s="32">
        <v>0</v>
      </c>
      <c r="AB126" s="32">
        <v>0</v>
      </c>
      <c r="AC126" s="32">
        <v>0</v>
      </c>
      <c r="AD126" s="32">
        <v>0</v>
      </c>
      <c r="AE126" s="32">
        <v>0</v>
      </c>
      <c r="AF126" s="32">
        <v>0</v>
      </c>
      <c r="AG126" s="32">
        <v>0</v>
      </c>
      <c r="AH126" s="32">
        <v>0</v>
      </c>
      <c r="AI126" s="38">
        <v>0</v>
      </c>
    </row>
    <row r="127" spans="1:39" x14ac:dyDescent="0.2">
      <c r="A127" s="21" t="s">
        <v>138</v>
      </c>
      <c r="B127" s="22" t="s">
        <v>122</v>
      </c>
      <c r="C127" s="22" t="s">
        <v>71</v>
      </c>
      <c r="D127" s="33">
        <f t="shared" ref="D127:AI127" si="100">SUM(D128:D131)</f>
        <v>0</v>
      </c>
      <c r="E127" s="33">
        <f t="shared" si="100"/>
        <v>0</v>
      </c>
      <c r="F127" s="33">
        <f t="shared" si="100"/>
        <v>0</v>
      </c>
      <c r="G127" s="33">
        <f t="shared" si="100"/>
        <v>0</v>
      </c>
      <c r="H127" s="33">
        <f t="shared" si="100"/>
        <v>0</v>
      </c>
      <c r="I127" s="33">
        <f t="shared" si="100"/>
        <v>0</v>
      </c>
      <c r="J127" s="33">
        <f t="shared" si="100"/>
        <v>0</v>
      </c>
      <c r="K127" s="33">
        <f t="shared" si="100"/>
        <v>0</v>
      </c>
      <c r="L127" s="33">
        <f t="shared" si="100"/>
        <v>0</v>
      </c>
      <c r="M127" s="33">
        <f t="shared" si="100"/>
        <v>0</v>
      </c>
      <c r="N127" s="33">
        <f t="shared" si="100"/>
        <v>0</v>
      </c>
      <c r="O127" s="33">
        <f t="shared" si="100"/>
        <v>0</v>
      </c>
      <c r="P127" s="33">
        <f t="shared" si="100"/>
        <v>0</v>
      </c>
      <c r="Q127" s="33">
        <f t="shared" si="100"/>
        <v>0</v>
      </c>
      <c r="R127" s="33">
        <f t="shared" si="100"/>
        <v>0</v>
      </c>
      <c r="S127" s="33">
        <f t="shared" si="100"/>
        <v>0</v>
      </c>
      <c r="T127" s="33">
        <f t="shared" si="100"/>
        <v>0</v>
      </c>
      <c r="U127" s="33">
        <f t="shared" si="100"/>
        <v>0</v>
      </c>
      <c r="V127" s="33">
        <f t="shared" si="100"/>
        <v>0</v>
      </c>
      <c r="W127" s="33">
        <f t="shared" si="100"/>
        <v>0</v>
      </c>
      <c r="X127" s="33">
        <f t="shared" si="100"/>
        <v>0</v>
      </c>
      <c r="Y127" s="33">
        <f t="shared" si="100"/>
        <v>0</v>
      </c>
      <c r="Z127" s="33">
        <f t="shared" si="100"/>
        <v>0</v>
      </c>
      <c r="AA127" s="33">
        <f t="shared" si="100"/>
        <v>0</v>
      </c>
      <c r="AB127" s="33">
        <f t="shared" si="100"/>
        <v>0</v>
      </c>
      <c r="AC127" s="33">
        <f t="shared" si="100"/>
        <v>0</v>
      </c>
      <c r="AD127" s="33">
        <f t="shared" si="100"/>
        <v>0</v>
      </c>
      <c r="AE127" s="33">
        <f t="shared" si="100"/>
        <v>0</v>
      </c>
      <c r="AF127" s="33">
        <f t="shared" si="100"/>
        <v>0</v>
      </c>
      <c r="AG127" s="33">
        <f t="shared" si="100"/>
        <v>0</v>
      </c>
      <c r="AH127" s="33">
        <f t="shared" si="100"/>
        <v>0</v>
      </c>
      <c r="AI127" s="33">
        <f t="shared" si="100"/>
        <v>0</v>
      </c>
    </row>
    <row r="128" spans="1:39" ht="25.5" x14ac:dyDescent="0.2">
      <c r="A128" s="61" t="s">
        <v>138</v>
      </c>
      <c r="B128" s="73" t="s">
        <v>272</v>
      </c>
      <c r="C128" s="67" t="s">
        <v>273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32">
        <v>0</v>
      </c>
      <c r="AD128" s="32">
        <v>0</v>
      </c>
      <c r="AE128" s="32">
        <v>0</v>
      </c>
      <c r="AF128" s="32">
        <v>0</v>
      </c>
      <c r="AG128" s="32">
        <v>0</v>
      </c>
      <c r="AH128" s="32">
        <v>0</v>
      </c>
      <c r="AI128" s="32">
        <v>0</v>
      </c>
    </row>
    <row r="129" spans="1:35" x14ac:dyDescent="0.2">
      <c r="A129" s="61" t="s">
        <v>138</v>
      </c>
      <c r="B129" s="73" t="s">
        <v>268</v>
      </c>
      <c r="C129" s="67" t="s">
        <v>274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</row>
    <row r="130" spans="1:35" x14ac:dyDescent="0.2">
      <c r="A130" s="61" t="s">
        <v>138</v>
      </c>
      <c r="B130" s="73" t="s">
        <v>275</v>
      </c>
      <c r="C130" s="67" t="s">
        <v>276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32">
        <v>0</v>
      </c>
      <c r="AD130" s="32">
        <v>0</v>
      </c>
      <c r="AE130" s="32">
        <v>0</v>
      </c>
      <c r="AF130" s="32">
        <v>0</v>
      </c>
      <c r="AG130" s="32">
        <v>0</v>
      </c>
      <c r="AH130" s="32">
        <v>0</v>
      </c>
      <c r="AI130" s="32">
        <v>0</v>
      </c>
    </row>
    <row r="131" spans="1:35" x14ac:dyDescent="0.2">
      <c r="A131" s="61" t="s">
        <v>138</v>
      </c>
      <c r="B131" s="73" t="s">
        <v>270</v>
      </c>
      <c r="C131" s="67" t="s">
        <v>277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32">
        <v>0</v>
      </c>
      <c r="AD131" s="32">
        <v>0</v>
      </c>
      <c r="AE131" s="32">
        <v>0</v>
      </c>
      <c r="AF131" s="32">
        <v>0</v>
      </c>
      <c r="AG131" s="32">
        <v>0</v>
      </c>
      <c r="AH131" s="32">
        <v>0</v>
      </c>
      <c r="AI131" s="32">
        <v>0</v>
      </c>
    </row>
    <row r="132" spans="1:35" x14ac:dyDescent="0.2">
      <c r="A132" s="21" t="s">
        <v>139</v>
      </c>
      <c r="B132" s="22" t="s">
        <v>123</v>
      </c>
      <c r="C132" s="22" t="s">
        <v>71</v>
      </c>
      <c r="D132" s="33">
        <f t="shared" ref="D132:F132" si="101">SUM(D133:D134)</f>
        <v>0</v>
      </c>
      <c r="E132" s="33">
        <f t="shared" si="101"/>
        <v>0</v>
      </c>
      <c r="F132" s="33">
        <f t="shared" si="101"/>
        <v>0</v>
      </c>
      <c r="G132" s="33">
        <f>SUM(G133:G134)</f>
        <v>0</v>
      </c>
      <c r="H132" s="33">
        <f t="shared" ref="H132:AI132" si="102">SUM(H133:H134)</f>
        <v>0</v>
      </c>
      <c r="I132" s="33">
        <f t="shared" si="102"/>
        <v>0</v>
      </c>
      <c r="J132" s="33">
        <f t="shared" si="102"/>
        <v>0</v>
      </c>
      <c r="K132" s="33">
        <f t="shared" si="102"/>
        <v>0</v>
      </c>
      <c r="L132" s="33">
        <f t="shared" si="102"/>
        <v>0</v>
      </c>
      <c r="M132" s="33">
        <f t="shared" si="102"/>
        <v>0</v>
      </c>
      <c r="N132" s="33">
        <f t="shared" si="102"/>
        <v>0</v>
      </c>
      <c r="O132" s="33">
        <f t="shared" si="102"/>
        <v>0</v>
      </c>
      <c r="P132" s="33">
        <f t="shared" si="102"/>
        <v>0</v>
      </c>
      <c r="Q132" s="33">
        <f t="shared" si="102"/>
        <v>0</v>
      </c>
      <c r="R132" s="33">
        <f t="shared" si="102"/>
        <v>0</v>
      </c>
      <c r="S132" s="33">
        <f t="shared" si="102"/>
        <v>0</v>
      </c>
      <c r="T132" s="33">
        <f t="shared" si="102"/>
        <v>0</v>
      </c>
      <c r="U132" s="33">
        <f t="shared" si="102"/>
        <v>0</v>
      </c>
      <c r="V132" s="33">
        <f t="shared" si="102"/>
        <v>0</v>
      </c>
      <c r="W132" s="33">
        <f t="shared" si="102"/>
        <v>0</v>
      </c>
      <c r="X132" s="33">
        <f t="shared" si="102"/>
        <v>0</v>
      </c>
      <c r="Y132" s="33">
        <f t="shared" si="102"/>
        <v>0</v>
      </c>
      <c r="Z132" s="33">
        <f t="shared" si="102"/>
        <v>0</v>
      </c>
      <c r="AA132" s="33">
        <f t="shared" si="102"/>
        <v>0</v>
      </c>
      <c r="AB132" s="33">
        <f t="shared" si="102"/>
        <v>0</v>
      </c>
      <c r="AC132" s="33">
        <f t="shared" si="102"/>
        <v>0</v>
      </c>
      <c r="AD132" s="33">
        <f t="shared" si="102"/>
        <v>0</v>
      </c>
      <c r="AE132" s="33">
        <f t="shared" si="102"/>
        <v>0</v>
      </c>
      <c r="AF132" s="33">
        <f t="shared" si="102"/>
        <v>0</v>
      </c>
      <c r="AG132" s="33">
        <f t="shared" si="102"/>
        <v>0</v>
      </c>
      <c r="AH132" s="33">
        <f t="shared" si="102"/>
        <v>0</v>
      </c>
      <c r="AI132" s="33">
        <f t="shared" si="102"/>
        <v>0</v>
      </c>
    </row>
    <row r="133" spans="1:35" x14ac:dyDescent="0.2">
      <c r="A133" s="65" t="s">
        <v>139</v>
      </c>
      <c r="B133" s="66" t="s">
        <v>278</v>
      </c>
      <c r="C133" s="67" t="s">
        <v>279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v>0</v>
      </c>
      <c r="AF133" s="32">
        <v>0</v>
      </c>
      <c r="AG133" s="32">
        <v>0</v>
      </c>
      <c r="AH133" s="32">
        <v>0</v>
      </c>
      <c r="AI133" s="32">
        <v>0</v>
      </c>
    </row>
    <row r="134" spans="1:35" x14ac:dyDescent="0.2">
      <c r="A134" s="65" t="s">
        <v>139</v>
      </c>
      <c r="B134" s="66" t="s">
        <v>280</v>
      </c>
      <c r="C134" s="67" t="s">
        <v>281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2">
        <v>0</v>
      </c>
      <c r="AC134" s="32">
        <v>0</v>
      </c>
      <c r="AD134" s="32">
        <v>0</v>
      </c>
      <c r="AE134" s="32">
        <v>0</v>
      </c>
      <c r="AF134" s="32">
        <v>0</v>
      </c>
      <c r="AG134" s="32">
        <v>0</v>
      </c>
      <c r="AH134" s="32">
        <v>0</v>
      </c>
      <c r="AI134" s="32">
        <v>0</v>
      </c>
    </row>
  </sheetData>
  <sheetProtection selectLockedCells="1" selectUnlockedCells="1"/>
  <mergeCells count="37">
    <mergeCell ref="V16:W16"/>
    <mergeCell ref="X16:Y16"/>
    <mergeCell ref="Z16:AA16"/>
    <mergeCell ref="V11:AO11"/>
    <mergeCell ref="AD16:AE16"/>
    <mergeCell ref="AF16:AG16"/>
    <mergeCell ref="AH16:AI16"/>
    <mergeCell ref="AJ16:AK16"/>
    <mergeCell ref="AL16:AM16"/>
    <mergeCell ref="V12:AE12"/>
    <mergeCell ref="L16:M16"/>
    <mergeCell ref="N16:O16"/>
    <mergeCell ref="P16:Q16"/>
    <mergeCell ref="R16:S16"/>
    <mergeCell ref="T16:U16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Евгения А. Маркова</cp:lastModifiedBy>
  <cp:revision>17</cp:revision>
  <cp:lastPrinted>1601-01-01T00:00:00Z</cp:lastPrinted>
  <dcterms:created xsi:type="dcterms:W3CDTF">2019-10-21T22:43:20Z</dcterms:created>
  <dcterms:modified xsi:type="dcterms:W3CDTF">2026-05-08T10:14:58Z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