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5 Отчет ИП2026\Отчет по ИП2026 по кварталам\1 квартал\1квартал\"/>
    </mc:Choice>
  </mc:AlternateContent>
  <xr:revisionPtr revIDLastSave="0" documentId="13_ncr:1_{C65EBE64-61B6-4D73-B1B6-378B8F0E4334}" xr6:coauthVersionLast="47" xr6:coauthVersionMax="47" xr10:uidLastSave="{00000000-0000-0000-0000-000000000000}"/>
  <bookViews>
    <workbookView xWindow="-120" yWindow="-120" windowWidth="29040" windowHeight="15840" tabRatio="202" xr2:uid="{00000000-000D-0000-FFFF-FFFF00000000}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Ф17!$A$1:$BC$80</definedName>
    <definedName name="Print_Area_0_0" localSheetId="0">Ф17!$A$1:$BC$80</definedName>
    <definedName name="Print_Area_0_0_0" localSheetId="0">Ф17!$A$1:$BC$80</definedName>
    <definedName name="Print_Area_0_0_0_0" localSheetId="0">Ф17!$A$1:$BC$80</definedName>
    <definedName name="Print_Area_0_0_0_0_0" localSheetId="0">Ф17!$A$1:$BC$80</definedName>
    <definedName name="Print_Area_0_0_0_0_0_0" localSheetId="0">Ф17!$A$1:$BC$80</definedName>
    <definedName name="Print_Area_0_0_0_0_0_0_0" localSheetId="0">Ф17!$A$1:$BC$80</definedName>
    <definedName name="Print_Area_0_0_0_0_0_0_0_0" localSheetId="0">Ф17!$A$1:$BC$80</definedName>
    <definedName name="Print_Area_0_0_0_0_0_0_0_0_0" localSheetId="0">Ф17!$A$1:$BC$80</definedName>
    <definedName name="Print_Area_0_0_0_0_0_0_0_0_0_0" localSheetId="0">Ф17!$A$1:$BC$80</definedName>
    <definedName name="Print_Area_0_0_0_0_0_0_0_0_0_0_0" localSheetId="0">Ф17!$A$1:$BC$80</definedName>
    <definedName name="_xlnm.Print_Area" localSheetId="0">Ф17!$A$1:$BF$134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93" i="1" l="1"/>
  <c r="AM90" i="1"/>
  <c r="AM82" i="1"/>
  <c r="AM87" i="1"/>
  <c r="F123" i="1"/>
  <c r="E123" i="1" s="1"/>
  <c r="D123" i="1" s="1"/>
  <c r="G123" i="1"/>
  <c r="H123" i="1"/>
  <c r="I123" i="1"/>
  <c r="F124" i="1"/>
  <c r="G124" i="1"/>
  <c r="H124" i="1"/>
  <c r="I124" i="1"/>
  <c r="E124" i="1" s="1"/>
  <c r="D124" i="1" s="1"/>
  <c r="F125" i="1"/>
  <c r="E125" i="1" s="1"/>
  <c r="D125" i="1" s="1"/>
  <c r="G125" i="1"/>
  <c r="H125" i="1"/>
  <c r="I125" i="1"/>
  <c r="F94" i="1"/>
  <c r="E94" i="1" s="1"/>
  <c r="D94" i="1" s="1"/>
  <c r="G94" i="1"/>
  <c r="H94" i="1"/>
  <c r="I94" i="1"/>
  <c r="F91" i="1"/>
  <c r="E91" i="1" s="1"/>
  <c r="D91" i="1" s="1"/>
  <c r="G91" i="1"/>
  <c r="H91" i="1"/>
  <c r="I91" i="1"/>
  <c r="F88" i="1"/>
  <c r="E88" i="1" s="1"/>
  <c r="D88" i="1" s="1"/>
  <c r="G88" i="1"/>
  <c r="H88" i="1"/>
  <c r="I88" i="1"/>
  <c r="I83" i="1"/>
  <c r="H83" i="1"/>
  <c r="G83" i="1"/>
  <c r="F83" i="1"/>
  <c r="E83" i="1" s="1"/>
  <c r="D83" i="1" s="1"/>
  <c r="F77" i="1"/>
  <c r="E77" i="1" s="1"/>
  <c r="D77" i="1" s="1"/>
  <c r="G77" i="1"/>
  <c r="H77" i="1"/>
  <c r="I77" i="1"/>
  <c r="F78" i="1"/>
  <c r="G78" i="1"/>
  <c r="H78" i="1"/>
  <c r="I78" i="1"/>
  <c r="E78" i="1" s="1"/>
  <c r="D78" i="1" s="1"/>
  <c r="F53" i="1"/>
  <c r="E53" i="1" s="1"/>
  <c r="D53" i="1" s="1"/>
  <c r="G53" i="1"/>
  <c r="H53" i="1"/>
  <c r="I53" i="1"/>
  <c r="F54" i="1"/>
  <c r="G54" i="1"/>
  <c r="H54" i="1"/>
  <c r="I54" i="1"/>
  <c r="E54" i="1" s="1"/>
  <c r="D54" i="1" s="1"/>
  <c r="F55" i="1"/>
  <c r="E55" i="1" s="1"/>
  <c r="D55" i="1" s="1"/>
  <c r="G55" i="1"/>
  <c r="H55" i="1"/>
  <c r="I55" i="1"/>
  <c r="F56" i="1"/>
  <c r="G56" i="1"/>
  <c r="H56" i="1"/>
  <c r="I56" i="1"/>
  <c r="E56" i="1" s="1"/>
  <c r="D56" i="1" s="1"/>
  <c r="AB82" i="1"/>
  <c r="AY83" i="1"/>
  <c r="AT83" i="1"/>
  <c r="AO83" i="1"/>
  <c r="AJ83" i="1"/>
  <c r="AI83" i="1"/>
  <c r="AH83" i="1"/>
  <c r="AG83" i="1"/>
  <c r="AF83" i="1"/>
  <c r="AE83" i="1" s="1"/>
  <c r="AD83" i="1" s="1"/>
  <c r="Y83" i="1"/>
  <c r="Y123" i="1"/>
  <c r="AF123" i="1"/>
  <c r="AG123" i="1"/>
  <c r="AH123" i="1"/>
  <c r="AI123" i="1"/>
  <c r="AJ123" i="1"/>
  <c r="AO123" i="1"/>
  <c r="AT123" i="1"/>
  <c r="AY123" i="1"/>
  <c r="Y124" i="1"/>
  <c r="AF124" i="1"/>
  <c r="AG124" i="1"/>
  <c r="AH124" i="1"/>
  <c r="AI124" i="1"/>
  <c r="AJ124" i="1"/>
  <c r="AO124" i="1"/>
  <c r="AT124" i="1"/>
  <c r="AY124" i="1"/>
  <c r="Y125" i="1"/>
  <c r="AF125" i="1"/>
  <c r="AE125" i="1" s="1"/>
  <c r="AD125" i="1" s="1"/>
  <c r="AG125" i="1"/>
  <c r="AH125" i="1"/>
  <c r="AI125" i="1"/>
  <c r="AJ125" i="1"/>
  <c r="AO125" i="1"/>
  <c r="AT125" i="1"/>
  <c r="AY125" i="1"/>
  <c r="Y104" i="1"/>
  <c r="AB93" i="1"/>
  <c r="Y94" i="1"/>
  <c r="AF94" i="1"/>
  <c r="AG94" i="1"/>
  <c r="AH94" i="1"/>
  <c r="AI94" i="1"/>
  <c r="AJ94" i="1"/>
  <c r="AO94" i="1"/>
  <c r="AT94" i="1"/>
  <c r="AY94" i="1"/>
  <c r="AB90" i="1"/>
  <c r="Y91" i="1"/>
  <c r="AF91" i="1"/>
  <c r="AG91" i="1"/>
  <c r="AH91" i="1"/>
  <c r="AI91" i="1"/>
  <c r="AJ91" i="1"/>
  <c r="AO91" i="1"/>
  <c r="AY91" i="1"/>
  <c r="AB87" i="1"/>
  <c r="Y88" i="1"/>
  <c r="AF88" i="1"/>
  <c r="AG88" i="1"/>
  <c r="AH88" i="1"/>
  <c r="AI88" i="1"/>
  <c r="AJ88" i="1"/>
  <c r="AO88" i="1"/>
  <c r="AT88" i="1"/>
  <c r="AY88" i="1"/>
  <c r="AB76" i="1"/>
  <c r="Y77" i="1"/>
  <c r="AF77" i="1"/>
  <c r="AG77" i="1"/>
  <c r="AH77" i="1"/>
  <c r="AI77" i="1"/>
  <c r="AJ77" i="1"/>
  <c r="AO77" i="1"/>
  <c r="AT77" i="1"/>
  <c r="AY77" i="1"/>
  <c r="Y78" i="1"/>
  <c r="AF78" i="1"/>
  <c r="AG78" i="1"/>
  <c r="AH78" i="1"/>
  <c r="AI78" i="1"/>
  <c r="AJ78" i="1"/>
  <c r="AO78" i="1"/>
  <c r="AT78" i="1"/>
  <c r="AY78" i="1"/>
  <c r="Y53" i="1"/>
  <c r="AF53" i="1"/>
  <c r="AG53" i="1"/>
  <c r="AH53" i="1"/>
  <c r="AI53" i="1"/>
  <c r="AJ53" i="1"/>
  <c r="AO53" i="1"/>
  <c r="AT53" i="1"/>
  <c r="AY53" i="1"/>
  <c r="Y54" i="1"/>
  <c r="AF54" i="1"/>
  <c r="AG54" i="1"/>
  <c r="AH54" i="1"/>
  <c r="AI54" i="1"/>
  <c r="AJ54" i="1"/>
  <c r="AO54" i="1"/>
  <c r="AT54" i="1"/>
  <c r="AY54" i="1"/>
  <c r="Y55" i="1"/>
  <c r="AF55" i="1"/>
  <c r="AG55" i="1"/>
  <c r="AH55" i="1"/>
  <c r="AI55" i="1"/>
  <c r="AJ55" i="1"/>
  <c r="AO55" i="1"/>
  <c r="AT55" i="1"/>
  <c r="AY55" i="1"/>
  <c r="Y56" i="1"/>
  <c r="AF56" i="1"/>
  <c r="AG56" i="1"/>
  <c r="AH56" i="1"/>
  <c r="AI56" i="1"/>
  <c r="AJ56" i="1"/>
  <c r="AO56" i="1"/>
  <c r="AT56" i="1"/>
  <c r="AY56" i="1"/>
  <c r="Y39" i="1"/>
  <c r="AF39" i="1"/>
  <c r="AG39" i="1"/>
  <c r="AH39" i="1"/>
  <c r="AI39" i="1"/>
  <c r="AJ39" i="1"/>
  <c r="AO39" i="1"/>
  <c r="AT39" i="1"/>
  <c r="AY39" i="1"/>
  <c r="AE124" i="1" l="1"/>
  <c r="AD124" i="1" s="1"/>
  <c r="AE123" i="1"/>
  <c r="AD123" i="1" s="1"/>
  <c r="AE94" i="1"/>
  <c r="AD94" i="1" s="1"/>
  <c r="AE91" i="1"/>
  <c r="AD91" i="1" s="1"/>
  <c r="AE88" i="1"/>
  <c r="AD88" i="1" s="1"/>
  <c r="AE78" i="1"/>
  <c r="AD78" i="1" s="1"/>
  <c r="AE55" i="1"/>
  <c r="AD55" i="1" s="1"/>
  <c r="AE56" i="1"/>
  <c r="AD56" i="1" s="1"/>
  <c r="AE77" i="1"/>
  <c r="AD77" i="1" s="1"/>
  <c r="AE54" i="1"/>
  <c r="AD54" i="1" s="1"/>
  <c r="AE53" i="1"/>
  <c r="AD53" i="1" s="1"/>
  <c r="AE39" i="1"/>
  <c r="AD39" i="1" s="1"/>
  <c r="AM72" i="1" l="1"/>
  <c r="AM58" i="1"/>
  <c r="F129" i="1" l="1"/>
  <c r="G129" i="1"/>
  <c r="H129" i="1"/>
  <c r="I129" i="1"/>
  <c r="F130" i="1"/>
  <c r="G130" i="1"/>
  <c r="H130" i="1"/>
  <c r="I130" i="1"/>
  <c r="F131" i="1"/>
  <c r="G131" i="1"/>
  <c r="H131" i="1"/>
  <c r="I131" i="1"/>
  <c r="F112" i="1"/>
  <c r="G112" i="1"/>
  <c r="H112" i="1"/>
  <c r="I112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74" i="1"/>
  <c r="G74" i="1"/>
  <c r="H74" i="1"/>
  <c r="I74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57" i="1"/>
  <c r="G57" i="1"/>
  <c r="H57" i="1"/>
  <c r="I57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35" i="1"/>
  <c r="G35" i="1"/>
  <c r="H35" i="1"/>
  <c r="I35" i="1"/>
  <c r="F36" i="1"/>
  <c r="G36" i="1"/>
  <c r="H36" i="1"/>
  <c r="I36" i="1"/>
  <c r="F37" i="1"/>
  <c r="G37" i="1"/>
  <c r="H37" i="1"/>
  <c r="I37" i="1"/>
  <c r="BC121" i="1"/>
  <c r="BB121" i="1"/>
  <c r="BA121" i="1"/>
  <c r="AZ121" i="1"/>
  <c r="AX121" i="1"/>
  <c r="AW121" i="1"/>
  <c r="AV121" i="1"/>
  <c r="AU121" i="1"/>
  <c r="AS121" i="1"/>
  <c r="AI121" i="1" s="1"/>
  <c r="AR121" i="1"/>
  <c r="AJ121" i="1"/>
  <c r="AB121" i="1"/>
  <c r="AA121" i="1"/>
  <c r="Z121" i="1"/>
  <c r="Y129" i="1"/>
  <c r="AF129" i="1"/>
  <c r="AG129" i="1"/>
  <c r="AH129" i="1"/>
  <c r="AI129" i="1"/>
  <c r="AJ129" i="1"/>
  <c r="AO129" i="1"/>
  <c r="AT129" i="1"/>
  <c r="AY129" i="1"/>
  <c r="Y130" i="1"/>
  <c r="AF130" i="1"/>
  <c r="AG130" i="1"/>
  <c r="AH130" i="1"/>
  <c r="AI130" i="1"/>
  <c r="AJ130" i="1"/>
  <c r="AO130" i="1"/>
  <c r="AT130" i="1"/>
  <c r="AY130" i="1"/>
  <c r="Y131" i="1"/>
  <c r="AF131" i="1"/>
  <c r="AG131" i="1"/>
  <c r="AH131" i="1"/>
  <c r="AI131" i="1"/>
  <c r="AJ131" i="1"/>
  <c r="AO131" i="1"/>
  <c r="AT131" i="1"/>
  <c r="AY131" i="1"/>
  <c r="E36" i="1" l="1"/>
  <c r="D36" i="1" s="1"/>
  <c r="E69" i="1"/>
  <c r="D69" i="1" s="1"/>
  <c r="E67" i="1"/>
  <c r="D67" i="1" s="1"/>
  <c r="E65" i="1"/>
  <c r="D65" i="1" s="1"/>
  <c r="E63" i="1"/>
  <c r="D63" i="1" s="1"/>
  <c r="E61" i="1"/>
  <c r="D61" i="1" s="1"/>
  <c r="E115" i="1"/>
  <c r="D115" i="1" s="1"/>
  <c r="E113" i="1"/>
  <c r="D113" i="1" s="1"/>
  <c r="E130" i="1"/>
  <c r="D130" i="1" s="1"/>
  <c r="AF121" i="1"/>
  <c r="AH121" i="1"/>
  <c r="AE129" i="1"/>
  <c r="AD129" i="1" s="1"/>
  <c r="AO121" i="1"/>
  <c r="AG121" i="1"/>
  <c r="E68" i="1"/>
  <c r="D68" i="1" s="1"/>
  <c r="E66" i="1"/>
  <c r="D66" i="1" s="1"/>
  <c r="E64" i="1"/>
  <c r="D64" i="1" s="1"/>
  <c r="E62" i="1"/>
  <c r="D62" i="1" s="1"/>
  <c r="E37" i="1"/>
  <c r="D37" i="1" s="1"/>
  <c r="E35" i="1"/>
  <c r="D35" i="1" s="1"/>
  <c r="E52" i="1"/>
  <c r="D52" i="1" s="1"/>
  <c r="E51" i="1"/>
  <c r="D51" i="1" s="1"/>
  <c r="E50" i="1"/>
  <c r="D50" i="1" s="1"/>
  <c r="E49" i="1"/>
  <c r="D49" i="1" s="1"/>
  <c r="E48" i="1"/>
  <c r="D48" i="1" s="1"/>
  <c r="E47" i="1"/>
  <c r="D47" i="1" s="1"/>
  <c r="E46" i="1"/>
  <c r="D46" i="1" s="1"/>
  <c r="E45" i="1"/>
  <c r="D45" i="1" s="1"/>
  <c r="E44" i="1"/>
  <c r="D44" i="1" s="1"/>
  <c r="E43" i="1"/>
  <c r="D43" i="1" s="1"/>
  <c r="E57" i="1"/>
  <c r="D57" i="1" s="1"/>
  <c r="E60" i="1"/>
  <c r="D60" i="1" s="1"/>
  <c r="E74" i="1"/>
  <c r="D74" i="1" s="1"/>
  <c r="E116" i="1"/>
  <c r="D116" i="1" s="1"/>
  <c r="E114" i="1"/>
  <c r="D114" i="1" s="1"/>
  <c r="E112" i="1"/>
  <c r="D112" i="1" s="1"/>
  <c r="E131" i="1"/>
  <c r="D131" i="1" s="1"/>
  <c r="E129" i="1"/>
  <c r="D129" i="1" s="1"/>
  <c r="AE131" i="1"/>
  <c r="AD131" i="1" s="1"/>
  <c r="AE130" i="1"/>
  <c r="AD130" i="1" s="1"/>
  <c r="AE121" i="1" l="1"/>
  <c r="AD121" i="1" s="1"/>
  <c r="Y112" i="1"/>
  <c r="AF112" i="1"/>
  <c r="AG112" i="1"/>
  <c r="AH112" i="1"/>
  <c r="AI112" i="1"/>
  <c r="AJ112" i="1"/>
  <c r="AO112" i="1"/>
  <c r="AT112" i="1"/>
  <c r="AY112" i="1"/>
  <c r="Y113" i="1"/>
  <c r="AF113" i="1"/>
  <c r="AG113" i="1"/>
  <c r="AH113" i="1"/>
  <c r="AI113" i="1"/>
  <c r="AJ113" i="1"/>
  <c r="AO113" i="1"/>
  <c r="AT113" i="1"/>
  <c r="AY113" i="1"/>
  <c r="Y114" i="1"/>
  <c r="AF114" i="1"/>
  <c r="AG114" i="1"/>
  <c r="AH114" i="1"/>
  <c r="AI114" i="1"/>
  <c r="AJ114" i="1"/>
  <c r="AO114" i="1"/>
  <c r="AT114" i="1"/>
  <c r="AY114" i="1"/>
  <c r="Y115" i="1"/>
  <c r="AF115" i="1"/>
  <c r="AG115" i="1"/>
  <c r="AH115" i="1"/>
  <c r="AI115" i="1"/>
  <c r="AJ115" i="1"/>
  <c r="AO115" i="1"/>
  <c r="AT115" i="1"/>
  <c r="AY115" i="1"/>
  <c r="Y116" i="1"/>
  <c r="AF116" i="1"/>
  <c r="AG116" i="1"/>
  <c r="AH116" i="1"/>
  <c r="AI116" i="1"/>
  <c r="AJ116" i="1"/>
  <c r="AO116" i="1"/>
  <c r="AT116" i="1"/>
  <c r="AY116" i="1"/>
  <c r="Y117" i="1"/>
  <c r="AF117" i="1"/>
  <c r="AG117" i="1"/>
  <c r="AH117" i="1"/>
  <c r="AI117" i="1"/>
  <c r="AJ117" i="1"/>
  <c r="AO117" i="1"/>
  <c r="AT117" i="1"/>
  <c r="AY117" i="1"/>
  <c r="BC103" i="1"/>
  <c r="BB103" i="1"/>
  <c r="BA103" i="1"/>
  <c r="AZ103" i="1"/>
  <c r="AX103" i="1"/>
  <c r="AW103" i="1"/>
  <c r="AV103" i="1"/>
  <c r="AU103" i="1"/>
  <c r="AS103" i="1"/>
  <c r="AR103" i="1"/>
  <c r="AQ103" i="1"/>
  <c r="AP103" i="1"/>
  <c r="AN103" i="1"/>
  <c r="AI103" i="1" s="1"/>
  <c r="AM103" i="1"/>
  <c r="AL103" i="1"/>
  <c r="AK103" i="1"/>
  <c r="AC103" i="1"/>
  <c r="AB103" i="1"/>
  <c r="AB102" i="1" s="1"/>
  <c r="AA103" i="1"/>
  <c r="AA102" i="1" s="1"/>
  <c r="Z103" i="1"/>
  <c r="Z102" i="1" s="1"/>
  <c r="AC102" i="1"/>
  <c r="BC98" i="1"/>
  <c r="BB98" i="1"/>
  <c r="BA98" i="1"/>
  <c r="AZ98" i="1"/>
  <c r="AX98" i="1"/>
  <c r="AW98" i="1"/>
  <c r="AV98" i="1"/>
  <c r="AU98" i="1"/>
  <c r="AS98" i="1"/>
  <c r="AR98" i="1"/>
  <c r="AQ98" i="1"/>
  <c r="AP98" i="1"/>
  <c r="AM98" i="1"/>
  <c r="AL98" i="1"/>
  <c r="AY98" i="1"/>
  <c r="AT98" i="1"/>
  <c r="AO98" i="1"/>
  <c r="AJ98" i="1"/>
  <c r="AY100" i="1"/>
  <c r="AT100" i="1"/>
  <c r="AO100" i="1"/>
  <c r="AJ100" i="1"/>
  <c r="AI100" i="1"/>
  <c r="AH100" i="1"/>
  <c r="AG100" i="1"/>
  <c r="AF100" i="1"/>
  <c r="Y100" i="1"/>
  <c r="BC93" i="1"/>
  <c r="BB93" i="1"/>
  <c r="BA93" i="1"/>
  <c r="AZ93" i="1"/>
  <c r="AX93" i="1"/>
  <c r="AW93" i="1"/>
  <c r="AV93" i="1"/>
  <c r="AU93" i="1"/>
  <c r="AS93" i="1"/>
  <c r="AR93" i="1"/>
  <c r="AQ93" i="1"/>
  <c r="AP93" i="1"/>
  <c r="AN93" i="1"/>
  <c r="AI93" i="1" s="1"/>
  <c r="AL93" i="1"/>
  <c r="AK93" i="1"/>
  <c r="AF93" i="1" s="1"/>
  <c r="AC93" i="1"/>
  <c r="AA93" i="1"/>
  <c r="Z93" i="1"/>
  <c r="BC90" i="1"/>
  <c r="BB90" i="1"/>
  <c r="BA90" i="1"/>
  <c r="AZ90" i="1"/>
  <c r="AX90" i="1"/>
  <c r="AW90" i="1"/>
  <c r="AV90" i="1"/>
  <c r="AU90" i="1"/>
  <c r="AT90" i="1"/>
  <c r="AS90" i="1"/>
  <c r="AR90" i="1"/>
  <c r="AQ90" i="1"/>
  <c r="AP90" i="1"/>
  <c r="AN90" i="1"/>
  <c r="AL90" i="1"/>
  <c r="AK90" i="1"/>
  <c r="AC90" i="1"/>
  <c r="AA90" i="1"/>
  <c r="Z90" i="1"/>
  <c r="AK87" i="1"/>
  <c r="AL87" i="1"/>
  <c r="Z87" i="1"/>
  <c r="AA87" i="1"/>
  <c r="AC87" i="1"/>
  <c r="Y74" i="1"/>
  <c r="AF74" i="1"/>
  <c r="AG74" i="1"/>
  <c r="AH74" i="1"/>
  <c r="AI74" i="1"/>
  <c r="AJ74" i="1"/>
  <c r="AO74" i="1"/>
  <c r="AT74" i="1"/>
  <c r="AY74" i="1"/>
  <c r="Z72" i="1"/>
  <c r="AA72" i="1"/>
  <c r="AC72" i="1"/>
  <c r="AB72" i="1"/>
  <c r="Y61" i="1"/>
  <c r="AF61" i="1"/>
  <c r="AG61" i="1"/>
  <c r="AH61" i="1"/>
  <c r="AJ61" i="1"/>
  <c r="AO61" i="1"/>
  <c r="AT61" i="1"/>
  <c r="BC61" i="1"/>
  <c r="AI61" i="1" s="1"/>
  <c r="Y60" i="1"/>
  <c r="AF60" i="1"/>
  <c r="AG60" i="1"/>
  <c r="AH60" i="1"/>
  <c r="AJ60" i="1"/>
  <c r="AO60" i="1"/>
  <c r="AT60" i="1"/>
  <c r="BC60" i="1"/>
  <c r="AI60" i="1" s="1"/>
  <c r="BC59" i="1"/>
  <c r="Z58" i="1"/>
  <c r="AA58" i="1"/>
  <c r="AC58" i="1"/>
  <c r="AB58" i="1"/>
  <c r="Y62" i="1"/>
  <c r="AF62" i="1"/>
  <c r="AG62" i="1"/>
  <c r="AH62" i="1"/>
  <c r="AI62" i="1"/>
  <c r="AJ62" i="1"/>
  <c r="AO62" i="1"/>
  <c r="AT62" i="1"/>
  <c r="AY62" i="1"/>
  <c r="Y63" i="1"/>
  <c r="AF63" i="1"/>
  <c r="AG63" i="1"/>
  <c r="AH63" i="1"/>
  <c r="AI63" i="1"/>
  <c r="AJ63" i="1"/>
  <c r="AO63" i="1"/>
  <c r="AT63" i="1"/>
  <c r="AY63" i="1"/>
  <c r="Y64" i="1"/>
  <c r="AF64" i="1"/>
  <c r="AG64" i="1"/>
  <c r="AH64" i="1"/>
  <c r="AI64" i="1"/>
  <c r="AJ64" i="1"/>
  <c r="AO64" i="1"/>
  <c r="AT64" i="1"/>
  <c r="AY64" i="1"/>
  <c r="Y65" i="1"/>
  <c r="AF65" i="1"/>
  <c r="AG65" i="1"/>
  <c r="AH65" i="1"/>
  <c r="AI65" i="1"/>
  <c r="AJ65" i="1"/>
  <c r="AO65" i="1"/>
  <c r="AT65" i="1"/>
  <c r="AY65" i="1"/>
  <c r="Y66" i="1"/>
  <c r="AF66" i="1"/>
  <c r="AG66" i="1"/>
  <c r="AH66" i="1"/>
  <c r="AI66" i="1"/>
  <c r="AJ66" i="1"/>
  <c r="AO66" i="1"/>
  <c r="AT66" i="1"/>
  <c r="AY66" i="1"/>
  <c r="Y67" i="1"/>
  <c r="AF67" i="1"/>
  <c r="AG67" i="1"/>
  <c r="AH67" i="1"/>
  <c r="AI67" i="1"/>
  <c r="AJ67" i="1"/>
  <c r="AO67" i="1"/>
  <c r="AT67" i="1"/>
  <c r="AY67" i="1"/>
  <c r="Y68" i="1"/>
  <c r="AF68" i="1"/>
  <c r="AG68" i="1"/>
  <c r="AH68" i="1"/>
  <c r="AI68" i="1"/>
  <c r="AJ68" i="1"/>
  <c r="AO68" i="1"/>
  <c r="AT68" i="1"/>
  <c r="AY68" i="1"/>
  <c r="Y69" i="1"/>
  <c r="AF69" i="1"/>
  <c r="AG69" i="1"/>
  <c r="AH69" i="1"/>
  <c r="AI69" i="1"/>
  <c r="AJ69" i="1"/>
  <c r="AO69" i="1"/>
  <c r="AT69" i="1"/>
  <c r="AY69" i="1"/>
  <c r="Y57" i="1"/>
  <c r="AF57" i="1"/>
  <c r="AG57" i="1"/>
  <c r="AH57" i="1"/>
  <c r="AI57" i="1"/>
  <c r="AJ57" i="1"/>
  <c r="AO57" i="1"/>
  <c r="AT57" i="1"/>
  <c r="AY57" i="1"/>
  <c r="Y43" i="1"/>
  <c r="AF43" i="1"/>
  <c r="AG43" i="1"/>
  <c r="AH43" i="1"/>
  <c r="AI43" i="1"/>
  <c r="AJ43" i="1"/>
  <c r="AO43" i="1"/>
  <c r="AT43" i="1"/>
  <c r="AY43" i="1"/>
  <c r="Y44" i="1"/>
  <c r="AF44" i="1"/>
  <c r="AG44" i="1"/>
  <c r="AH44" i="1"/>
  <c r="AI44" i="1"/>
  <c r="AJ44" i="1"/>
  <c r="AO44" i="1"/>
  <c r="AT44" i="1"/>
  <c r="AY44" i="1"/>
  <c r="Y45" i="1"/>
  <c r="AF45" i="1"/>
  <c r="AG45" i="1"/>
  <c r="AH45" i="1"/>
  <c r="AI45" i="1"/>
  <c r="AJ45" i="1"/>
  <c r="AO45" i="1"/>
  <c r="AT45" i="1"/>
  <c r="AY45" i="1"/>
  <c r="Y46" i="1"/>
  <c r="AF46" i="1"/>
  <c r="AG46" i="1"/>
  <c r="AH46" i="1"/>
  <c r="AI46" i="1"/>
  <c r="AJ46" i="1"/>
  <c r="AO46" i="1"/>
  <c r="AT46" i="1"/>
  <c r="AY46" i="1"/>
  <c r="Y47" i="1"/>
  <c r="AF47" i="1"/>
  <c r="AG47" i="1"/>
  <c r="AH47" i="1"/>
  <c r="AI47" i="1"/>
  <c r="AJ47" i="1"/>
  <c r="AO47" i="1"/>
  <c r="AT47" i="1"/>
  <c r="AY47" i="1"/>
  <c r="Y48" i="1"/>
  <c r="AF48" i="1"/>
  <c r="AG48" i="1"/>
  <c r="AH48" i="1"/>
  <c r="AI48" i="1"/>
  <c r="AJ48" i="1"/>
  <c r="AO48" i="1"/>
  <c r="AT48" i="1"/>
  <c r="AY48" i="1"/>
  <c r="Y49" i="1"/>
  <c r="AF49" i="1"/>
  <c r="AG49" i="1"/>
  <c r="AH49" i="1"/>
  <c r="AI49" i="1"/>
  <c r="AJ49" i="1"/>
  <c r="AO49" i="1"/>
  <c r="AT49" i="1"/>
  <c r="AY49" i="1"/>
  <c r="Y50" i="1"/>
  <c r="AF50" i="1"/>
  <c r="AG50" i="1"/>
  <c r="AH50" i="1"/>
  <c r="AI50" i="1"/>
  <c r="AJ50" i="1"/>
  <c r="AO50" i="1"/>
  <c r="AT50" i="1"/>
  <c r="AY50" i="1"/>
  <c r="Y51" i="1"/>
  <c r="AF51" i="1"/>
  <c r="AG51" i="1"/>
  <c r="AH51" i="1"/>
  <c r="AI51" i="1"/>
  <c r="AJ51" i="1"/>
  <c r="AO51" i="1"/>
  <c r="AT51" i="1"/>
  <c r="AY51" i="1"/>
  <c r="Y52" i="1"/>
  <c r="AF52" i="1"/>
  <c r="AG52" i="1"/>
  <c r="AH52" i="1"/>
  <c r="AI52" i="1"/>
  <c r="AJ52" i="1"/>
  <c r="AO52" i="1"/>
  <c r="AT52" i="1"/>
  <c r="AY52" i="1"/>
  <c r="Y35" i="1"/>
  <c r="AF35" i="1"/>
  <c r="AG35" i="1"/>
  <c r="AH35" i="1"/>
  <c r="AI35" i="1"/>
  <c r="AJ35" i="1"/>
  <c r="AO35" i="1"/>
  <c r="AT35" i="1"/>
  <c r="AY35" i="1"/>
  <c r="Y36" i="1"/>
  <c r="AF36" i="1"/>
  <c r="AG36" i="1"/>
  <c r="AH36" i="1"/>
  <c r="AI36" i="1"/>
  <c r="AJ36" i="1"/>
  <c r="AO36" i="1"/>
  <c r="AT36" i="1"/>
  <c r="AY36" i="1"/>
  <c r="Y37" i="1"/>
  <c r="AF37" i="1"/>
  <c r="AG37" i="1"/>
  <c r="AH37" i="1"/>
  <c r="AI37" i="1"/>
  <c r="AJ37" i="1"/>
  <c r="AO37" i="1"/>
  <c r="AT37" i="1"/>
  <c r="AY37" i="1"/>
  <c r="Y38" i="1"/>
  <c r="AF38" i="1"/>
  <c r="AG38" i="1"/>
  <c r="AH38" i="1"/>
  <c r="AI38" i="1"/>
  <c r="AJ38" i="1"/>
  <c r="AO38" i="1"/>
  <c r="AT38" i="1"/>
  <c r="AY38" i="1"/>
  <c r="Y40" i="1"/>
  <c r="AF40" i="1"/>
  <c r="AG40" i="1"/>
  <c r="AH40" i="1"/>
  <c r="AI40" i="1"/>
  <c r="AJ40" i="1"/>
  <c r="AO40" i="1"/>
  <c r="AT40" i="1"/>
  <c r="AY40" i="1"/>
  <c r="Y95" i="1"/>
  <c r="Y92" i="1"/>
  <c r="Y89" i="1"/>
  <c r="Y79" i="1"/>
  <c r="Y73" i="1"/>
  <c r="Y59" i="1"/>
  <c r="Y42" i="1"/>
  <c r="Y34" i="1"/>
  <c r="AN87" i="1"/>
  <c r="AP87" i="1"/>
  <c r="AQ87" i="1"/>
  <c r="AR87" i="1"/>
  <c r="AS87" i="1"/>
  <c r="AU87" i="1"/>
  <c r="AV87" i="1"/>
  <c r="AW87" i="1"/>
  <c r="AX87" i="1"/>
  <c r="AZ87" i="1"/>
  <c r="BA87" i="1"/>
  <c r="BB87" i="1"/>
  <c r="BC87" i="1"/>
  <c r="AH126" i="1"/>
  <c r="AF101" i="1" l="1"/>
  <c r="AK98" i="1"/>
  <c r="AI101" i="1"/>
  <c r="AN98" i="1"/>
  <c r="AE116" i="1"/>
  <c r="AD116" i="1" s="1"/>
  <c r="AE112" i="1"/>
  <c r="AD112" i="1" s="1"/>
  <c r="AE115" i="1"/>
  <c r="AD115" i="1" s="1"/>
  <c r="AE114" i="1"/>
  <c r="AD114" i="1" s="1"/>
  <c r="AE113" i="1"/>
  <c r="AD113" i="1" s="1"/>
  <c r="AA98" i="1"/>
  <c r="G98" i="1" s="1"/>
  <c r="AE117" i="1"/>
  <c r="AD117" i="1" s="1"/>
  <c r="Z98" i="1"/>
  <c r="Z97" i="1" s="1"/>
  <c r="AF103" i="1"/>
  <c r="AG103" i="1"/>
  <c r="AC98" i="1"/>
  <c r="I98" i="1" s="1"/>
  <c r="AH103" i="1"/>
  <c r="AE100" i="1"/>
  <c r="AD100" i="1" s="1"/>
  <c r="AF99" i="1"/>
  <c r="AI99" i="1"/>
  <c r="AH99" i="1"/>
  <c r="AG99" i="1"/>
  <c r="AB98" i="1"/>
  <c r="AB97" i="1" s="1"/>
  <c r="Y103" i="1"/>
  <c r="AG101" i="1"/>
  <c r="AH101" i="1"/>
  <c r="AG90" i="1"/>
  <c r="AI90" i="1"/>
  <c r="AG93" i="1"/>
  <c r="AH93" i="1"/>
  <c r="AH90" i="1"/>
  <c r="AF90" i="1"/>
  <c r="Y93" i="1"/>
  <c r="Y90" i="1"/>
  <c r="AE74" i="1"/>
  <c r="AD74" i="1" s="1"/>
  <c r="Y72" i="1"/>
  <c r="AE61" i="1"/>
  <c r="AD61" i="1" s="1"/>
  <c r="AY61" i="1"/>
  <c r="AE68" i="1"/>
  <c r="AD68" i="1" s="1"/>
  <c r="AE65" i="1"/>
  <c r="AD65" i="1" s="1"/>
  <c r="AE64" i="1"/>
  <c r="AD64" i="1" s="1"/>
  <c r="AE60" i="1"/>
  <c r="AD60" i="1" s="1"/>
  <c r="AY60" i="1"/>
  <c r="AE67" i="1"/>
  <c r="AD67" i="1" s="1"/>
  <c r="AE63" i="1"/>
  <c r="AD63" i="1" s="1"/>
  <c r="AE52" i="1"/>
  <c r="AD52" i="1" s="1"/>
  <c r="AE48" i="1"/>
  <c r="AD48" i="1" s="1"/>
  <c r="AE44" i="1"/>
  <c r="AD44" i="1" s="1"/>
  <c r="AE66" i="1"/>
  <c r="AD66" i="1" s="1"/>
  <c r="AE62" i="1"/>
  <c r="AD62" i="1" s="1"/>
  <c r="AE69" i="1"/>
  <c r="AD69" i="1" s="1"/>
  <c r="AE51" i="1"/>
  <c r="AD51" i="1" s="1"/>
  <c r="AE47" i="1"/>
  <c r="AD47" i="1" s="1"/>
  <c r="AE43" i="1"/>
  <c r="AD43" i="1" s="1"/>
  <c r="AE37" i="1"/>
  <c r="AD37" i="1" s="1"/>
  <c r="AE57" i="1"/>
  <c r="AD57" i="1" s="1"/>
  <c r="AE38" i="1"/>
  <c r="AD38" i="1" s="1"/>
  <c r="AE50" i="1"/>
  <c r="AD50" i="1" s="1"/>
  <c r="AE49" i="1"/>
  <c r="AD49" i="1" s="1"/>
  <c r="AE46" i="1"/>
  <c r="AD46" i="1" s="1"/>
  <c r="AE45" i="1"/>
  <c r="AD45" i="1" s="1"/>
  <c r="AE36" i="1"/>
  <c r="AD36" i="1" s="1"/>
  <c r="AE40" i="1"/>
  <c r="AD40" i="1" s="1"/>
  <c r="AE35" i="1"/>
  <c r="AD35" i="1" s="1"/>
  <c r="AB110" i="1"/>
  <c r="Z127" i="1"/>
  <c r="AA127" i="1"/>
  <c r="Z132" i="1"/>
  <c r="AA132" i="1"/>
  <c r="AB132" i="1"/>
  <c r="AB127" i="1"/>
  <c r="H98" i="1" l="1"/>
  <c r="AA97" i="1"/>
  <c r="AA120" i="1"/>
  <c r="Z120" i="1"/>
  <c r="AC97" i="1"/>
  <c r="AF98" i="1"/>
  <c r="AH98" i="1"/>
  <c r="AG98" i="1"/>
  <c r="F98" i="1"/>
  <c r="E98" i="1" s="1"/>
  <c r="D98" i="1" s="1"/>
  <c r="AE99" i="1"/>
  <c r="AD99" i="1" s="1"/>
  <c r="AE101" i="1"/>
  <c r="AD101" i="1" s="1"/>
  <c r="AE103" i="1"/>
  <c r="AD103" i="1" s="1"/>
  <c r="AI98" i="1"/>
  <c r="AE93" i="1"/>
  <c r="AD93" i="1" s="1"/>
  <c r="Y98" i="1"/>
  <c r="AE90" i="1"/>
  <c r="AD90" i="1" s="1"/>
  <c r="AB108" i="1"/>
  <c r="AY34" i="1"/>
  <c r="AS127" i="1"/>
  <c r="AU127" i="1"/>
  <c r="AV127" i="1"/>
  <c r="AW127" i="1"/>
  <c r="AX127" i="1"/>
  <c r="AZ127" i="1"/>
  <c r="BA127" i="1"/>
  <c r="BB127" i="1"/>
  <c r="BC127" i="1"/>
  <c r="AS132" i="1"/>
  <c r="AU132" i="1"/>
  <c r="AV132" i="1"/>
  <c r="AW132" i="1"/>
  <c r="AX132" i="1"/>
  <c r="AZ132" i="1"/>
  <c r="BA132" i="1"/>
  <c r="AG132" i="1" s="1"/>
  <c r="BB132" i="1"/>
  <c r="BC132" i="1"/>
  <c r="AR132" i="1"/>
  <c r="AR127" i="1"/>
  <c r="AJ132" i="1"/>
  <c r="AY118" i="1"/>
  <c r="AT118" i="1"/>
  <c r="AO118" i="1"/>
  <c r="AJ118" i="1"/>
  <c r="AI118" i="1"/>
  <c r="AH118" i="1"/>
  <c r="AG118" i="1"/>
  <c r="AF118" i="1"/>
  <c r="I118" i="1"/>
  <c r="H118" i="1"/>
  <c r="G118" i="1"/>
  <c r="F118" i="1"/>
  <c r="AE98" i="1" l="1"/>
  <c r="AD98" i="1" s="1"/>
  <c r="AI132" i="1"/>
  <c r="AH132" i="1"/>
  <c r="AR120" i="1"/>
  <c r="AE118" i="1"/>
  <c r="AD118" i="1" s="1"/>
  <c r="AF132" i="1"/>
  <c r="E118" i="1"/>
  <c r="D118" i="1" s="1"/>
  <c r="AO132" i="1"/>
  <c r="BB120" i="1"/>
  <c r="BB110" i="1"/>
  <c r="BB102" i="1"/>
  <c r="BB97" i="1" s="1"/>
  <c r="BB76" i="1"/>
  <c r="BB72" i="1"/>
  <c r="BB58" i="1"/>
  <c r="BB41" i="1"/>
  <c r="AE132" i="1" l="1"/>
  <c r="AD132" i="1" s="1"/>
  <c r="BB108" i="1"/>
  <c r="BB80" i="1"/>
  <c r="BB86" i="1"/>
  <c r="BB85" i="1" s="1"/>
  <c r="BB71" i="1"/>
  <c r="AO89" i="1"/>
  <c r="BB70" i="1" l="1"/>
  <c r="AR25" i="1" l="1"/>
  <c r="AR110" i="1"/>
  <c r="AR102" i="1"/>
  <c r="AR97" i="1" s="1"/>
  <c r="AR76" i="1"/>
  <c r="AR72" i="1"/>
  <c r="AR58" i="1"/>
  <c r="AR41" i="1"/>
  <c r="AR33" i="1"/>
  <c r="AR27" i="1"/>
  <c r="AR26" i="1" s="1"/>
  <c r="AR20" i="1" s="1"/>
  <c r="AR22" i="1"/>
  <c r="AR108" i="1" l="1"/>
  <c r="AR23" i="1" s="1"/>
  <c r="AR71" i="1"/>
  <c r="AR86" i="1"/>
  <c r="AR85" i="1" s="1"/>
  <c r="AR80" i="1"/>
  <c r="AR32" i="1"/>
  <c r="AR70" i="1" l="1"/>
  <c r="AR31" i="1" s="1"/>
  <c r="AR21" i="1" s="1"/>
  <c r="AR19" i="1" s="1"/>
  <c r="BC120" i="1"/>
  <c r="BB25" i="1"/>
  <c r="BA120" i="1"/>
  <c r="AZ120" i="1"/>
  <c r="BC110" i="1"/>
  <c r="BB23" i="1"/>
  <c r="BA110" i="1"/>
  <c r="AZ110" i="1"/>
  <c r="BC108" i="1"/>
  <c r="BC102" i="1"/>
  <c r="BC97" i="1" s="1"/>
  <c r="BA102" i="1"/>
  <c r="BA97" i="1" s="1"/>
  <c r="AZ102" i="1"/>
  <c r="AZ97" i="1" s="1"/>
  <c r="BC76" i="1"/>
  <c r="BA76" i="1"/>
  <c r="AZ76" i="1"/>
  <c r="BC72" i="1"/>
  <c r="BA72" i="1"/>
  <c r="AZ72" i="1"/>
  <c r="BC58" i="1"/>
  <c r="BA58" i="1"/>
  <c r="AZ58" i="1"/>
  <c r="BC41" i="1"/>
  <c r="BA41" i="1"/>
  <c r="AZ41" i="1"/>
  <c r="BC33" i="1"/>
  <c r="BB33" i="1"/>
  <c r="BB32" i="1" s="1"/>
  <c r="BA33" i="1"/>
  <c r="AZ33" i="1"/>
  <c r="BC27" i="1"/>
  <c r="BC26" i="1" s="1"/>
  <c r="BC20" i="1" s="1"/>
  <c r="BB27" i="1"/>
  <c r="BB26" i="1" s="1"/>
  <c r="BB20" i="1" s="1"/>
  <c r="BA27" i="1"/>
  <c r="BA26" i="1" s="1"/>
  <c r="BA20" i="1" s="1"/>
  <c r="AZ27" i="1"/>
  <c r="AZ26" i="1" s="1"/>
  <c r="AZ20" i="1" s="1"/>
  <c r="BC22" i="1"/>
  <c r="BB22" i="1"/>
  <c r="BA22" i="1"/>
  <c r="AZ22" i="1"/>
  <c r="AX120" i="1"/>
  <c r="AX110" i="1"/>
  <c r="AX102" i="1"/>
  <c r="AX97" i="1" s="1"/>
  <c r="AX76" i="1"/>
  <c r="AX72" i="1"/>
  <c r="AX58" i="1"/>
  <c r="AX41" i="1"/>
  <c r="AX33" i="1"/>
  <c r="AX27" i="1"/>
  <c r="AX26" i="1" s="1"/>
  <c r="AX20" i="1" s="1"/>
  <c r="AX22" i="1"/>
  <c r="AW120" i="1"/>
  <c r="AV120" i="1"/>
  <c r="AU120" i="1"/>
  <c r="AW110" i="1"/>
  <c r="AV110" i="1"/>
  <c r="AU110" i="1"/>
  <c r="AW102" i="1"/>
  <c r="AW97" i="1" s="1"/>
  <c r="AV102" i="1"/>
  <c r="AV97" i="1" s="1"/>
  <c r="AU102" i="1"/>
  <c r="AU97" i="1" s="1"/>
  <c r="AW76" i="1"/>
  <c r="AV76" i="1"/>
  <c r="AU76" i="1"/>
  <c r="AW72" i="1"/>
  <c r="AV72" i="1"/>
  <c r="AU72" i="1"/>
  <c r="AW58" i="1"/>
  <c r="AV58" i="1"/>
  <c r="AU58" i="1"/>
  <c r="AW41" i="1"/>
  <c r="AV41" i="1"/>
  <c r="AU41" i="1"/>
  <c r="AW33" i="1"/>
  <c r="AV33" i="1"/>
  <c r="AU33" i="1"/>
  <c r="AW27" i="1"/>
  <c r="AW26" i="1" s="1"/>
  <c r="AW20" i="1" s="1"/>
  <c r="AV27" i="1"/>
  <c r="AV26" i="1" s="1"/>
  <c r="AV20" i="1" s="1"/>
  <c r="AU27" i="1"/>
  <c r="AU26" i="1" s="1"/>
  <c r="AU20" i="1" s="1"/>
  <c r="AW22" i="1"/>
  <c r="AV22" i="1"/>
  <c r="AU22" i="1"/>
  <c r="AQ127" i="1"/>
  <c r="AQ120" i="1" s="1"/>
  <c r="AP127" i="1"/>
  <c r="AP120" i="1" s="1"/>
  <c r="AS120" i="1"/>
  <c r="AS110" i="1"/>
  <c r="AQ110" i="1"/>
  <c r="AP110" i="1"/>
  <c r="AS102" i="1"/>
  <c r="AS97" i="1" s="1"/>
  <c r="AQ102" i="1"/>
  <c r="AQ97" i="1" s="1"/>
  <c r="AP102" i="1"/>
  <c r="AS76" i="1"/>
  <c r="AQ76" i="1"/>
  <c r="AP76" i="1"/>
  <c r="AS72" i="1"/>
  <c r="AQ72" i="1"/>
  <c r="AP72" i="1"/>
  <c r="AS58" i="1"/>
  <c r="AQ58" i="1"/>
  <c r="AP58" i="1"/>
  <c r="AS41" i="1"/>
  <c r="AQ41" i="1"/>
  <c r="AP41" i="1"/>
  <c r="AS33" i="1"/>
  <c r="AQ33" i="1"/>
  <c r="AP33" i="1"/>
  <c r="AS27" i="1"/>
  <c r="AS26" i="1" s="1"/>
  <c r="AS20" i="1" s="1"/>
  <c r="AQ27" i="1"/>
  <c r="AP27" i="1"/>
  <c r="AP26" i="1" s="1"/>
  <c r="AP20" i="1" s="1"/>
  <c r="AS22" i="1"/>
  <c r="AQ22" i="1"/>
  <c r="AP22" i="1"/>
  <c r="AN127" i="1"/>
  <c r="AN120" i="1" s="1"/>
  <c r="AM127" i="1"/>
  <c r="AM120" i="1" s="1"/>
  <c r="AL127" i="1"/>
  <c r="AL120" i="1" s="1"/>
  <c r="AK127" i="1"/>
  <c r="AK120" i="1" s="1"/>
  <c r="AN110" i="1"/>
  <c r="AN108" i="1" s="1"/>
  <c r="AM110" i="1"/>
  <c r="AL110" i="1"/>
  <c r="AL108" i="1" s="1"/>
  <c r="AK110" i="1"/>
  <c r="AK108" i="1" s="1"/>
  <c r="AN102" i="1"/>
  <c r="AN97" i="1" s="1"/>
  <c r="AM102" i="1"/>
  <c r="AM97" i="1" s="1"/>
  <c r="AL102" i="1"/>
  <c r="AL97" i="1" s="1"/>
  <c r="AK102" i="1"/>
  <c r="AK97" i="1" s="1"/>
  <c r="AH87" i="1"/>
  <c r="AN76" i="1"/>
  <c r="AM76" i="1"/>
  <c r="AL76" i="1"/>
  <c r="AK76" i="1"/>
  <c r="AN72" i="1"/>
  <c r="AL72" i="1"/>
  <c r="AK72" i="1"/>
  <c r="AN58" i="1"/>
  <c r="AL58" i="1"/>
  <c r="AK58" i="1"/>
  <c r="AN41" i="1"/>
  <c r="AM41" i="1"/>
  <c r="AL41" i="1"/>
  <c r="AK41" i="1"/>
  <c r="AN33" i="1"/>
  <c r="AM33" i="1"/>
  <c r="AL33" i="1"/>
  <c r="AK33" i="1"/>
  <c r="AN27" i="1"/>
  <c r="AN26" i="1" s="1"/>
  <c r="AN20" i="1" s="1"/>
  <c r="AM27" i="1"/>
  <c r="AM26" i="1" s="1"/>
  <c r="AM20" i="1" s="1"/>
  <c r="AL27" i="1"/>
  <c r="AL26" i="1" s="1"/>
  <c r="AK27" i="1"/>
  <c r="AN22" i="1"/>
  <c r="AM22" i="1"/>
  <c r="AL22" i="1"/>
  <c r="AK22" i="1"/>
  <c r="AF24" i="1"/>
  <c r="AG24" i="1"/>
  <c r="AH24" i="1"/>
  <c r="AI24" i="1"/>
  <c r="AF28" i="1"/>
  <c r="AG28" i="1"/>
  <c r="AH28" i="1"/>
  <c r="AI28" i="1"/>
  <c r="AF29" i="1"/>
  <c r="AG29" i="1"/>
  <c r="AH29" i="1"/>
  <c r="AI29" i="1"/>
  <c r="AF30" i="1"/>
  <c r="AG30" i="1"/>
  <c r="AH30" i="1"/>
  <c r="AI30" i="1"/>
  <c r="AF34" i="1"/>
  <c r="AG34" i="1"/>
  <c r="AH34" i="1"/>
  <c r="AI34" i="1"/>
  <c r="AF42" i="1"/>
  <c r="AG42" i="1"/>
  <c r="AH42" i="1"/>
  <c r="AI42" i="1"/>
  <c r="AF59" i="1"/>
  <c r="AG59" i="1"/>
  <c r="AH59" i="1"/>
  <c r="AI59" i="1"/>
  <c r="AF73" i="1"/>
  <c r="AG73" i="1"/>
  <c r="AH73" i="1"/>
  <c r="AI73" i="1"/>
  <c r="AF75" i="1"/>
  <c r="AG75" i="1"/>
  <c r="AH75" i="1"/>
  <c r="AI75" i="1"/>
  <c r="AF79" i="1"/>
  <c r="AG79" i="1"/>
  <c r="AH79" i="1"/>
  <c r="AI79" i="1"/>
  <c r="AF82" i="1"/>
  <c r="AG82" i="1"/>
  <c r="AH82" i="1"/>
  <c r="AI82" i="1"/>
  <c r="AF89" i="1"/>
  <c r="AG89" i="1"/>
  <c r="AH89" i="1"/>
  <c r="AI89" i="1"/>
  <c r="AF92" i="1"/>
  <c r="AG92" i="1"/>
  <c r="AH92" i="1"/>
  <c r="AI92" i="1"/>
  <c r="AF95" i="1"/>
  <c r="AG95" i="1"/>
  <c r="AH95" i="1"/>
  <c r="AI95" i="1"/>
  <c r="AF96" i="1"/>
  <c r="AG96" i="1"/>
  <c r="AH96" i="1"/>
  <c r="AI96" i="1"/>
  <c r="AF104" i="1"/>
  <c r="AG104" i="1"/>
  <c r="AH104" i="1"/>
  <c r="AI104" i="1"/>
  <c r="AF105" i="1"/>
  <c r="AG105" i="1"/>
  <c r="AH105" i="1"/>
  <c r="AI105" i="1"/>
  <c r="AF106" i="1"/>
  <c r="AG106" i="1"/>
  <c r="AH106" i="1"/>
  <c r="AI106" i="1"/>
  <c r="AF107" i="1"/>
  <c r="AG107" i="1"/>
  <c r="AH107" i="1"/>
  <c r="AI107" i="1"/>
  <c r="AF111" i="1"/>
  <c r="AG111" i="1"/>
  <c r="AH111" i="1"/>
  <c r="AI111" i="1"/>
  <c r="AF119" i="1"/>
  <c r="AG119" i="1"/>
  <c r="AH119" i="1"/>
  <c r="AI119" i="1"/>
  <c r="AF122" i="1"/>
  <c r="AG122" i="1"/>
  <c r="AH122" i="1"/>
  <c r="AI122" i="1"/>
  <c r="AF126" i="1"/>
  <c r="AG126" i="1"/>
  <c r="AI126" i="1"/>
  <c r="AF128" i="1"/>
  <c r="AG128" i="1"/>
  <c r="AH128" i="1"/>
  <c r="AI128" i="1"/>
  <c r="AF133" i="1"/>
  <c r="AG133" i="1"/>
  <c r="AH133" i="1"/>
  <c r="AI133" i="1"/>
  <c r="AF134" i="1"/>
  <c r="AG134" i="1"/>
  <c r="AH134" i="1"/>
  <c r="AI134" i="1"/>
  <c r="AY24" i="1"/>
  <c r="AM108" i="1" l="1"/>
  <c r="AM23" i="1" s="1"/>
  <c r="AQ108" i="1"/>
  <c r="AQ23" i="1" s="1"/>
  <c r="AW108" i="1"/>
  <c r="AW23" i="1" s="1"/>
  <c r="AS108" i="1"/>
  <c r="AS23" i="1" s="1"/>
  <c r="AZ108" i="1"/>
  <c r="AZ23" i="1" s="1"/>
  <c r="BA108" i="1"/>
  <c r="BA23" i="1" s="1"/>
  <c r="AP108" i="1"/>
  <c r="AP23" i="1" s="1"/>
  <c r="AV108" i="1"/>
  <c r="AV23" i="1" s="1"/>
  <c r="AX108" i="1"/>
  <c r="AX23" i="1" s="1"/>
  <c r="AU108" i="1"/>
  <c r="AU23" i="1" s="1"/>
  <c r="AI102" i="1"/>
  <c r="AN32" i="1"/>
  <c r="AP86" i="1"/>
  <c r="AP85" i="1" s="1"/>
  <c r="AU71" i="1"/>
  <c r="AW25" i="1"/>
  <c r="AH127" i="1"/>
  <c r="AH120" i="1" s="1"/>
  <c r="AN86" i="1"/>
  <c r="AN85" i="1" s="1"/>
  <c r="AX86" i="1"/>
  <c r="AX85" i="1" s="1"/>
  <c r="AK23" i="1"/>
  <c r="AX80" i="1"/>
  <c r="AH27" i="1"/>
  <c r="AH58" i="1"/>
  <c r="AI110" i="1"/>
  <c r="AI58" i="1"/>
  <c r="AN80" i="1"/>
  <c r="AH41" i="1"/>
  <c r="AW32" i="1"/>
  <c r="AM71" i="1"/>
  <c r="AN25" i="1"/>
  <c r="AQ25" i="1"/>
  <c r="AV32" i="1"/>
  <c r="AG127" i="1"/>
  <c r="AG120" i="1" s="1"/>
  <c r="AV25" i="1"/>
  <c r="AZ86" i="1"/>
  <c r="AZ85" i="1" s="1"/>
  <c r="AL32" i="1"/>
  <c r="AN23" i="1"/>
  <c r="AX32" i="1"/>
  <c r="AM32" i="1"/>
  <c r="AI127" i="1"/>
  <c r="AI120" i="1" s="1"/>
  <c r="AQ32" i="1"/>
  <c r="AQ71" i="1"/>
  <c r="AQ80" i="1"/>
  <c r="AG87" i="1"/>
  <c r="AV71" i="1"/>
  <c r="AV80" i="1"/>
  <c r="BC71" i="1"/>
  <c r="BC80" i="1"/>
  <c r="AG110" i="1"/>
  <c r="AM25" i="1"/>
  <c r="AX71" i="1"/>
  <c r="AX25" i="1"/>
  <c r="AN71" i="1"/>
  <c r="AL80" i="1"/>
  <c r="AF41" i="1"/>
  <c r="AP71" i="1"/>
  <c r="BC86" i="1"/>
  <c r="BC85" i="1" s="1"/>
  <c r="AI27" i="1"/>
  <c r="AM80" i="1"/>
  <c r="AM86" i="1"/>
  <c r="AM85" i="1" s="1"/>
  <c r="AG41" i="1"/>
  <c r="AS32" i="1"/>
  <c r="AS71" i="1"/>
  <c r="AS80" i="1"/>
  <c r="AU80" i="1"/>
  <c r="AU25" i="1"/>
  <c r="BA86" i="1"/>
  <c r="BA85" i="1" s="1"/>
  <c r="AG109" i="1"/>
  <c r="AV86" i="1"/>
  <c r="AV85" i="1" s="1"/>
  <c r="AZ25" i="1"/>
  <c r="AL86" i="1"/>
  <c r="AL85" i="1" s="1"/>
  <c r="AF127" i="1"/>
  <c r="AF120" i="1" s="1"/>
  <c r="AW71" i="1"/>
  <c r="AW80" i="1"/>
  <c r="AI33" i="1"/>
  <c r="BA25" i="1"/>
  <c r="AF109" i="1"/>
  <c r="AU32" i="1"/>
  <c r="AL25" i="1"/>
  <c r="AI87" i="1"/>
  <c r="BA32" i="1"/>
  <c r="AF87" i="1"/>
  <c r="AG27" i="1"/>
  <c r="AH110" i="1"/>
  <c r="AG76" i="1"/>
  <c r="AZ32" i="1"/>
  <c r="AH76" i="1"/>
  <c r="AF27" i="1"/>
  <c r="AF33" i="1"/>
  <c r="AF76" i="1"/>
  <c r="AS25" i="1"/>
  <c r="AU86" i="1"/>
  <c r="AU85" i="1" s="1"/>
  <c r="AF110" i="1"/>
  <c r="AH102" i="1"/>
  <c r="AI72" i="1"/>
  <c r="AI26" i="1"/>
  <c r="AG58" i="1"/>
  <c r="AP25" i="1"/>
  <c r="BC23" i="1"/>
  <c r="AH109" i="1"/>
  <c r="AG102" i="1"/>
  <c r="AH33" i="1"/>
  <c r="AW86" i="1"/>
  <c r="AW85" i="1" s="1"/>
  <c r="AI76" i="1"/>
  <c r="AZ71" i="1"/>
  <c r="AQ86" i="1"/>
  <c r="AQ85" i="1" s="1"/>
  <c r="AI109" i="1"/>
  <c r="BA71" i="1"/>
  <c r="AZ80" i="1"/>
  <c r="AK26" i="1"/>
  <c r="AF26" i="1" s="1"/>
  <c r="AK32" i="1"/>
  <c r="AK80" i="1"/>
  <c r="AK25" i="1"/>
  <c r="AQ26" i="1"/>
  <c r="AQ20" i="1" s="1"/>
  <c r="AP80" i="1"/>
  <c r="BC32" i="1"/>
  <c r="BB31" i="1"/>
  <c r="BB21" i="1" s="1"/>
  <c r="BB19" i="1" s="1"/>
  <c r="BA80" i="1"/>
  <c r="BC25" i="1"/>
  <c r="AP32" i="1"/>
  <c r="AF102" i="1"/>
  <c r="AF72" i="1"/>
  <c r="AI41" i="1"/>
  <c r="AH22" i="1"/>
  <c r="AH97" i="1"/>
  <c r="AG33" i="1"/>
  <c r="AG72" i="1"/>
  <c r="AS86" i="1"/>
  <c r="AP97" i="1"/>
  <c r="AF97" i="1" s="1"/>
  <c r="AF22" i="1"/>
  <c r="AG22" i="1"/>
  <c r="AF58" i="1"/>
  <c r="AI22" i="1"/>
  <c r="AG97" i="1"/>
  <c r="AI97" i="1"/>
  <c r="AH20" i="1"/>
  <c r="AI20" i="1"/>
  <c r="AK86" i="1"/>
  <c r="AH26" i="1"/>
  <c r="AL20" i="1"/>
  <c r="AK71" i="1"/>
  <c r="AH72" i="1"/>
  <c r="AL71" i="1"/>
  <c r="AG108" i="1" l="1"/>
  <c r="AH25" i="1"/>
  <c r="AH108" i="1"/>
  <c r="AF108" i="1"/>
  <c r="AI108" i="1"/>
  <c r="AS70" i="1"/>
  <c r="AQ70" i="1"/>
  <c r="AQ31" i="1" s="1"/>
  <c r="AQ21" i="1" s="1"/>
  <c r="AQ19" i="1" s="1"/>
  <c r="AU70" i="1"/>
  <c r="AU31" i="1" s="1"/>
  <c r="AU21" i="1" s="1"/>
  <c r="AU19" i="1" s="1"/>
  <c r="AZ70" i="1"/>
  <c r="AZ31" i="1" s="1"/>
  <c r="AZ21" i="1" s="1"/>
  <c r="AZ19" i="1" s="1"/>
  <c r="AM70" i="1"/>
  <c r="AM31" i="1" s="1"/>
  <c r="AM21" i="1" s="1"/>
  <c r="BA70" i="1"/>
  <c r="BA31" i="1" s="1"/>
  <c r="BA21" i="1" s="1"/>
  <c r="BA19" i="1" s="1"/>
  <c r="AH71" i="1"/>
  <c r="AH80" i="1"/>
  <c r="AI71" i="1"/>
  <c r="AI80" i="1"/>
  <c r="AX70" i="1"/>
  <c r="AX31" i="1" s="1"/>
  <c r="AX21" i="1" s="1"/>
  <c r="AX19" i="1" s="1"/>
  <c r="AG80" i="1"/>
  <c r="AV70" i="1"/>
  <c r="AV31" i="1" s="1"/>
  <c r="AV21" i="1" s="1"/>
  <c r="AV19" i="1" s="1"/>
  <c r="AH32" i="1"/>
  <c r="AI32" i="1"/>
  <c r="AL23" i="1"/>
  <c r="AG23" i="1" s="1"/>
  <c r="AG25" i="1"/>
  <c r="AN70" i="1"/>
  <c r="AN31" i="1" s="1"/>
  <c r="AN21" i="1" s="1"/>
  <c r="AG32" i="1"/>
  <c r="AH23" i="1"/>
  <c r="AP70" i="1"/>
  <c r="AP31" i="1" s="1"/>
  <c r="AP21" i="1" s="1"/>
  <c r="AP19" i="1" s="1"/>
  <c r="AF25" i="1"/>
  <c r="BC70" i="1"/>
  <c r="BC31" i="1" s="1"/>
  <c r="BC21" i="1" s="1"/>
  <c r="BC19" i="1" s="1"/>
  <c r="AH85" i="1"/>
  <c r="AK20" i="1"/>
  <c r="AF20" i="1" s="1"/>
  <c r="AF80" i="1"/>
  <c r="AG85" i="1"/>
  <c r="AI25" i="1"/>
  <c r="AW70" i="1"/>
  <c r="AF32" i="1"/>
  <c r="AH86" i="1"/>
  <c r="AF23" i="1"/>
  <c r="AG26" i="1"/>
  <c r="AG86" i="1"/>
  <c r="AI23" i="1"/>
  <c r="AS85" i="1"/>
  <c r="AI86" i="1"/>
  <c r="AG20" i="1"/>
  <c r="AG71" i="1"/>
  <c r="AL70" i="1"/>
  <c r="AK70" i="1"/>
  <c r="AF71" i="1"/>
  <c r="AK85" i="1"/>
  <c r="AF85" i="1" s="1"/>
  <c r="AF86" i="1"/>
  <c r="AY134" i="1"/>
  <c r="AY133" i="1"/>
  <c r="AY128" i="1"/>
  <c r="AH70" i="1" l="1"/>
  <c r="AW31" i="1"/>
  <c r="AW21" i="1" s="1"/>
  <c r="AW19" i="1" s="1"/>
  <c r="AI70" i="1"/>
  <c r="AI85" i="1"/>
  <c r="AS31" i="1"/>
  <c r="AF70" i="1"/>
  <c r="AK31" i="1"/>
  <c r="AG70" i="1"/>
  <c r="AL31" i="1"/>
  <c r="AM19" i="1"/>
  <c r="AN19" i="1"/>
  <c r="AT133" i="1"/>
  <c r="AY127" i="1"/>
  <c r="AY21" i="1"/>
  <c r="AY23" i="1"/>
  <c r="AY25" i="1"/>
  <c r="AY22" i="1"/>
  <c r="AY28" i="1"/>
  <c r="AY29" i="1"/>
  <c r="AY30" i="1"/>
  <c r="AY31" i="1"/>
  <c r="AY32" i="1"/>
  <c r="AY33" i="1"/>
  <c r="AY41" i="1"/>
  <c r="AY42" i="1"/>
  <c r="AY58" i="1"/>
  <c r="AY59" i="1"/>
  <c r="AY70" i="1"/>
  <c r="AY71" i="1"/>
  <c r="AY72" i="1"/>
  <c r="AY73" i="1"/>
  <c r="AY75" i="1"/>
  <c r="AY76" i="1"/>
  <c r="AY79" i="1"/>
  <c r="AY80" i="1"/>
  <c r="AY82" i="1"/>
  <c r="AY86" i="1"/>
  <c r="AY92" i="1"/>
  <c r="AY90" i="1" s="1"/>
  <c r="AY96" i="1"/>
  <c r="AY102" i="1"/>
  <c r="AY106" i="1"/>
  <c r="AY85" i="1"/>
  <c r="AY89" i="1"/>
  <c r="AY95" i="1"/>
  <c r="AY93" i="1" s="1"/>
  <c r="AY97" i="1"/>
  <c r="AY104" i="1"/>
  <c r="AY103" i="1" s="1"/>
  <c r="AY105" i="1"/>
  <c r="AY107" i="1"/>
  <c r="AY110" i="1"/>
  <c r="AY111" i="1"/>
  <c r="AT128" i="1"/>
  <c r="AY119" i="1"/>
  <c r="AY122" i="1"/>
  <c r="AY126" i="1"/>
  <c r="AT134" i="1"/>
  <c r="Y134" i="1"/>
  <c r="Y133" i="1"/>
  <c r="Y128" i="1"/>
  <c r="AC127" i="1"/>
  <c r="AC120" i="1" s="1"/>
  <c r="Y126" i="1"/>
  <c r="Y122" i="1"/>
  <c r="AB120" i="1"/>
  <c r="Y119" i="1"/>
  <c r="Y111" i="1"/>
  <c r="AC110" i="1"/>
  <c r="AA110" i="1"/>
  <c r="Z110" i="1"/>
  <c r="Y107" i="1"/>
  <c r="Y106" i="1"/>
  <c r="Y105" i="1"/>
  <c r="Y96" i="1"/>
  <c r="Y82" i="1"/>
  <c r="AC76" i="1"/>
  <c r="AA76" i="1"/>
  <c r="Z76" i="1"/>
  <c r="Y75" i="1"/>
  <c r="AC41" i="1"/>
  <c r="AB41" i="1"/>
  <c r="AA41" i="1"/>
  <c r="Z41" i="1"/>
  <c r="AC33" i="1"/>
  <c r="AB33" i="1"/>
  <c r="AA33" i="1"/>
  <c r="Z33" i="1"/>
  <c r="Y30" i="1"/>
  <c r="Y29" i="1"/>
  <c r="Y28" i="1"/>
  <c r="AC27" i="1"/>
  <c r="AC26" i="1" s="1"/>
  <c r="AC20" i="1" s="1"/>
  <c r="AB27" i="1"/>
  <c r="AB26" i="1" s="1"/>
  <c r="AB20" i="1" s="1"/>
  <c r="AA27" i="1"/>
  <c r="AA26" i="1" s="1"/>
  <c r="AA20" i="1" s="1"/>
  <c r="Z27" i="1"/>
  <c r="Y24" i="1"/>
  <c r="AC22" i="1"/>
  <c r="AB22" i="1"/>
  <c r="AA22" i="1"/>
  <c r="Z22" i="1"/>
  <c r="AY121" i="1" l="1"/>
  <c r="Y121" i="1"/>
  <c r="AC108" i="1"/>
  <c r="AC23" i="1" s="1"/>
  <c r="AT132" i="1"/>
  <c r="AY132" i="1"/>
  <c r="AY120" i="1" s="1"/>
  <c r="AY108" i="1"/>
  <c r="AA108" i="1"/>
  <c r="AA23" i="1" s="1"/>
  <c r="AY87" i="1"/>
  <c r="Y132" i="1"/>
  <c r="AT127" i="1"/>
  <c r="Z108" i="1"/>
  <c r="Y127" i="1"/>
  <c r="AH21" i="1"/>
  <c r="AC86" i="1"/>
  <c r="AC85" i="1" s="1"/>
  <c r="AH31" i="1"/>
  <c r="AH19" i="1"/>
  <c r="AC25" i="1"/>
  <c r="AB71" i="1"/>
  <c r="AA25" i="1"/>
  <c r="Y76" i="1"/>
  <c r="AB32" i="1"/>
  <c r="Y22" i="1"/>
  <c r="Z80" i="1"/>
  <c r="AA80" i="1"/>
  <c r="AA32" i="1"/>
  <c r="AB80" i="1"/>
  <c r="AC80" i="1"/>
  <c r="Y110" i="1"/>
  <c r="Y41" i="1"/>
  <c r="Y58" i="1"/>
  <c r="AC71" i="1"/>
  <c r="AA86" i="1"/>
  <c r="AA85" i="1" s="1"/>
  <c r="Y102" i="1"/>
  <c r="AS21" i="1"/>
  <c r="AI31" i="1"/>
  <c r="AG31" i="1"/>
  <c r="AL21" i="1"/>
  <c r="AF31" i="1"/>
  <c r="AK21" i="1"/>
  <c r="AC32" i="1"/>
  <c r="Y33" i="1"/>
  <c r="AJ133" i="1"/>
  <c r="Z71" i="1"/>
  <c r="Y27" i="1"/>
  <c r="AA71" i="1"/>
  <c r="Y87" i="1"/>
  <c r="AB86" i="1"/>
  <c r="AB85" i="1" s="1"/>
  <c r="AY27" i="1"/>
  <c r="AB23" i="1"/>
  <c r="AO134" i="1"/>
  <c r="AJ134" i="1"/>
  <c r="AO127" i="1"/>
  <c r="AJ127" i="1"/>
  <c r="AT126" i="1"/>
  <c r="AT122" i="1"/>
  <c r="AT119" i="1"/>
  <c r="AO133" i="1"/>
  <c r="AO128" i="1"/>
  <c r="AJ128" i="1"/>
  <c r="AT111" i="1"/>
  <c r="AT110" i="1"/>
  <c r="AT107" i="1"/>
  <c r="AT105" i="1"/>
  <c r="AT104" i="1"/>
  <c r="AT103" i="1" s="1"/>
  <c r="AT97" i="1"/>
  <c r="AT95" i="1"/>
  <c r="AT93" i="1" s="1"/>
  <c r="AT89" i="1"/>
  <c r="AT85" i="1"/>
  <c r="AT106" i="1"/>
  <c r="AT102" i="1"/>
  <c r="AT96" i="1"/>
  <c r="AT86" i="1"/>
  <c r="AT82" i="1"/>
  <c r="AT80" i="1"/>
  <c r="AT79" i="1"/>
  <c r="AT76" i="1"/>
  <c r="AT75" i="1"/>
  <c r="AT73" i="1"/>
  <c r="AT72" i="1"/>
  <c r="AT71" i="1"/>
  <c r="AT70" i="1"/>
  <c r="AT59" i="1"/>
  <c r="AT58" i="1"/>
  <c r="AT42" i="1"/>
  <c r="AT41" i="1"/>
  <c r="AT34" i="1"/>
  <c r="AT33" i="1"/>
  <c r="AT32" i="1"/>
  <c r="AT31" i="1"/>
  <c r="AT30" i="1"/>
  <c r="AT29" i="1"/>
  <c r="AT28" i="1"/>
  <c r="AT27" i="1"/>
  <c r="AT25" i="1"/>
  <c r="AT24" i="1"/>
  <c r="AT23" i="1"/>
  <c r="AT22" i="1"/>
  <c r="AT21" i="1"/>
  <c r="Z26" i="1"/>
  <c r="Z32" i="1"/>
  <c r="Z86" i="1"/>
  <c r="Y97" i="1"/>
  <c r="AT121" i="1" l="1"/>
  <c r="AT120" i="1" s="1"/>
  <c r="AT108" i="1"/>
  <c r="AT87" i="1"/>
  <c r="Y108" i="1"/>
  <c r="AB70" i="1"/>
  <c r="AB31" i="1" s="1"/>
  <c r="AB21" i="1" s="1"/>
  <c r="AC70" i="1"/>
  <c r="AC31" i="1" s="1"/>
  <c r="AC21" i="1" s="1"/>
  <c r="AC19" i="1" s="1"/>
  <c r="Y80" i="1"/>
  <c r="Z70" i="1"/>
  <c r="AA70" i="1"/>
  <c r="AA31" i="1" s="1"/>
  <c r="AA21" i="1" s="1"/>
  <c r="AA19" i="1" s="1"/>
  <c r="AS19" i="1"/>
  <c r="AI19" i="1" s="1"/>
  <c r="AI21" i="1"/>
  <c r="AF21" i="1"/>
  <c r="AK19" i="1"/>
  <c r="AF19" i="1" s="1"/>
  <c r="AG21" i="1"/>
  <c r="AL19" i="1"/>
  <c r="AG19" i="1" s="1"/>
  <c r="AY26" i="1"/>
  <c r="Y71" i="1"/>
  <c r="AO21" i="1"/>
  <c r="AJ21" i="1"/>
  <c r="AO22" i="1"/>
  <c r="AJ22" i="1"/>
  <c r="AO23" i="1"/>
  <c r="AJ23" i="1"/>
  <c r="AO24" i="1"/>
  <c r="AJ24" i="1"/>
  <c r="AO25" i="1"/>
  <c r="AJ25" i="1"/>
  <c r="AO27" i="1"/>
  <c r="AJ27" i="1"/>
  <c r="AO28" i="1"/>
  <c r="AJ28" i="1"/>
  <c r="AO29" i="1"/>
  <c r="AJ29" i="1"/>
  <c r="AO30" i="1"/>
  <c r="AJ30" i="1"/>
  <c r="AO31" i="1"/>
  <c r="AJ31" i="1"/>
  <c r="AO32" i="1"/>
  <c r="AJ32" i="1"/>
  <c r="AO33" i="1"/>
  <c r="AJ33" i="1"/>
  <c r="AO34" i="1"/>
  <c r="AJ34" i="1"/>
  <c r="AO41" i="1"/>
  <c r="AJ41" i="1"/>
  <c r="AO42" i="1"/>
  <c r="AJ42" i="1"/>
  <c r="AO58" i="1"/>
  <c r="AJ58" i="1"/>
  <c r="AO59" i="1"/>
  <c r="AJ59" i="1"/>
  <c r="AO70" i="1"/>
  <c r="AJ70" i="1"/>
  <c r="AO71" i="1"/>
  <c r="AJ71" i="1"/>
  <c r="AO72" i="1"/>
  <c r="AJ72" i="1"/>
  <c r="AO73" i="1"/>
  <c r="AJ73" i="1"/>
  <c r="AO75" i="1"/>
  <c r="AJ75" i="1"/>
  <c r="AO76" i="1"/>
  <c r="AJ76" i="1"/>
  <c r="AO79" i="1"/>
  <c r="AJ79" i="1"/>
  <c r="AO80" i="1"/>
  <c r="AJ80" i="1"/>
  <c r="AO82" i="1"/>
  <c r="AJ82" i="1"/>
  <c r="AO86" i="1"/>
  <c r="AJ86" i="1"/>
  <c r="AO87" i="1"/>
  <c r="AO92" i="1"/>
  <c r="AO90" i="1" s="1"/>
  <c r="AJ92" i="1"/>
  <c r="AJ90" i="1" s="1"/>
  <c r="AO96" i="1"/>
  <c r="AJ96" i="1"/>
  <c r="AO102" i="1"/>
  <c r="AJ102" i="1"/>
  <c r="AO106" i="1"/>
  <c r="AJ106" i="1"/>
  <c r="AO85" i="1"/>
  <c r="AJ85" i="1"/>
  <c r="AJ89" i="1"/>
  <c r="AJ87" i="1" s="1"/>
  <c r="AO95" i="1"/>
  <c r="AO93" i="1" s="1"/>
  <c r="AJ95" i="1"/>
  <c r="AJ93" i="1" s="1"/>
  <c r="AO97" i="1"/>
  <c r="AJ97" i="1"/>
  <c r="AO104" i="1"/>
  <c r="AO103" i="1" s="1"/>
  <c r="AJ104" i="1"/>
  <c r="AJ103" i="1" s="1"/>
  <c r="AO105" i="1"/>
  <c r="AJ105" i="1"/>
  <c r="AO107" i="1"/>
  <c r="AJ107" i="1"/>
  <c r="AO110" i="1"/>
  <c r="AJ110" i="1"/>
  <c r="AO111" i="1"/>
  <c r="AJ111" i="1"/>
  <c r="AO119" i="1"/>
  <c r="AJ119" i="1"/>
  <c r="AO120" i="1"/>
  <c r="AJ120" i="1"/>
  <c r="AO122" i="1"/>
  <c r="AJ122" i="1"/>
  <c r="AO126" i="1"/>
  <c r="AJ126" i="1"/>
  <c r="Z23" i="1"/>
  <c r="Y23" i="1" s="1"/>
  <c r="Y86" i="1"/>
  <c r="Z85" i="1"/>
  <c r="Y85" i="1" s="1"/>
  <c r="Y32" i="1"/>
  <c r="Z25" i="1"/>
  <c r="Z20" i="1"/>
  <c r="Y26" i="1"/>
  <c r="I95" i="1"/>
  <c r="H95" i="1"/>
  <c r="G95" i="1"/>
  <c r="F95" i="1"/>
  <c r="I92" i="1"/>
  <c r="H92" i="1"/>
  <c r="G92" i="1"/>
  <c r="F92" i="1"/>
  <c r="I89" i="1"/>
  <c r="H89" i="1"/>
  <c r="G89" i="1"/>
  <c r="F89" i="1"/>
  <c r="AJ108" i="1" l="1"/>
  <c r="AO108" i="1"/>
  <c r="Y70" i="1"/>
  <c r="Z31" i="1"/>
  <c r="Z21" i="1" s="1"/>
  <c r="Y21" i="1" s="1"/>
  <c r="AT26" i="1"/>
  <c r="E92" i="1"/>
  <c r="D92" i="1" s="1"/>
  <c r="AY20" i="1"/>
  <c r="E89" i="1"/>
  <c r="D89" i="1" s="1"/>
  <c r="AE105" i="1"/>
  <c r="AD105" i="1" s="1"/>
  <c r="AE92" i="1"/>
  <c r="AD92" i="1" s="1"/>
  <c r="AE89" i="1"/>
  <c r="AD89" i="1" s="1"/>
  <c r="Y20" i="1"/>
  <c r="AE95" i="1"/>
  <c r="AD95" i="1" s="1"/>
  <c r="E95" i="1"/>
  <c r="D95" i="1" s="1"/>
  <c r="I134" i="1"/>
  <c r="H134" i="1"/>
  <c r="G134" i="1"/>
  <c r="F134" i="1"/>
  <c r="I133" i="1"/>
  <c r="H133" i="1"/>
  <c r="G133" i="1"/>
  <c r="F133" i="1"/>
  <c r="I128" i="1"/>
  <c r="H128" i="1"/>
  <c r="G128" i="1"/>
  <c r="F128" i="1"/>
  <c r="I126" i="1"/>
  <c r="H126" i="1"/>
  <c r="G126" i="1"/>
  <c r="F126" i="1"/>
  <c r="I122" i="1"/>
  <c r="H122" i="1"/>
  <c r="G122" i="1"/>
  <c r="F122" i="1"/>
  <c r="I119" i="1"/>
  <c r="H119" i="1"/>
  <c r="G119" i="1"/>
  <c r="F119" i="1"/>
  <c r="I117" i="1"/>
  <c r="H117" i="1"/>
  <c r="G117" i="1"/>
  <c r="F117" i="1"/>
  <c r="I111" i="1"/>
  <c r="H111" i="1"/>
  <c r="G111" i="1"/>
  <c r="F111" i="1"/>
  <c r="I107" i="1"/>
  <c r="H107" i="1"/>
  <c r="G107" i="1"/>
  <c r="F107" i="1"/>
  <c r="I106" i="1"/>
  <c r="H106" i="1"/>
  <c r="G106" i="1"/>
  <c r="F106" i="1"/>
  <c r="I104" i="1"/>
  <c r="H104" i="1"/>
  <c r="G104" i="1"/>
  <c r="F104" i="1"/>
  <c r="I96" i="1"/>
  <c r="H96" i="1"/>
  <c r="G96" i="1"/>
  <c r="F96" i="1"/>
  <c r="I90" i="1"/>
  <c r="H90" i="1"/>
  <c r="G90" i="1"/>
  <c r="F90" i="1"/>
  <c r="I82" i="1"/>
  <c r="H82" i="1"/>
  <c r="G82" i="1"/>
  <c r="F82" i="1"/>
  <c r="I79" i="1"/>
  <c r="H79" i="1"/>
  <c r="G79" i="1"/>
  <c r="F79" i="1"/>
  <c r="I75" i="1"/>
  <c r="H75" i="1"/>
  <c r="G75" i="1"/>
  <c r="F75" i="1"/>
  <c r="I73" i="1"/>
  <c r="H73" i="1"/>
  <c r="G73" i="1"/>
  <c r="F73" i="1"/>
  <c r="I59" i="1"/>
  <c r="H59" i="1"/>
  <c r="G59" i="1"/>
  <c r="F59" i="1"/>
  <c r="I42" i="1"/>
  <c r="H42" i="1"/>
  <c r="G42" i="1"/>
  <c r="F42" i="1"/>
  <c r="I40" i="1"/>
  <c r="H40" i="1"/>
  <c r="G40" i="1"/>
  <c r="F40" i="1"/>
  <c r="I38" i="1"/>
  <c r="H38" i="1"/>
  <c r="G38" i="1"/>
  <c r="F38" i="1"/>
  <c r="I34" i="1"/>
  <c r="H34" i="1"/>
  <c r="G34" i="1"/>
  <c r="F34" i="1"/>
  <c r="I30" i="1"/>
  <c r="H30" i="1"/>
  <c r="G30" i="1"/>
  <c r="F30" i="1"/>
  <c r="I29" i="1"/>
  <c r="H29" i="1"/>
  <c r="G29" i="1"/>
  <c r="F29" i="1"/>
  <c r="I28" i="1"/>
  <c r="H28" i="1"/>
  <c r="G28" i="1"/>
  <c r="F28" i="1"/>
  <c r="I24" i="1"/>
  <c r="H24" i="1"/>
  <c r="G24" i="1"/>
  <c r="F24" i="1"/>
  <c r="I127" i="1"/>
  <c r="G127" i="1"/>
  <c r="I120" i="1"/>
  <c r="F120" i="1"/>
  <c r="I110" i="1"/>
  <c r="H110" i="1"/>
  <c r="G110" i="1"/>
  <c r="F110" i="1"/>
  <c r="I109" i="1"/>
  <c r="H109" i="1"/>
  <c r="G109" i="1"/>
  <c r="F109" i="1"/>
  <c r="G108" i="1"/>
  <c r="I102" i="1"/>
  <c r="H102" i="1"/>
  <c r="H97" i="1"/>
  <c r="I93" i="1"/>
  <c r="H93" i="1"/>
  <c r="G93" i="1"/>
  <c r="I87" i="1"/>
  <c r="H87" i="1"/>
  <c r="G87" i="1"/>
  <c r="F87" i="1"/>
  <c r="I84" i="1"/>
  <c r="H84" i="1"/>
  <c r="G84" i="1"/>
  <c r="F84" i="1"/>
  <c r="I81" i="1"/>
  <c r="H81" i="1"/>
  <c r="G81" i="1"/>
  <c r="F81" i="1"/>
  <c r="I76" i="1"/>
  <c r="H76" i="1"/>
  <c r="G76" i="1"/>
  <c r="F76" i="1"/>
  <c r="I72" i="1"/>
  <c r="H72" i="1"/>
  <c r="G72" i="1"/>
  <c r="F72" i="1"/>
  <c r="I58" i="1"/>
  <c r="H58" i="1"/>
  <c r="G58" i="1"/>
  <c r="F58" i="1"/>
  <c r="I41" i="1"/>
  <c r="G41" i="1"/>
  <c r="I33" i="1"/>
  <c r="H33" i="1"/>
  <c r="G33" i="1"/>
  <c r="I32" i="1"/>
  <c r="I27" i="1"/>
  <c r="H27" i="1"/>
  <c r="G27" i="1"/>
  <c r="I26" i="1"/>
  <c r="H26" i="1"/>
  <c r="G26" i="1"/>
  <c r="F26" i="1"/>
  <c r="I25" i="1"/>
  <c r="I22" i="1"/>
  <c r="H22" i="1"/>
  <c r="G22" i="1"/>
  <c r="F22" i="1"/>
  <c r="Y31" i="1" l="1"/>
  <c r="AO26" i="1"/>
  <c r="AJ26" i="1"/>
  <c r="Z19" i="1"/>
  <c r="AT20" i="1"/>
  <c r="AY19" i="1"/>
  <c r="G23" i="1"/>
  <c r="I71" i="1"/>
  <c r="G102" i="1"/>
  <c r="F102" i="1"/>
  <c r="F97" i="1"/>
  <c r="H80" i="1"/>
  <c r="G71" i="1"/>
  <c r="H86" i="1"/>
  <c r="F80" i="1"/>
  <c r="F86" i="1"/>
  <c r="E79" i="1"/>
  <c r="D79" i="1" s="1"/>
  <c r="E90" i="1"/>
  <c r="D90" i="1" s="1"/>
  <c r="E109" i="1"/>
  <c r="D109" i="1" s="1"/>
  <c r="E111" i="1"/>
  <c r="D111" i="1" s="1"/>
  <c r="E117" i="1"/>
  <c r="D117" i="1" s="1"/>
  <c r="E119" i="1"/>
  <c r="D119" i="1" s="1"/>
  <c r="E122" i="1"/>
  <c r="D122" i="1" s="1"/>
  <c r="E126" i="1"/>
  <c r="D126" i="1" s="1"/>
  <c r="E128" i="1"/>
  <c r="D128" i="1" s="1"/>
  <c r="E133" i="1"/>
  <c r="D133" i="1" s="1"/>
  <c r="E134" i="1"/>
  <c r="D134" i="1" s="1"/>
  <c r="E75" i="1"/>
  <c r="D75" i="1" s="1"/>
  <c r="E107" i="1"/>
  <c r="D107" i="1" s="1"/>
  <c r="AE106" i="1"/>
  <c r="AD106" i="1" s="1"/>
  <c r="AE109" i="1"/>
  <c r="AD109" i="1" s="1"/>
  <c r="AE110" i="1"/>
  <c r="AE119" i="1"/>
  <c r="AD119" i="1" s="1"/>
  <c r="AE122" i="1"/>
  <c r="AD122" i="1" s="1"/>
  <c r="AE126" i="1"/>
  <c r="AD126" i="1" s="1"/>
  <c r="AE128" i="1"/>
  <c r="AD128" i="1" s="1"/>
  <c r="AE133" i="1"/>
  <c r="AD133" i="1" s="1"/>
  <c r="G32" i="1"/>
  <c r="E104" i="1"/>
  <c r="D104" i="1" s="1"/>
  <c r="AE24" i="1"/>
  <c r="AD24" i="1" s="1"/>
  <c r="AE34" i="1"/>
  <c r="AD34" i="1" s="1"/>
  <c r="AE59" i="1"/>
  <c r="AD59" i="1" s="1"/>
  <c r="E96" i="1"/>
  <c r="D96" i="1" s="1"/>
  <c r="E106" i="1"/>
  <c r="D106" i="1" s="1"/>
  <c r="AE86" i="1"/>
  <c r="AD86" i="1" s="1"/>
  <c r="AE96" i="1"/>
  <c r="AD96" i="1" s="1"/>
  <c r="AE102" i="1"/>
  <c r="AD102" i="1" s="1"/>
  <c r="AE104" i="1"/>
  <c r="AD104" i="1" s="1"/>
  <c r="AE127" i="1"/>
  <c r="AD127" i="1" s="1"/>
  <c r="E22" i="1"/>
  <c r="D22" i="1" s="1"/>
  <c r="E24" i="1"/>
  <c r="D24" i="1" s="1"/>
  <c r="E28" i="1"/>
  <c r="D28" i="1" s="1"/>
  <c r="E29" i="1"/>
  <c r="D29" i="1" s="1"/>
  <c r="E42" i="1"/>
  <c r="D42" i="1" s="1"/>
  <c r="E59" i="1"/>
  <c r="D59" i="1" s="1"/>
  <c r="E73" i="1"/>
  <c r="D73" i="1" s="1"/>
  <c r="E82" i="1"/>
  <c r="D82" i="1" s="1"/>
  <c r="AE80" i="1"/>
  <c r="AD80" i="1" s="1"/>
  <c r="AE82" i="1"/>
  <c r="AD82" i="1" s="1"/>
  <c r="AE85" i="1"/>
  <c r="AD85" i="1" s="1"/>
  <c r="E38" i="1"/>
  <c r="D38" i="1" s="1"/>
  <c r="E40" i="1"/>
  <c r="D40" i="1" s="1"/>
  <c r="E76" i="1"/>
  <c r="D76" i="1" s="1"/>
  <c r="E30" i="1"/>
  <c r="D30" i="1" s="1"/>
  <c r="E34" i="1"/>
  <c r="D34" i="1" s="1"/>
  <c r="AE23" i="1"/>
  <c r="AD23" i="1" s="1"/>
  <c r="AE27" i="1"/>
  <c r="AD27" i="1" s="1"/>
  <c r="AE28" i="1"/>
  <c r="AD28" i="1" s="1"/>
  <c r="AE30" i="1"/>
  <c r="AD30" i="1" s="1"/>
  <c r="AE70" i="1"/>
  <c r="AD70" i="1" s="1"/>
  <c r="AE71" i="1"/>
  <c r="AD71" i="1" s="1"/>
  <c r="AE72" i="1"/>
  <c r="AD72" i="1" s="1"/>
  <c r="AE73" i="1"/>
  <c r="AD73" i="1" s="1"/>
  <c r="AE76" i="1"/>
  <c r="AD76" i="1" s="1"/>
  <c r="H32" i="1"/>
  <c r="E26" i="1"/>
  <c r="D26" i="1" s="1"/>
  <c r="E58" i="1"/>
  <c r="D58" i="1" s="1"/>
  <c r="E72" i="1"/>
  <c r="D72" i="1" s="1"/>
  <c r="F20" i="1"/>
  <c r="H20" i="1"/>
  <c r="F41" i="1"/>
  <c r="H41" i="1"/>
  <c r="G80" i="1"/>
  <c r="I80" i="1"/>
  <c r="E81" i="1"/>
  <c r="D81" i="1" s="1"/>
  <c r="E84" i="1"/>
  <c r="D84" i="1" s="1"/>
  <c r="H85" i="1"/>
  <c r="E87" i="1"/>
  <c r="D87" i="1" s="1"/>
  <c r="F93" i="1"/>
  <c r="E93" i="1" s="1"/>
  <c r="D93" i="1" s="1"/>
  <c r="G97" i="1"/>
  <c r="I97" i="1"/>
  <c r="E110" i="1"/>
  <c r="D110" i="1" s="1"/>
  <c r="F127" i="1"/>
  <c r="F25" i="1"/>
  <c r="F27" i="1"/>
  <c r="E27" i="1" s="1"/>
  <c r="D27" i="1" s="1"/>
  <c r="F33" i="1"/>
  <c r="E33" i="1" s="1"/>
  <c r="D33" i="1" s="1"/>
  <c r="AE58" i="1"/>
  <c r="AD58" i="1" s="1"/>
  <c r="AE79" i="1"/>
  <c r="AD79" i="1" s="1"/>
  <c r="AE111" i="1"/>
  <c r="AD111" i="1" s="1"/>
  <c r="AE25" i="1"/>
  <c r="AD25" i="1" s="1"/>
  <c r="AE29" i="1"/>
  <c r="AD29" i="1" s="1"/>
  <c r="AE33" i="1"/>
  <c r="AD33" i="1" s="1"/>
  <c r="AE42" i="1"/>
  <c r="AD42" i="1" s="1"/>
  <c r="AE75" i="1"/>
  <c r="AD75" i="1" s="1"/>
  <c r="AE87" i="1"/>
  <c r="AD87" i="1" s="1"/>
  <c r="AE97" i="1"/>
  <c r="AD97" i="1" s="1"/>
  <c r="AE107" i="1"/>
  <c r="AD107" i="1" s="1"/>
  <c r="AE120" i="1"/>
  <c r="AD120" i="1" s="1"/>
  <c r="AE134" i="1"/>
  <c r="AD134" i="1" s="1"/>
  <c r="AE22" i="1"/>
  <c r="AD22" i="1" s="1"/>
  <c r="AE41" i="1"/>
  <c r="AD41" i="1" s="1"/>
  <c r="AD110" i="1" l="1"/>
  <c r="AD108" i="1" s="1"/>
  <c r="AE108" i="1"/>
  <c r="E102" i="1"/>
  <c r="D102" i="1" s="1"/>
  <c r="AT19" i="1"/>
  <c r="AO20" i="1"/>
  <c r="G120" i="1"/>
  <c r="G25" i="1"/>
  <c r="I108" i="1"/>
  <c r="I23" i="1"/>
  <c r="E97" i="1"/>
  <c r="D97" i="1" s="1"/>
  <c r="E80" i="1"/>
  <c r="D80" i="1" s="1"/>
  <c r="E41" i="1"/>
  <c r="D41" i="1" s="1"/>
  <c r="H108" i="1"/>
  <c r="H23" i="1"/>
  <c r="I86" i="1"/>
  <c r="I85" i="1"/>
  <c r="F85" i="1"/>
  <c r="H71" i="1"/>
  <c r="G20" i="1"/>
  <c r="F108" i="1"/>
  <c r="G86" i="1"/>
  <c r="G85" i="1"/>
  <c r="F71" i="1"/>
  <c r="F32" i="1"/>
  <c r="E32" i="1" s="1"/>
  <c r="D32" i="1" s="1"/>
  <c r="I20" i="1"/>
  <c r="AO19" i="1" l="1"/>
  <c r="AJ19" i="1"/>
  <c r="AJ20" i="1"/>
  <c r="E108" i="1"/>
  <c r="D108" i="1" s="1"/>
  <c r="E20" i="1"/>
  <c r="D20" i="1" s="1"/>
  <c r="AE26" i="1"/>
  <c r="AD26" i="1" s="1"/>
  <c r="AE32" i="1"/>
  <c r="AD32" i="1" s="1"/>
  <c r="E71" i="1"/>
  <c r="D71" i="1" s="1"/>
  <c r="E86" i="1"/>
  <c r="D86" i="1" s="1"/>
  <c r="F70" i="1"/>
  <c r="I70" i="1"/>
  <c r="E85" i="1"/>
  <c r="D85" i="1" s="1"/>
  <c r="F31" i="1"/>
  <c r="G70" i="1"/>
  <c r="F23" i="1"/>
  <c r="E23" i="1" s="1"/>
  <c r="D23" i="1" s="1"/>
  <c r="H70" i="1"/>
  <c r="AE31" i="1" l="1"/>
  <c r="AD31" i="1" s="1"/>
  <c r="H31" i="1"/>
  <c r="G31" i="1"/>
  <c r="F21" i="1"/>
  <c r="I31" i="1"/>
  <c r="E70" i="1"/>
  <c r="D70" i="1" s="1"/>
  <c r="AE19" i="1"/>
  <c r="AD19" i="1" s="1"/>
  <c r="AE20" i="1"/>
  <c r="AD20" i="1" s="1"/>
  <c r="AE21" i="1"/>
  <c r="AD21" i="1" s="1"/>
  <c r="E31" i="1" l="1"/>
  <c r="D31" i="1" s="1"/>
  <c r="H21" i="1"/>
  <c r="I21" i="1"/>
  <c r="I19" i="1"/>
  <c r="F19" i="1"/>
  <c r="G21" i="1"/>
  <c r="G19" i="1"/>
  <c r="E21" i="1" l="1"/>
  <c r="D21" i="1" s="1"/>
  <c r="Y120" i="1"/>
  <c r="H127" i="1"/>
  <c r="E127" i="1" s="1"/>
  <c r="D127" i="1" s="1"/>
  <c r="H120" i="1"/>
  <c r="E120" i="1" s="1"/>
  <c r="D120" i="1" s="1"/>
  <c r="AB25" i="1"/>
  <c r="H25" i="1" s="1"/>
  <c r="E25" i="1" s="1"/>
  <c r="D25" i="1" s="1"/>
  <c r="AB19" i="1" l="1"/>
  <c r="Y19" i="1" s="1"/>
  <c r="Y25" i="1"/>
  <c r="H19" i="1" l="1"/>
  <c r="E19" i="1" s="1"/>
  <c r="D19" i="1" s="1"/>
</calcChain>
</file>

<file path=xl/sharedStrings.xml><?xml version="1.0" encoding="utf-8"?>
<sst xmlns="http://schemas.openxmlformats.org/spreadsheetml/2006/main" count="2301" uniqueCount="292">
  <si>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</si>
  <si>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</si>
  <si>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</si>
  <si>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</si>
  <si>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</si>
  <si>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</si>
  <si>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</si>
  <si>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</si>
  <si>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</si>
  <si>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</si>
  <si>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</si>
  <si>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</si>
  <si>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</si>
  <si>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</si>
  <si>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</si>
  <si>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</si>
  <si>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</si>
  <si>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</si>
  <si>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</si>
  <si>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</si>
  <si>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</si>
  <si>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</si>
  <si>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</si>
  <si>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</si>
  <si>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</si>
  <si>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</si>
  <si>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</si>
  <si>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</si>
  <si>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</si>
  <si>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</si>
  <si>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</si>
  <si>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</si>
  <si>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</si>
  <si>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</si>
  <si>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</si>
  <si>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</si>
  <si>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</si>
  <si>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</si>
  <si>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</si>
  <si>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</si>
  <si>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</si>
  <si>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</si>
  <si>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</si>
  <si>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</si>
  <si>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</si>
  <si>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</si>
  <si>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</si>
  <si>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</si>
  <si>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</si>
  <si>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</si>
  <si>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</si>
  <si>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</si>
  <si>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</si>
  <si>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</si>
  <si>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</si>
  <si>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</si>
  <si>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</si>
  <si>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</si>
  <si>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</si>
  <si>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</si>
  <si>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</si>
  <si>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</si>
  <si>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</si>
  <si>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</si>
  <si>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</si>
  <si>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</si>
  <si>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</si>
  <si>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</si>
  <si>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</si>
  <si>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</si>
  <si>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</si>
  <si>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</si>
  <si>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</si>
  <si>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</si>
  <si>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</si>
  <si>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</si>
  <si>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</si>
  <si>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</si>
  <si>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</si>
  <si>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</si>
  <si>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</si>
  <si>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</si>
  <si>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</si>
  <si>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</si>
  <si>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</si>
  <si>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</si>
  <si>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</si>
  <si>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</si>
  <si>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</si>
  <si>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</si>
  <si>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</si>
  <si>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</si>
  <si>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</si>
  <si>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</si>
  <si>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</si>
  <si>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</si>
  <si>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</si>
  <si>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</si>
  <si>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</si>
  <si>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</si>
  <si>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</si>
  <si>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</si>
  <si>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</si>
  <si>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</si>
  <si>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</si>
  <si>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</si>
  <si>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</si>
  <si>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</si>
  <si>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</si>
  <si>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</si>
  <si>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</si>
  <si>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</si>
  <si>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</si>
  <si>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</si>
  <si>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</si>
  <si>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</si>
  <si>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</si>
  <si>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</si>
  <si>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</si>
  <si>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</si>
  <si>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</si>
  <si>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</si>
  <si>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</si>
  <si>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</si>
  <si>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</si>
  <si>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</si>
  <si>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</si>
  <si>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Прочее </t>
  </si>
  <si>
    <t>Прочее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</si>
  <si>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</si>
  <si>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</si>
  <si>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</si>
  <si>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</si>
  <si>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</si>
  <si>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</si>
  <si>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</si>
  <si>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</si>
  <si>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</si>
  <si>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</si>
  <si>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</si>
  <si>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</si>
  <si>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</si>
  <si>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</si>
  <si>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</si>
  <si>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</si>
  <si>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</si>
  <si>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</si>
  <si>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</si>
  <si>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</si>
  <si>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</si>
  <si>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</si>
  <si>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</si>
  <si>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</si>
  <si>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</si>
  <si>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</si>
  <si>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1.2.4.2.3</t>
  </si>
  <si>
    <t>I</t>
  </si>
  <si>
    <t>M_STR-1.2.1.1.1-2022-STR-1.2.1.1.1-2023-STR-1.2.1.1.1-2024-STR-1.2.1.1.1-2025-STR-1.2.1.1.1-2026_12</t>
  </si>
  <si>
    <t>M_STR-1.2.1.1.1-2022-STR-1.2.1.1.1-2023-STR-1.2.1.1.1-2024-STR-1.2.1.1.1-2025-STR-1.2.1.1.1-2026_13</t>
  </si>
  <si>
    <t>P_STR-1.2.1.1.1-2025_5</t>
  </si>
  <si>
    <t xml:space="preserve">Замена приборов учета в связи с истекшим межповерочным интервалом 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</si>
  <si>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</si>
  <si>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</si>
  <si>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</si>
  <si>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</si>
  <si>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</si>
  <si>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>2026</t>
  </si>
  <si>
    <t>Приказом Минпрома РБ № 72-О от 12 августа 2025 года</t>
  </si>
  <si>
    <t>Финансирование капитальных вложений 2026 года, млн. рублей (с НДС)</t>
  </si>
  <si>
    <t>Реконструкция ТП с заменой РВ на ВНР (50 шт.) 2022 г.
2025г: ТП-200,202,171,78,11,30,РП-8 (10шт.); 2026г-10шт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</si>
  <si>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</t>
  </si>
  <si>
    <t xml:space="preserve">Реконструкция РП-1 </t>
  </si>
  <si>
    <t>Q_STR-1.2.1.1.1-2026_4</t>
  </si>
  <si>
    <t>Модернизация ПС ВТС</t>
  </si>
  <si>
    <t>Реконструкция ТП-90</t>
  </si>
  <si>
    <t>Q_STR-1.2.1.1.1-2026_6</t>
  </si>
  <si>
    <t xml:space="preserve">Реконструкция РП-39 </t>
  </si>
  <si>
    <t>Q_STR-1.2.1.1.1-2026_7</t>
  </si>
  <si>
    <t>Замена ТП-599</t>
  </si>
  <si>
    <t>Q_STR-1.2.1.1.1-2026_8</t>
  </si>
  <si>
    <t>1.2.1.1.2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</si>
  <si>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</si>
  <si>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</si>
  <si>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</si>
  <si>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</si>
  <si>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</si>
  <si>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</si>
  <si>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</si>
  <si>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</si>
  <si>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</si>
  <si>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</si>
  <si>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</si>
  <si>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</si>
  <si>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</si>
  <si>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</si>
  <si>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</si>
  <si>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</si>
  <si>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</si>
  <si>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</si>
  <si>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</si>
  <si>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</si>
  <si>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</si>
  <si>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</si>
  <si>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</si>
  <si>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</si>
  <si>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</si>
  <si>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</si>
  <si>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</si>
  <si>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</si>
  <si>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</si>
  <si>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</si>
  <si>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</si>
  <si>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</si>
  <si>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1.2.1.1.3</t>
  </si>
  <si>
    <t>Замена кирпичной ТП-130 на КТПН-ПК для обеспечения надежности электроснабжения потребителей.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</si>
  <si>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</si>
  <si>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</si>
  <si>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</si>
  <si>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 xml:space="preserve">ТП-165 - Реконструкция РУ-6 кВ </t>
  </si>
  <si>
    <t>Q_ISH-1.2.1.1.3-2026_6</t>
  </si>
  <si>
    <t xml:space="preserve">РП-5 -Ретрофит 1 секции шин 10кВ 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</si>
  <si>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</si>
  <si>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</si>
  <si>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</si>
  <si>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</si>
  <si>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</si>
  <si>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</si>
  <si>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</si>
  <si>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</si>
  <si>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</si>
  <si>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</si>
  <si>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</si>
  <si>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</si>
  <si>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</si>
  <si>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</si>
  <si>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</si>
  <si>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</si>
  <si>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</si>
  <si>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</si>
  <si>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</si>
  <si>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 xml:space="preserve">Реконструкция ВЛ-6кВ ф.44 РП-3 - ТП-261 </t>
  </si>
  <si>
    <t>Q_ISH-1.2.2.1.3-2026_8</t>
  </si>
  <si>
    <t xml:space="preserve">Реконструкция ВЛ-6кВ ф.44 ТП-261-ТП-54 </t>
  </si>
  <si>
    <t>Q_ISH-1.2.2.1.3-2026_9</t>
  </si>
  <si>
    <t xml:space="preserve">Реконструкция ВЛ-6кВ ф.1В ТП-54-ТП-33 </t>
  </si>
  <si>
    <t>Q_ISH-1.2.2.1.3-2026_10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</si>
  <si>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</si>
  <si>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</si>
  <si>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Q_STR-1.2.3.1.1-2026_2</t>
  </si>
  <si>
    <t>Q_SLV-1.2.3.1.2-2026_1</t>
  </si>
  <si>
    <t>Q_SLV-1.2.3.1.2-2026_2</t>
  </si>
  <si>
    <t>Q_ISH-1.2.3.1.3-2026_1</t>
  </si>
  <si>
    <t>Q_ISH-1.2.3.1.3-2026_2</t>
  </si>
  <si>
    <t>Освоение капитальных вложений 2026  года, млн. рублей (C НДС)</t>
  </si>
  <si>
    <t xml:space="preserve">Внедрение системы диспетчерского контроля в распределительных пунктах и трансформаторных подстанциях 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</si>
  <si>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</si>
  <si>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</si>
  <si>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</si>
  <si>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</si>
  <si>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</si>
  <si>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</si>
  <si>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</si>
  <si>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 xml:space="preserve">Строительство проходной комплектной трансформаторной подстанции ТП-47Л типа КТПН-10/0,4 кВ </t>
  </si>
  <si>
    <t>Q_SLV-1.4-2026_6</t>
  </si>
  <si>
    <t>Строительство 2КЛ-10 кВ от РП-16 до ТП-47Л</t>
  </si>
  <si>
    <t>Q_SLV-1.4-2026_7</t>
  </si>
  <si>
    <t xml:space="preserve">Строительство трансформаторной подстанции ТП-313Е типа СТП-6/0,4 кВ 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</si>
  <si>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</si>
  <si>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</si>
  <si>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</si>
  <si>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</si>
  <si>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</si>
  <si>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</si>
  <si>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</si>
  <si>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</si>
  <si>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</si>
  <si>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</si>
  <si>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</si>
  <si>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</si>
  <si>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</si>
  <si>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</si>
  <si>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</si>
  <si>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</si>
  <si>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</si>
  <si>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</si>
  <si>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</si>
  <si>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</si>
  <si>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</si>
  <si>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</si>
  <si>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</si>
  <si>
    <t>Модернизация КЛ-10кВ от ПС «Парковая» до МР-Западный</t>
  </si>
  <si>
    <t>Q_SLV-1.2.2.2.2-2026_1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</si>
</sst>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1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8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2" fillId="0" borderId="0"/>
    <xf numFmtId="0" fontId="12" fillId="0" borderId="0"/>
    <xf numFmtId="0" fontId="14" fillId="0" borderId="0"/>
    <xf numFmtId="0" fontId="1" fillId="0" borderId="0"/>
    <xf numFmtId="0" fontId="8" fillId="0" borderId="0"/>
    <xf numFmtId="0" fontId="8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7" fillId="0" borderId="0"/>
    <xf numFmtId="0" fontId="17" fillId="0" borderId="0"/>
    <xf numFmtId="164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84">
    <xf numFmtId="0" fontId="0" fillId="0" borderId="0" xfId="0"/>
    <xf numFmtId="0" fontId="0" fillId="0" borderId="0" xfId="0" applyAlignment="1">
      <alignment horizontal="left"/>
    </xf>
    <xf numFmtId="0" fontId="3" fillId="0" borderId="3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2" fontId="3" fillId="0" borderId="3" xfId="0" applyNumberFormat="1" applyFont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4" borderId="3" xfId="1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 wrapText="1"/>
    </xf>
    <xf numFmtId="49" fontId="3" fillId="5" borderId="3" xfId="1" applyNumberFormat="1" applyFont="1" applyFill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/>
    </xf>
    <xf numFmtId="2" fontId="4" fillId="4" borderId="3" xfId="0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/>
    <xf numFmtId="2" fontId="3" fillId="6" borderId="3" xfId="0" applyNumberFormat="1" applyFont="1" applyFill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4" borderId="3" xfId="1" applyNumberFormat="1" applyFont="1" applyFill="1" applyBorder="1" applyAlignment="1">
      <alignment horizontal="center" vertical="center"/>
    </xf>
    <xf numFmtId="2" fontId="3" fillId="5" borderId="3" xfId="1" applyNumberFormat="1" applyFont="1" applyFill="1" applyBorder="1" applyAlignment="1">
      <alignment horizontal="center" vertical="center"/>
    </xf>
    <xf numFmtId="2" fontId="3" fillId="3" borderId="3" xfId="1" applyNumberFormat="1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49" fontId="3" fillId="0" borderId="3" xfId="4" applyNumberFormat="1" applyFont="1" applyBorder="1" applyAlignment="1">
      <alignment horizontal="center" vertical="center" wrapText="1"/>
    </xf>
    <xf numFmtId="0" fontId="11" fillId="0" borderId="3" xfId="9" applyFont="1" applyBorder="1" applyAlignment="1">
      <alignment horizontal="center" vertical="center" wrapText="1"/>
    </xf>
    <xf numFmtId="49" fontId="3" fillId="0" borderId="3" xfId="10" applyNumberFormat="1" applyFont="1" applyBorder="1" applyAlignment="1">
      <alignment horizontal="center" vertical="center"/>
    </xf>
    <xf numFmtId="0" fontId="11" fillId="0" borderId="3" xfId="23" applyFont="1" applyBorder="1" applyAlignment="1">
      <alignment vertical="center" wrapText="1"/>
    </xf>
    <xf numFmtId="49" fontId="11" fillId="0" borderId="3" xfId="4" applyNumberFormat="1" applyFont="1" applyBorder="1" applyAlignment="1">
      <alignment horizontal="center" vertical="center" wrapText="1"/>
    </xf>
    <xf numFmtId="0" fontId="11" fillId="0" borderId="3" xfId="4" applyFont="1" applyBorder="1" applyAlignment="1">
      <alignment horizontal="left" vertical="top" wrapText="1"/>
    </xf>
    <xf numFmtId="49" fontId="11" fillId="0" borderId="3" xfId="7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9" fontId="4" fillId="7" borderId="3" xfId="0" applyNumberFormat="1" applyFont="1" applyFill="1" applyBorder="1" applyAlignment="1">
      <alignment horizontal="center" vertical="center" wrapText="1"/>
    </xf>
    <xf numFmtId="49" fontId="4" fillId="7" borderId="3" xfId="4" applyNumberFormat="1" applyFont="1" applyFill="1" applyBorder="1" applyAlignment="1">
      <alignment horizontal="center" vertical="center" wrapText="1"/>
    </xf>
    <xf numFmtId="49" fontId="4" fillId="4" borderId="3" xfId="10" applyNumberFormat="1" applyFont="1" applyFill="1" applyBorder="1" applyAlignment="1">
      <alignment horizontal="center" vertical="center"/>
    </xf>
    <xf numFmtId="49" fontId="13" fillId="7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3" borderId="3" xfId="4" applyNumberFormat="1" applyFont="1" applyFill="1" applyBorder="1" applyAlignment="1">
      <alignment horizontal="center" vertical="center" wrapText="1"/>
    </xf>
    <xf numFmtId="0" fontId="11" fillId="3" borderId="3" xfId="9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/>
    </xf>
    <xf numFmtId="4" fontId="3" fillId="0" borderId="3" xfId="25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9" applyFont="1" applyBorder="1" applyAlignment="1">
      <alignment horizontal="left" vertical="center" wrapText="1"/>
    </xf>
    <xf numFmtId="2" fontId="11" fillId="0" borderId="3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11" fillId="0" borderId="3" xfId="9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left" wrapText="1"/>
    </xf>
  </cellXfs>
  <cellStyles count="26">
    <cellStyle name="Excel Built-in Explanatory Text" xfId="2" xr:uid="{00000000-0005-0000-0000-000000000000}"/>
    <cellStyle name="Денежный 2" xfId="24" xr:uid="{F13F56C7-75CA-4900-9C8F-97A8A735CDE4}"/>
    <cellStyle name="Обычный" xfId="0" builtinId="0"/>
    <cellStyle name="Обычный 11" xfId="12" xr:uid="{C2DA5E55-9F04-4468-A3D3-9DB64647642C}"/>
    <cellStyle name="Обычный 111" xfId="13" xr:uid="{49325C9F-EF97-492A-95BB-9F46757EE288}"/>
    <cellStyle name="Обычный 2" xfId="14" xr:uid="{D7D6A4E1-3754-44BE-9CCE-B6EE6B5D1065}"/>
    <cellStyle name="Обычный 2 2 2" xfId="7" xr:uid="{00000000-0005-0000-0000-000002000000}"/>
    <cellStyle name="Обычный 3" xfId="4" xr:uid="{00000000-0005-0000-0000-000003000000}"/>
    <cellStyle name="Обычный 3 3" xfId="25" xr:uid="{E8FAEF52-406E-48B6-A63D-573905186C28}"/>
    <cellStyle name="Обычный 4" xfId="15" xr:uid="{637792D5-CD23-4F5B-BD55-79096F5663CF}"/>
    <cellStyle name="Обычный 4 2" xfId="16" xr:uid="{464D3258-DB33-4CCC-B640-CF1B6432E861}"/>
    <cellStyle name="Обычный 4 3" xfId="17" xr:uid="{475BEDD7-C11B-4A60-8DC9-BD6E3D0AF077}"/>
    <cellStyle name="Обычный 5" xfId="18" xr:uid="{5B8CB7A5-51F2-4F05-A0BB-1287940CE36B}"/>
    <cellStyle name="Обычный 6" xfId="8" xr:uid="{00000000-0005-0000-0000-000004000000}"/>
    <cellStyle name="Обычный 6 2" xfId="11" xr:uid="{53E17AA5-38C2-498C-B2BF-074E351628E9}"/>
    <cellStyle name="Обычный 6 2 3" xfId="6" xr:uid="{00000000-0005-0000-0000-000005000000}"/>
    <cellStyle name="Обычный 6 2 3 2" xfId="23" xr:uid="{D75EA40F-D620-4E12-8031-8A335A8D408C}"/>
    <cellStyle name="Обычный 6 2 3 3" xfId="19" xr:uid="{9106945D-5BAD-4B3A-9228-351A12A84C9D}"/>
    <cellStyle name="Обычный 7" xfId="3" xr:uid="{00000000-0005-0000-0000-000006000000}"/>
    <cellStyle name="Обычный 7 2" xfId="5" xr:uid="{00000000-0005-0000-0000-000007000000}"/>
    <cellStyle name="Обычный 7 2 2" xfId="21" xr:uid="{2FFE0515-B929-408D-91A2-3E5C1A412CA5}"/>
    <cellStyle name="Обычный 7 3" xfId="9" xr:uid="{00000000-0005-0000-0000-000008000000}"/>
    <cellStyle name="Обычный 7 4" xfId="20" xr:uid="{A04D31EB-25A0-42F4-A3EE-575D812BB4F7}"/>
    <cellStyle name="Пояснение" xfId="1" builtinId="53" customBuiltin="1"/>
    <cellStyle name="Пояснение 2" xfId="10" xr:uid="{3B5262AC-E336-4BD5-8F4F-FDD18E604434}"/>
    <cellStyle name="Финансовый 2" xfId="22" xr:uid="{9506D223-6319-4129-AA0B-6CF0F8D157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34"/>
  <sheetViews>
    <sheetView tabSelected="1" view="pageBreakPreview" topLeftCell="C1" zoomScale="85" zoomScaleNormal="118" zoomScaleSheetLayoutView="85" zoomScalePageLayoutView="90" workbookViewId="0">
      <selection activeCell="AO17" sqref="AO17"/>
    </sheetView>
  </sheetViews>
  <sheetFormatPr defaultRowHeight="12.75" outlineLevelRow="1" x14ac:dyDescent="0.2"/>
  <cols>
    <col min="1" max="1" width="9.85546875" style="1" customWidth="1"/>
    <col min="2" max="2" width="48.42578125" style="1"/>
    <col min="3" max="3" width="16" style="1" customWidth="1"/>
    <col min="4" max="4" width="7.85546875" style="1" customWidth="1"/>
    <col min="5" max="5" width="12.140625" style="1" customWidth="1"/>
    <col min="6" max="6" width="5.85546875" style="1" customWidth="1"/>
    <col min="7" max="7" width="9.42578125" style="1" customWidth="1"/>
    <col min="8" max="18" width="6.85546875" style="1" customWidth="1"/>
    <col min="19" max="19" width="5.5703125" style="1" customWidth="1"/>
    <col min="20" max="20" width="8.42578125" style="1" customWidth="1"/>
    <col min="21" max="21" width="6.85546875" style="1" customWidth="1"/>
    <col min="22" max="22" width="8.85546875" style="1" customWidth="1"/>
    <col min="23" max="23" width="8.5703125" style="1" customWidth="1"/>
    <col min="24" max="24" width="6.85546875" style="1" customWidth="1"/>
    <col min="25" max="25" width="7.5703125" style="1" customWidth="1"/>
    <col min="26" max="26" width="6.85546875" style="1" customWidth="1"/>
    <col min="27" max="27" width="8.140625" style="1" customWidth="1"/>
    <col min="28" max="28" width="6.7109375" style="1" customWidth="1"/>
    <col min="29" max="29" width="6.85546875" style="1" customWidth="1"/>
    <col min="30" max="31" width="7.42578125" style="1" customWidth="1"/>
    <col min="32" max="32" width="6.85546875" style="1" customWidth="1"/>
    <col min="33" max="33" width="7.85546875" style="1" customWidth="1"/>
    <col min="34" max="37" width="6.85546875" style="1" customWidth="1"/>
    <col min="38" max="38" width="9.85546875" style="1" customWidth="1"/>
    <col min="39" max="43" width="6.85546875" style="1" customWidth="1"/>
    <col min="44" max="44" width="8.85546875" style="1" customWidth="1"/>
    <col min="45" max="55" width="6.85546875" style="1" customWidth="1"/>
    <col min="56" max="1024" width="7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4" t="s">
        <v>0</v>
      </c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30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 s="81" t="s">
        <v>1</v>
      </c>
      <c r="AY2" s="81"/>
      <c r="AZ2" s="81"/>
      <c r="BA2" s="81"/>
      <c r="BB2" s="81"/>
      <c r="BC2" s="81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82" t="s">
        <v>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 s="4" t="s">
        <v>3</v>
      </c>
      <c r="V4" s="76" t="s">
        <v>156</v>
      </c>
      <c r="W4" s="76"/>
      <c r="X4" s="82" t="s">
        <v>4</v>
      </c>
      <c r="Y4" s="82"/>
      <c r="Z4" s="76" t="s">
        <v>166</v>
      </c>
      <c r="AA4" s="76"/>
      <c r="AB4" s="9" t="s">
        <v>5</v>
      </c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 s="4" t="s">
        <v>6</v>
      </c>
      <c r="W6" s="74" t="s">
        <v>148</v>
      </c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6"/>
      <c r="AO6" s="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 s="75" t="s">
        <v>7</v>
      </c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8"/>
      <c r="AM7" s="8"/>
      <c r="AN7" s="8"/>
      <c r="AO7" s="8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 s="4" t="s">
        <v>8</v>
      </c>
      <c r="Z9" s="76" t="s">
        <v>166</v>
      </c>
      <c r="AA9" s="76"/>
      <c r="AB9" s="9" t="s">
        <v>9</v>
      </c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 s="4" t="s">
        <v>10</v>
      </c>
      <c r="Y11" s="83" t="s">
        <v>167</v>
      </c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 s="75" t="s">
        <v>11</v>
      </c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8"/>
      <c r="AO12" s="8"/>
      <c r="AP12" s="8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</row>
    <row r="13" spans="1:1024" ht="9" customHeight="1" x14ac:dyDescent="0.2">
      <c r="A13"/>
      <c r="B13"/>
      <c r="C13"/>
      <c r="D13"/>
      <c r="E13" s="8"/>
      <c r="F13" s="8"/>
      <c r="G13" s="8"/>
      <c r="H13" s="8"/>
      <c r="I13" s="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</row>
    <row r="14" spans="1:1024" ht="30" customHeight="1" x14ac:dyDescent="0.2">
      <c r="A14" s="77" t="s">
        <v>12</v>
      </c>
      <c r="B14" s="77" t="s">
        <v>13</v>
      </c>
      <c r="C14" s="77" t="s">
        <v>14</v>
      </c>
      <c r="D14" s="78" t="s">
        <v>168</v>
      </c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9" t="s">
        <v>253</v>
      </c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</row>
    <row r="15" spans="1:1024" ht="15" customHeight="1" x14ac:dyDescent="0.2">
      <c r="A15" s="77"/>
      <c r="B15" s="77"/>
      <c r="C15" s="77"/>
      <c r="D15" s="7" t="s">
        <v>15</v>
      </c>
      <c r="E15" s="80" t="s">
        <v>15</v>
      </c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5" t="s">
        <v>16</v>
      </c>
      <c r="AE15" s="78" t="s">
        <v>16</v>
      </c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</row>
    <row r="16" spans="1:1024" ht="15" customHeight="1" x14ac:dyDescent="0.2">
      <c r="A16" s="77"/>
      <c r="B16" s="77"/>
      <c r="C16" s="77"/>
      <c r="D16" s="78" t="s">
        <v>17</v>
      </c>
      <c r="E16" s="78" t="s">
        <v>17</v>
      </c>
      <c r="F16" s="78"/>
      <c r="G16" s="78"/>
      <c r="H16" s="78"/>
      <c r="I16" s="78"/>
      <c r="J16" s="78" t="s">
        <v>18</v>
      </c>
      <c r="K16" s="78"/>
      <c r="L16" s="78"/>
      <c r="M16" s="78"/>
      <c r="N16" s="78"/>
      <c r="O16" s="78" t="s">
        <v>19</v>
      </c>
      <c r="P16" s="78"/>
      <c r="Q16" s="78"/>
      <c r="R16" s="78"/>
      <c r="S16" s="78"/>
      <c r="T16" s="78" t="s">
        <v>20</v>
      </c>
      <c r="U16" s="78"/>
      <c r="V16" s="78"/>
      <c r="W16" s="78"/>
      <c r="X16" s="78"/>
      <c r="Y16" s="78" t="s">
        <v>21</v>
      </c>
      <c r="Z16" s="78"/>
      <c r="AA16" s="78"/>
      <c r="AB16" s="78"/>
      <c r="AC16" s="78"/>
      <c r="AD16" s="78" t="s">
        <v>17</v>
      </c>
      <c r="AE16" s="78" t="s">
        <v>17</v>
      </c>
      <c r="AF16" s="78"/>
      <c r="AG16" s="78"/>
      <c r="AH16" s="78"/>
      <c r="AI16" s="78"/>
      <c r="AJ16" s="78" t="s">
        <v>18</v>
      </c>
      <c r="AK16" s="78"/>
      <c r="AL16" s="78"/>
      <c r="AM16" s="78"/>
      <c r="AN16" s="78"/>
      <c r="AO16" s="78" t="s">
        <v>19</v>
      </c>
      <c r="AP16" s="78"/>
      <c r="AQ16" s="78"/>
      <c r="AR16" s="78"/>
      <c r="AS16" s="78"/>
      <c r="AT16" s="78" t="s">
        <v>20</v>
      </c>
      <c r="AU16" s="78"/>
      <c r="AV16" s="78"/>
      <c r="AW16" s="78"/>
      <c r="AX16" s="78"/>
      <c r="AY16" s="78" t="s">
        <v>21</v>
      </c>
      <c r="AZ16" s="78"/>
      <c r="BA16" s="78"/>
      <c r="BB16" s="78"/>
      <c r="BC16" s="78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</row>
    <row r="17" spans="1:1024" ht="148.5" customHeight="1" x14ac:dyDescent="0.2">
      <c r="A17" s="77"/>
      <c r="B17" s="77"/>
      <c r="C17" s="77"/>
      <c r="D17" s="78"/>
      <c r="E17" s="2" t="s">
        <v>22</v>
      </c>
      <c r="F17" s="2" t="s">
        <v>23</v>
      </c>
      <c r="G17" s="2" t="s">
        <v>24</v>
      </c>
      <c r="H17" s="2" t="s">
        <v>25</v>
      </c>
      <c r="I17" s="2" t="s">
        <v>127</v>
      </c>
      <c r="J17" s="2" t="s">
        <v>22</v>
      </c>
      <c r="K17" s="2" t="s">
        <v>23</v>
      </c>
      <c r="L17" s="2" t="s">
        <v>24</v>
      </c>
      <c r="M17" s="2" t="s">
        <v>25</v>
      </c>
      <c r="N17" s="2" t="s">
        <v>128</v>
      </c>
      <c r="O17" s="2" t="s">
        <v>22</v>
      </c>
      <c r="P17" s="2" t="s">
        <v>23</v>
      </c>
      <c r="Q17" s="2" t="s">
        <v>24</v>
      </c>
      <c r="R17" s="2" t="s">
        <v>25</v>
      </c>
      <c r="S17" s="2" t="s">
        <v>128</v>
      </c>
      <c r="T17" s="2" t="s">
        <v>22</v>
      </c>
      <c r="U17" s="2" t="s">
        <v>23</v>
      </c>
      <c r="V17" s="2" t="s">
        <v>24</v>
      </c>
      <c r="W17" s="2" t="s">
        <v>25</v>
      </c>
      <c r="X17" s="2" t="s">
        <v>128</v>
      </c>
      <c r="Y17" s="2" t="s">
        <v>22</v>
      </c>
      <c r="Z17" s="2" t="s">
        <v>23</v>
      </c>
      <c r="AA17" s="2" t="s">
        <v>24</v>
      </c>
      <c r="AB17" s="2" t="s">
        <v>25</v>
      </c>
      <c r="AC17" s="2" t="s">
        <v>128</v>
      </c>
      <c r="AD17" s="78"/>
      <c r="AE17" s="2" t="s">
        <v>22</v>
      </c>
      <c r="AF17" s="2" t="s">
        <v>23</v>
      </c>
      <c r="AG17" s="2" t="s">
        <v>24</v>
      </c>
      <c r="AH17" s="2" t="s">
        <v>25</v>
      </c>
      <c r="AI17" s="2" t="s">
        <v>127</v>
      </c>
      <c r="AJ17" s="2" t="s">
        <v>22</v>
      </c>
      <c r="AK17" s="2" t="s">
        <v>23</v>
      </c>
      <c r="AL17" s="2" t="s">
        <v>24</v>
      </c>
      <c r="AM17" s="2" t="s">
        <v>25</v>
      </c>
      <c r="AN17" s="2" t="s">
        <v>127</v>
      </c>
      <c r="AO17" s="2" t="s">
        <v>22</v>
      </c>
      <c r="AP17" s="2" t="s">
        <v>23</v>
      </c>
      <c r="AQ17" s="2" t="s">
        <v>24</v>
      </c>
      <c r="AR17" s="2" t="s">
        <v>25</v>
      </c>
      <c r="AS17" s="2" t="s">
        <v>128</v>
      </c>
      <c r="AT17" s="2" t="s">
        <v>22</v>
      </c>
      <c r="AU17" s="2" t="s">
        <v>23</v>
      </c>
      <c r="AV17" s="2" t="s">
        <v>24</v>
      </c>
      <c r="AW17" s="2" t="s">
        <v>25</v>
      </c>
      <c r="AX17" s="2" t="s">
        <v>128</v>
      </c>
      <c r="AY17" s="2" t="s">
        <v>22</v>
      </c>
      <c r="AZ17" s="2" t="s">
        <v>23</v>
      </c>
      <c r="BA17" s="2" t="s">
        <v>24</v>
      </c>
      <c r="BB17" s="2" t="s">
        <v>25</v>
      </c>
      <c r="BC17" s="2" t="s">
        <v>128</v>
      </c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</row>
    <row r="18" spans="1:1024" ht="11.25" customHeight="1" x14ac:dyDescent="0.2">
      <c r="A18" s="3">
        <v>1</v>
      </c>
      <c r="B18" s="3">
        <v>2</v>
      </c>
      <c r="C18" s="3">
        <v>3</v>
      </c>
      <c r="D18" s="3">
        <v>4</v>
      </c>
      <c r="E18" s="3" t="s">
        <v>26</v>
      </c>
      <c r="F18" s="3" t="s">
        <v>27</v>
      </c>
      <c r="G18" s="3" t="s">
        <v>28</v>
      </c>
      <c r="H18" s="3" t="s">
        <v>29</v>
      </c>
      <c r="I18" s="3" t="s">
        <v>30</v>
      </c>
      <c r="J18" s="3" t="s">
        <v>31</v>
      </c>
      <c r="K18" s="3" t="s">
        <v>32</v>
      </c>
      <c r="L18" s="3" t="s">
        <v>33</v>
      </c>
      <c r="M18" s="3" t="s">
        <v>34</v>
      </c>
      <c r="N18" s="3" t="s">
        <v>35</v>
      </c>
      <c r="O18" s="3" t="s">
        <v>36</v>
      </c>
      <c r="P18" s="3" t="s">
        <v>37</v>
      </c>
      <c r="Q18" s="3" t="s">
        <v>38</v>
      </c>
      <c r="R18" s="3" t="s">
        <v>39</v>
      </c>
      <c r="S18" s="3" t="s">
        <v>40</v>
      </c>
      <c r="T18" s="3" t="s">
        <v>41</v>
      </c>
      <c r="U18" s="3" t="s">
        <v>42</v>
      </c>
      <c r="V18" s="3" t="s">
        <v>43</v>
      </c>
      <c r="W18" s="3" t="s">
        <v>44</v>
      </c>
      <c r="X18" s="3" t="s">
        <v>45</v>
      </c>
      <c r="Y18" s="3" t="s">
        <v>46</v>
      </c>
      <c r="Z18" s="3" t="s">
        <v>47</v>
      </c>
      <c r="AA18" s="3" t="s">
        <v>48</v>
      </c>
      <c r="AB18" s="3" t="s">
        <v>49</v>
      </c>
      <c r="AC18" s="3" t="s">
        <v>50</v>
      </c>
      <c r="AD18" s="3">
        <v>6</v>
      </c>
      <c r="AE18" s="3" t="s">
        <v>51</v>
      </c>
      <c r="AF18" s="3" t="s">
        <v>52</v>
      </c>
      <c r="AG18" s="3" t="s">
        <v>53</v>
      </c>
      <c r="AH18" s="3" t="s">
        <v>54</v>
      </c>
      <c r="AI18" s="3" t="s">
        <v>55</v>
      </c>
      <c r="AJ18" s="3" t="s">
        <v>56</v>
      </c>
      <c r="AK18" s="3" t="s">
        <v>57</v>
      </c>
      <c r="AL18" s="3" t="s">
        <v>58</v>
      </c>
      <c r="AM18" s="3" t="s">
        <v>59</v>
      </c>
      <c r="AN18" s="3" t="s">
        <v>60</v>
      </c>
      <c r="AO18" s="3" t="s">
        <v>61</v>
      </c>
      <c r="AP18" s="3" t="s">
        <v>62</v>
      </c>
      <c r="AQ18" s="3" t="s">
        <v>63</v>
      </c>
      <c r="AR18" s="3" t="s">
        <v>64</v>
      </c>
      <c r="AS18" s="3" t="s">
        <v>65</v>
      </c>
      <c r="AT18" s="3" t="s">
        <v>66</v>
      </c>
      <c r="AU18" s="3" t="s">
        <v>67</v>
      </c>
      <c r="AV18" s="3" t="s">
        <v>68</v>
      </c>
      <c r="AW18" s="3" t="s">
        <v>69</v>
      </c>
      <c r="AX18" s="3" t="s">
        <v>70</v>
      </c>
      <c r="AY18" s="3" t="s">
        <v>71</v>
      </c>
      <c r="AZ18" s="3" t="s">
        <v>72</v>
      </c>
      <c r="BA18" s="3" t="s">
        <v>73</v>
      </c>
      <c r="BB18" s="3" t="s">
        <v>74</v>
      </c>
      <c r="BC18" s="3" t="s">
        <v>75</v>
      </c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</row>
    <row r="19" spans="1:1024" s="11" customFormat="1" ht="23.25" customHeight="1" x14ac:dyDescent="0.2">
      <c r="A19" s="17" t="s">
        <v>76</v>
      </c>
      <c r="B19" s="18" t="s">
        <v>77</v>
      </c>
      <c r="C19" s="18" t="s">
        <v>78</v>
      </c>
      <c r="D19" s="34">
        <f t="shared" ref="D19:D87" si="0">E19</f>
        <v>517.20999991999997</v>
      </c>
      <c r="E19" s="34">
        <f t="shared" ref="E19:E87" si="1">SUM(F19:I19)</f>
        <v>517.20999991999997</v>
      </c>
      <c r="F19" s="34">
        <f t="shared" ref="F19:F87" si="2">SUM(K19,P19,U19,Z19)</f>
        <v>0</v>
      </c>
      <c r="G19" s="34">
        <f t="shared" ref="G19:G87" si="3">SUM(L19,Q19,V19,AA19)</f>
        <v>0</v>
      </c>
      <c r="H19" s="34">
        <f t="shared" ref="H19:H33" si="4">SUM(M19,R19,W19,AB19)</f>
        <v>384.90999992000002</v>
      </c>
      <c r="I19" s="34">
        <f t="shared" ref="I19:I33" si="5">SUM(N19,S19,X19,AC19)</f>
        <v>132.30000000000001</v>
      </c>
      <c r="J19" s="34" t="s">
        <v>76</v>
      </c>
      <c r="K19" s="34" t="s">
        <v>76</v>
      </c>
      <c r="L19" s="34" t="s">
        <v>76</v>
      </c>
      <c r="M19" s="34" t="s">
        <v>76</v>
      </c>
      <c r="N19" s="13" t="s">
        <v>76</v>
      </c>
      <c r="O19" s="34" t="s">
        <v>76</v>
      </c>
      <c r="P19" s="34" t="s">
        <v>76</v>
      </c>
      <c r="Q19" s="34" t="s">
        <v>76</v>
      </c>
      <c r="R19" s="34" t="s">
        <v>76</v>
      </c>
      <c r="S19" s="13" t="s">
        <v>76</v>
      </c>
      <c r="T19" s="34" t="s">
        <v>76</v>
      </c>
      <c r="U19" s="34" t="s">
        <v>76</v>
      </c>
      <c r="V19" s="34" t="s">
        <v>76</v>
      </c>
      <c r="W19" s="34" t="s">
        <v>76</v>
      </c>
      <c r="X19" s="13" t="s">
        <v>76</v>
      </c>
      <c r="Y19" s="34">
        <f t="shared" ref="Y19:Y59" si="6">SUM(Z19:AC19)</f>
        <v>517.20999991999997</v>
      </c>
      <c r="Z19" s="34">
        <f t="shared" ref="Z19:AC19" si="7">SUM(Z20,Z21,Z22,Z23,Z24,Z25)</f>
        <v>0</v>
      </c>
      <c r="AA19" s="34">
        <f t="shared" si="7"/>
        <v>0</v>
      </c>
      <c r="AB19" s="34">
        <f t="shared" si="7"/>
        <v>384.90999992000002</v>
      </c>
      <c r="AC19" s="13">
        <f t="shared" si="7"/>
        <v>132.30000000000001</v>
      </c>
      <c r="AD19" s="34">
        <f t="shared" ref="AD19:AD87" si="8">AE19</f>
        <v>9.82</v>
      </c>
      <c r="AE19" s="34">
        <f t="shared" ref="AE19:AE87" si="9">SUM(AF19:AI19)</f>
        <v>9.82</v>
      </c>
      <c r="AF19" s="34">
        <f t="shared" ref="AF19:AF87" si="10">SUM(AK19,AP19,AU19,AZ19)</f>
        <v>0</v>
      </c>
      <c r="AG19" s="34">
        <f t="shared" ref="AG19:AG87" si="11">SUM(AL19,AQ19,AV19,BA19)</f>
        <v>0</v>
      </c>
      <c r="AH19" s="34">
        <f t="shared" ref="AH19:AH33" si="12">SUM(AM19,AR19,AW19,BB19)</f>
        <v>9.82</v>
      </c>
      <c r="AI19" s="34">
        <f t="shared" ref="AI19:AI33" si="13">SUM(AN19,AS19,AX19,BC19)</f>
        <v>0</v>
      </c>
      <c r="AJ19" s="34">
        <f t="shared" ref="AJ19:AJ86" si="14">SUM(AK19:AN19)</f>
        <v>9.82</v>
      </c>
      <c r="AK19" s="34">
        <f t="shared" ref="AK19:AN19" si="15">SUM(AK20,AK21,AK22,AK23,AK24,AK25)</f>
        <v>0</v>
      </c>
      <c r="AL19" s="34">
        <f t="shared" si="15"/>
        <v>0</v>
      </c>
      <c r="AM19" s="34">
        <f t="shared" si="15"/>
        <v>9.82</v>
      </c>
      <c r="AN19" s="13">
        <f t="shared" si="15"/>
        <v>0</v>
      </c>
      <c r="AO19" s="34">
        <f t="shared" ref="AO19:AO86" si="16">SUM(AP19:AS19)</f>
        <v>0</v>
      </c>
      <c r="AP19" s="34">
        <f t="shared" ref="AP19:AS19" si="17">SUM(AP20,AP21,AP22,AP23,AP24,AP25)</f>
        <v>0</v>
      </c>
      <c r="AQ19" s="34">
        <f t="shared" si="17"/>
        <v>0</v>
      </c>
      <c r="AR19" s="34">
        <f t="shared" si="17"/>
        <v>0</v>
      </c>
      <c r="AS19" s="34">
        <f t="shared" si="17"/>
        <v>0</v>
      </c>
      <c r="AT19" s="34">
        <f t="shared" ref="AT19:AT86" si="18">SUM(AU19:AX19)</f>
        <v>0</v>
      </c>
      <c r="AU19" s="34">
        <f t="shared" ref="AU19:AX19" si="19">SUM(AU20,AU21,AU22,AU23,AU24,AU25)</f>
        <v>0</v>
      </c>
      <c r="AV19" s="34">
        <f t="shared" si="19"/>
        <v>0</v>
      </c>
      <c r="AW19" s="34">
        <f t="shared" si="19"/>
        <v>0</v>
      </c>
      <c r="AX19" s="13">
        <f t="shared" si="19"/>
        <v>0</v>
      </c>
      <c r="AY19" s="34">
        <f t="shared" ref="AY19:AY27" si="20">SUM(AZ19:BC19)</f>
        <v>0</v>
      </c>
      <c r="AZ19" s="34">
        <f t="shared" ref="AZ19:BC19" si="21">SUM(AZ20,AZ21,AZ22,AZ23,AZ24,AZ25)</f>
        <v>0</v>
      </c>
      <c r="BA19" s="34">
        <f t="shared" si="21"/>
        <v>0</v>
      </c>
      <c r="BB19" s="34">
        <f t="shared" si="21"/>
        <v>0</v>
      </c>
      <c r="BC19" s="13">
        <f t="shared" si="21"/>
        <v>0</v>
      </c>
      <c r="AMJ19" s="10"/>
    </row>
    <row r="20" spans="1:1024" s="11" customFormat="1" ht="29.85" customHeight="1" x14ac:dyDescent="0.2">
      <c r="A20" s="17" t="s">
        <v>79</v>
      </c>
      <c r="B20" s="18" t="s">
        <v>80</v>
      </c>
      <c r="C20" s="18" t="s">
        <v>78</v>
      </c>
      <c r="D20" s="34">
        <f t="shared" si="0"/>
        <v>132.30000000000001</v>
      </c>
      <c r="E20" s="34">
        <f t="shared" si="1"/>
        <v>132.30000000000001</v>
      </c>
      <c r="F20" s="34">
        <f t="shared" si="2"/>
        <v>0</v>
      </c>
      <c r="G20" s="34">
        <f t="shared" si="3"/>
        <v>0</v>
      </c>
      <c r="H20" s="34">
        <f t="shared" si="4"/>
        <v>0</v>
      </c>
      <c r="I20" s="34">
        <f t="shared" si="5"/>
        <v>132.30000000000001</v>
      </c>
      <c r="J20" s="34" t="s">
        <v>76</v>
      </c>
      <c r="K20" s="34" t="s">
        <v>76</v>
      </c>
      <c r="L20" s="34" t="s">
        <v>76</v>
      </c>
      <c r="M20" s="34" t="s">
        <v>76</v>
      </c>
      <c r="N20" s="13" t="s">
        <v>76</v>
      </c>
      <c r="O20" s="34" t="s">
        <v>76</v>
      </c>
      <c r="P20" s="34" t="s">
        <v>76</v>
      </c>
      <c r="Q20" s="34" t="s">
        <v>76</v>
      </c>
      <c r="R20" s="34" t="s">
        <v>76</v>
      </c>
      <c r="S20" s="13" t="s">
        <v>76</v>
      </c>
      <c r="T20" s="34" t="s">
        <v>76</v>
      </c>
      <c r="U20" s="34" t="s">
        <v>76</v>
      </c>
      <c r="V20" s="34" t="s">
        <v>76</v>
      </c>
      <c r="W20" s="34" t="s">
        <v>76</v>
      </c>
      <c r="X20" s="13" t="s">
        <v>76</v>
      </c>
      <c r="Y20" s="34">
        <f t="shared" si="6"/>
        <v>132.30000000000001</v>
      </c>
      <c r="Z20" s="34">
        <f t="shared" ref="Z20:AC20" si="22">SUM(Z26)</f>
        <v>0</v>
      </c>
      <c r="AA20" s="34">
        <f t="shared" si="22"/>
        <v>0</v>
      </c>
      <c r="AB20" s="34">
        <f t="shared" si="22"/>
        <v>0</v>
      </c>
      <c r="AC20" s="13">
        <f t="shared" si="22"/>
        <v>132.30000000000001</v>
      </c>
      <c r="AD20" s="34">
        <f t="shared" si="8"/>
        <v>5.78</v>
      </c>
      <c r="AE20" s="34">
        <f t="shared" si="9"/>
        <v>5.78</v>
      </c>
      <c r="AF20" s="34">
        <f t="shared" si="10"/>
        <v>0</v>
      </c>
      <c r="AG20" s="34">
        <f t="shared" si="11"/>
        <v>0</v>
      </c>
      <c r="AH20" s="34">
        <f t="shared" si="12"/>
        <v>5.78</v>
      </c>
      <c r="AI20" s="34">
        <f t="shared" si="13"/>
        <v>0</v>
      </c>
      <c r="AJ20" s="34">
        <f t="shared" si="14"/>
        <v>5.78</v>
      </c>
      <c r="AK20" s="34">
        <f t="shared" ref="AK20:AN20" si="23">SUM(AK26)</f>
        <v>0</v>
      </c>
      <c r="AL20" s="34">
        <f t="shared" si="23"/>
        <v>0</v>
      </c>
      <c r="AM20" s="34">
        <f t="shared" si="23"/>
        <v>5.78</v>
      </c>
      <c r="AN20" s="13">
        <f t="shared" si="23"/>
        <v>0</v>
      </c>
      <c r="AO20" s="34">
        <f t="shared" si="16"/>
        <v>0</v>
      </c>
      <c r="AP20" s="34">
        <f t="shared" ref="AP20:AS20" si="24">SUM(AP26)</f>
        <v>0</v>
      </c>
      <c r="AQ20" s="34">
        <f t="shared" si="24"/>
        <v>0</v>
      </c>
      <c r="AR20" s="34">
        <f t="shared" si="24"/>
        <v>0</v>
      </c>
      <c r="AS20" s="34">
        <f t="shared" si="24"/>
        <v>0</v>
      </c>
      <c r="AT20" s="34">
        <f t="shared" si="18"/>
        <v>0</v>
      </c>
      <c r="AU20" s="34">
        <f t="shared" ref="AU20:AX20" si="25">SUM(AU26)</f>
        <v>0</v>
      </c>
      <c r="AV20" s="34">
        <f t="shared" si="25"/>
        <v>0</v>
      </c>
      <c r="AW20" s="34">
        <f t="shared" si="25"/>
        <v>0</v>
      </c>
      <c r="AX20" s="13">
        <f t="shared" si="25"/>
        <v>0</v>
      </c>
      <c r="AY20" s="34">
        <f t="shared" si="20"/>
        <v>0</v>
      </c>
      <c r="AZ20" s="34">
        <f t="shared" ref="AZ20:BC20" si="26">SUM(AZ26)</f>
        <v>0</v>
      </c>
      <c r="BA20" s="34">
        <f t="shared" si="26"/>
        <v>0</v>
      </c>
      <c r="BB20" s="34">
        <f t="shared" si="26"/>
        <v>0</v>
      </c>
      <c r="BC20" s="13">
        <f t="shared" si="26"/>
        <v>0</v>
      </c>
      <c r="AMJ20" s="10"/>
    </row>
    <row r="21" spans="1:1024" s="11" customFormat="1" ht="30.75" customHeight="1" x14ac:dyDescent="0.2">
      <c r="A21" s="17" t="s">
        <v>81</v>
      </c>
      <c r="B21" s="18" t="s">
        <v>82</v>
      </c>
      <c r="C21" s="18" t="s">
        <v>78</v>
      </c>
      <c r="D21" s="34">
        <f t="shared" si="0"/>
        <v>315.42610134000006</v>
      </c>
      <c r="E21" s="34">
        <f t="shared" si="1"/>
        <v>315.42610134000006</v>
      </c>
      <c r="F21" s="34">
        <f t="shared" si="2"/>
        <v>0</v>
      </c>
      <c r="G21" s="34">
        <f t="shared" si="3"/>
        <v>0</v>
      </c>
      <c r="H21" s="34">
        <f t="shared" si="4"/>
        <v>315.42610134000006</v>
      </c>
      <c r="I21" s="34">
        <f t="shared" si="5"/>
        <v>0</v>
      </c>
      <c r="J21" s="34" t="s">
        <v>76</v>
      </c>
      <c r="K21" s="34" t="s">
        <v>76</v>
      </c>
      <c r="L21" s="34" t="s">
        <v>76</v>
      </c>
      <c r="M21" s="34" t="s">
        <v>76</v>
      </c>
      <c r="N21" s="13" t="s">
        <v>76</v>
      </c>
      <c r="O21" s="34" t="s">
        <v>76</v>
      </c>
      <c r="P21" s="34" t="s">
        <v>76</v>
      </c>
      <c r="Q21" s="34" t="s">
        <v>76</v>
      </c>
      <c r="R21" s="34" t="s">
        <v>76</v>
      </c>
      <c r="S21" s="13" t="s">
        <v>76</v>
      </c>
      <c r="T21" s="34" t="s">
        <v>76</v>
      </c>
      <c r="U21" s="34" t="s">
        <v>76</v>
      </c>
      <c r="V21" s="34" t="s">
        <v>76</v>
      </c>
      <c r="W21" s="34" t="s">
        <v>76</v>
      </c>
      <c r="X21" s="13" t="s">
        <v>76</v>
      </c>
      <c r="Y21" s="34">
        <f t="shared" si="6"/>
        <v>315.42610134000006</v>
      </c>
      <c r="Z21" s="34">
        <f t="shared" ref="Z21:AC21" si="27">SUM(Z31)</f>
        <v>0</v>
      </c>
      <c r="AA21" s="34">
        <f t="shared" si="27"/>
        <v>0</v>
      </c>
      <c r="AB21" s="34">
        <f t="shared" si="27"/>
        <v>315.42610134000006</v>
      </c>
      <c r="AC21" s="13">
        <f t="shared" si="27"/>
        <v>0</v>
      </c>
      <c r="AD21" s="34">
        <f t="shared" si="8"/>
        <v>3.39</v>
      </c>
      <c r="AE21" s="34">
        <f t="shared" si="9"/>
        <v>3.39</v>
      </c>
      <c r="AF21" s="34">
        <f t="shared" si="10"/>
        <v>0</v>
      </c>
      <c r="AG21" s="34">
        <f t="shared" si="11"/>
        <v>0</v>
      </c>
      <c r="AH21" s="34">
        <f t="shared" si="12"/>
        <v>3.39</v>
      </c>
      <c r="AI21" s="34">
        <f t="shared" si="13"/>
        <v>0</v>
      </c>
      <c r="AJ21" s="34">
        <f t="shared" si="14"/>
        <v>3.39</v>
      </c>
      <c r="AK21" s="34">
        <f t="shared" ref="AK21:AN21" si="28">SUM(AK31)</f>
        <v>0</v>
      </c>
      <c r="AL21" s="34">
        <f t="shared" si="28"/>
        <v>0</v>
      </c>
      <c r="AM21" s="34">
        <f t="shared" si="28"/>
        <v>3.39</v>
      </c>
      <c r="AN21" s="13">
        <f t="shared" si="28"/>
        <v>0</v>
      </c>
      <c r="AO21" s="34">
        <f t="shared" si="16"/>
        <v>0</v>
      </c>
      <c r="AP21" s="34">
        <f t="shared" ref="AP21:AS21" si="29">SUM(AP31)</f>
        <v>0</v>
      </c>
      <c r="AQ21" s="34">
        <f t="shared" si="29"/>
        <v>0</v>
      </c>
      <c r="AR21" s="34">
        <f t="shared" si="29"/>
        <v>0</v>
      </c>
      <c r="AS21" s="34">
        <f t="shared" si="29"/>
        <v>0</v>
      </c>
      <c r="AT21" s="34">
        <f t="shared" si="18"/>
        <v>0</v>
      </c>
      <c r="AU21" s="34">
        <f t="shared" ref="AU21:AX21" si="30">SUM(AU31)</f>
        <v>0</v>
      </c>
      <c r="AV21" s="34">
        <f t="shared" si="30"/>
        <v>0</v>
      </c>
      <c r="AW21" s="34">
        <f t="shared" si="30"/>
        <v>0</v>
      </c>
      <c r="AX21" s="13">
        <f t="shared" si="30"/>
        <v>0</v>
      </c>
      <c r="AY21" s="34">
        <f t="shared" si="20"/>
        <v>0</v>
      </c>
      <c r="AZ21" s="34">
        <f t="shared" ref="AZ21:BC21" si="31">SUM(AZ31)</f>
        <v>0</v>
      </c>
      <c r="BA21" s="34">
        <f t="shared" si="31"/>
        <v>0</v>
      </c>
      <c r="BB21" s="34">
        <f t="shared" si="31"/>
        <v>0</v>
      </c>
      <c r="BC21" s="13">
        <f t="shared" si="31"/>
        <v>0</v>
      </c>
      <c r="AMJ21" s="10"/>
    </row>
    <row r="22" spans="1:1024" s="11" customFormat="1" ht="39" customHeight="1" x14ac:dyDescent="0.2">
      <c r="A22" s="17" t="s">
        <v>83</v>
      </c>
      <c r="B22" s="18" t="s">
        <v>84</v>
      </c>
      <c r="C22" s="18" t="s">
        <v>78</v>
      </c>
      <c r="D22" s="34">
        <f t="shared" si="0"/>
        <v>0</v>
      </c>
      <c r="E22" s="34">
        <f t="shared" si="1"/>
        <v>0</v>
      </c>
      <c r="F22" s="34">
        <f t="shared" si="2"/>
        <v>0</v>
      </c>
      <c r="G22" s="34">
        <f t="shared" si="3"/>
        <v>0</v>
      </c>
      <c r="H22" s="34">
        <f t="shared" si="4"/>
        <v>0</v>
      </c>
      <c r="I22" s="34">
        <f t="shared" si="5"/>
        <v>0</v>
      </c>
      <c r="J22" s="34" t="s">
        <v>76</v>
      </c>
      <c r="K22" s="34" t="s">
        <v>76</v>
      </c>
      <c r="L22" s="34" t="s">
        <v>76</v>
      </c>
      <c r="M22" s="34" t="s">
        <v>76</v>
      </c>
      <c r="N22" s="13" t="s">
        <v>76</v>
      </c>
      <c r="O22" s="34" t="s">
        <v>76</v>
      </c>
      <c r="P22" s="34" t="s">
        <v>76</v>
      </c>
      <c r="Q22" s="34" t="s">
        <v>76</v>
      </c>
      <c r="R22" s="34" t="s">
        <v>76</v>
      </c>
      <c r="S22" s="13" t="s">
        <v>76</v>
      </c>
      <c r="T22" s="34" t="s">
        <v>76</v>
      </c>
      <c r="U22" s="34" t="s">
        <v>76</v>
      </c>
      <c r="V22" s="34" t="s">
        <v>76</v>
      </c>
      <c r="W22" s="34" t="s">
        <v>76</v>
      </c>
      <c r="X22" s="13" t="s">
        <v>76</v>
      </c>
      <c r="Y22" s="34">
        <f t="shared" si="6"/>
        <v>0</v>
      </c>
      <c r="Z22" s="34">
        <f t="shared" ref="Z22:AA22" si="32">SUM(Z107)</f>
        <v>0</v>
      </c>
      <c r="AA22" s="34">
        <f t="shared" si="32"/>
        <v>0</v>
      </c>
      <c r="AB22" s="34">
        <f>SUM(AB107)</f>
        <v>0</v>
      </c>
      <c r="AC22" s="13">
        <f>SUM(AC107)</f>
        <v>0</v>
      </c>
      <c r="AD22" s="34">
        <f t="shared" si="8"/>
        <v>0</v>
      </c>
      <c r="AE22" s="34">
        <f t="shared" si="9"/>
        <v>0</v>
      </c>
      <c r="AF22" s="34">
        <f t="shared" si="10"/>
        <v>0</v>
      </c>
      <c r="AG22" s="34">
        <f t="shared" si="11"/>
        <v>0</v>
      </c>
      <c r="AH22" s="34">
        <f t="shared" si="12"/>
        <v>0</v>
      </c>
      <c r="AI22" s="34">
        <f t="shared" si="13"/>
        <v>0</v>
      </c>
      <c r="AJ22" s="34">
        <f t="shared" si="14"/>
        <v>0</v>
      </c>
      <c r="AK22" s="34">
        <f t="shared" ref="AK22:AN22" si="33">SUM(AK107)</f>
        <v>0</v>
      </c>
      <c r="AL22" s="34">
        <f t="shared" si="33"/>
        <v>0</v>
      </c>
      <c r="AM22" s="34">
        <f t="shared" si="33"/>
        <v>0</v>
      </c>
      <c r="AN22" s="13">
        <f t="shared" si="33"/>
        <v>0</v>
      </c>
      <c r="AO22" s="34">
        <f t="shared" si="16"/>
        <v>0</v>
      </c>
      <c r="AP22" s="34">
        <f t="shared" ref="AP22:AS23" si="34">SUM(AP107)</f>
        <v>0</v>
      </c>
      <c r="AQ22" s="34">
        <f t="shared" si="34"/>
        <v>0</v>
      </c>
      <c r="AR22" s="34">
        <f t="shared" si="34"/>
        <v>0</v>
      </c>
      <c r="AS22" s="34">
        <f t="shared" si="34"/>
        <v>0</v>
      </c>
      <c r="AT22" s="34">
        <f t="shared" si="18"/>
        <v>0</v>
      </c>
      <c r="AU22" s="34">
        <f t="shared" ref="AU22:AX22" si="35">SUM(AU107)</f>
        <v>0</v>
      </c>
      <c r="AV22" s="34">
        <f t="shared" si="35"/>
        <v>0</v>
      </c>
      <c r="AW22" s="34">
        <f t="shared" si="35"/>
        <v>0</v>
      </c>
      <c r="AX22" s="13">
        <f t="shared" si="35"/>
        <v>0</v>
      </c>
      <c r="AY22" s="34">
        <f t="shared" si="20"/>
        <v>0</v>
      </c>
      <c r="AZ22" s="34">
        <f t="shared" ref="AZ22:BC22" si="36">SUM(AZ107)</f>
        <v>0</v>
      </c>
      <c r="BA22" s="34">
        <f t="shared" si="36"/>
        <v>0</v>
      </c>
      <c r="BB22" s="34">
        <f t="shared" si="36"/>
        <v>0</v>
      </c>
      <c r="BC22" s="13">
        <f t="shared" si="36"/>
        <v>0</v>
      </c>
      <c r="AMJ22" s="10"/>
    </row>
    <row r="23" spans="1:1024" s="11" customFormat="1" ht="30.75" customHeight="1" x14ac:dyDescent="0.2">
      <c r="A23" s="17" t="s">
        <v>85</v>
      </c>
      <c r="B23" s="18" t="s">
        <v>86</v>
      </c>
      <c r="C23" s="18" t="s">
        <v>78</v>
      </c>
      <c r="D23" s="34">
        <f t="shared" si="0"/>
        <v>38.713087860000002</v>
      </c>
      <c r="E23" s="34">
        <f t="shared" si="1"/>
        <v>38.713087860000002</v>
      </c>
      <c r="F23" s="34">
        <f t="shared" si="2"/>
        <v>0</v>
      </c>
      <c r="G23" s="34">
        <f t="shared" si="3"/>
        <v>0</v>
      </c>
      <c r="H23" s="34">
        <f t="shared" si="4"/>
        <v>38.713087860000002</v>
      </c>
      <c r="I23" s="34">
        <f t="shared" si="5"/>
        <v>0</v>
      </c>
      <c r="J23" s="34" t="s">
        <v>76</v>
      </c>
      <c r="K23" s="34" t="s">
        <v>76</v>
      </c>
      <c r="L23" s="34" t="s">
        <v>76</v>
      </c>
      <c r="M23" s="34" t="s">
        <v>76</v>
      </c>
      <c r="N23" s="13" t="s">
        <v>76</v>
      </c>
      <c r="O23" s="34" t="s">
        <v>76</v>
      </c>
      <c r="P23" s="34" t="s">
        <v>76</v>
      </c>
      <c r="Q23" s="34" t="s">
        <v>76</v>
      </c>
      <c r="R23" s="34" t="s">
        <v>76</v>
      </c>
      <c r="S23" s="13" t="s">
        <v>76</v>
      </c>
      <c r="T23" s="34" t="s">
        <v>76</v>
      </c>
      <c r="U23" s="34" t="s">
        <v>76</v>
      </c>
      <c r="V23" s="34" t="s">
        <v>76</v>
      </c>
      <c r="W23" s="34" t="s">
        <v>76</v>
      </c>
      <c r="X23" s="13" t="s">
        <v>76</v>
      </c>
      <c r="Y23" s="34">
        <f t="shared" si="6"/>
        <v>38.713087860000002</v>
      </c>
      <c r="Z23" s="34">
        <f t="shared" ref="Z23:AA23" si="37">SUM(Z108)</f>
        <v>0</v>
      </c>
      <c r="AA23" s="34">
        <f t="shared" si="37"/>
        <v>0</v>
      </c>
      <c r="AB23" s="34">
        <f>SUM(AB108)</f>
        <v>38.713087860000002</v>
      </c>
      <c r="AC23" s="13">
        <f>SUM(AC108)</f>
        <v>0</v>
      </c>
      <c r="AD23" s="34">
        <f t="shared" si="8"/>
        <v>0.65</v>
      </c>
      <c r="AE23" s="34">
        <f t="shared" si="9"/>
        <v>0.65</v>
      </c>
      <c r="AF23" s="34">
        <f t="shared" si="10"/>
        <v>0</v>
      </c>
      <c r="AG23" s="34">
        <f t="shared" si="11"/>
        <v>0</v>
      </c>
      <c r="AH23" s="34">
        <f t="shared" si="12"/>
        <v>0.65</v>
      </c>
      <c r="AI23" s="34">
        <f t="shared" si="13"/>
        <v>0</v>
      </c>
      <c r="AJ23" s="34">
        <f t="shared" si="14"/>
        <v>0.65</v>
      </c>
      <c r="AK23" s="34">
        <f t="shared" ref="AK23:AN23" si="38">SUM(AK108)</f>
        <v>0</v>
      </c>
      <c r="AL23" s="34">
        <f t="shared" si="38"/>
        <v>0</v>
      </c>
      <c r="AM23" s="34">
        <f t="shared" si="38"/>
        <v>0.65</v>
      </c>
      <c r="AN23" s="13">
        <f t="shared" si="38"/>
        <v>0</v>
      </c>
      <c r="AO23" s="34">
        <f t="shared" si="16"/>
        <v>0</v>
      </c>
      <c r="AP23" s="34">
        <f t="shared" ref="AP23:AS23" si="39">SUM(AP108)</f>
        <v>0</v>
      </c>
      <c r="AQ23" s="34">
        <f t="shared" si="39"/>
        <v>0</v>
      </c>
      <c r="AR23" s="34">
        <f t="shared" si="34"/>
        <v>0</v>
      </c>
      <c r="AS23" s="34">
        <f t="shared" si="39"/>
        <v>0</v>
      </c>
      <c r="AT23" s="34">
        <f t="shared" si="18"/>
        <v>0</v>
      </c>
      <c r="AU23" s="34">
        <f t="shared" ref="AU23:AX23" si="40">SUM(AU108)</f>
        <v>0</v>
      </c>
      <c r="AV23" s="34">
        <f t="shared" si="40"/>
        <v>0</v>
      </c>
      <c r="AW23" s="34">
        <f t="shared" si="40"/>
        <v>0</v>
      </c>
      <c r="AX23" s="13">
        <f t="shared" si="40"/>
        <v>0</v>
      </c>
      <c r="AY23" s="34">
        <f t="shared" si="20"/>
        <v>0</v>
      </c>
      <c r="AZ23" s="34">
        <f t="shared" ref="AZ23:BC23" si="41">SUM(AZ108)</f>
        <v>0</v>
      </c>
      <c r="BA23" s="34">
        <f t="shared" si="41"/>
        <v>0</v>
      </c>
      <c r="BB23" s="34">
        <f t="shared" si="41"/>
        <v>0</v>
      </c>
      <c r="BC23" s="13">
        <f t="shared" si="41"/>
        <v>0</v>
      </c>
      <c r="AMJ23" s="10"/>
    </row>
    <row r="24" spans="1:1024" s="11" customFormat="1" ht="35.25" customHeight="1" x14ac:dyDescent="0.2">
      <c r="A24" s="17" t="s">
        <v>87</v>
      </c>
      <c r="B24" s="18" t="s">
        <v>88</v>
      </c>
      <c r="C24" s="18" t="s">
        <v>78</v>
      </c>
      <c r="D24" s="34">
        <f t="shared" si="0"/>
        <v>0</v>
      </c>
      <c r="E24" s="34">
        <f t="shared" si="1"/>
        <v>0</v>
      </c>
      <c r="F24" s="34">
        <f t="shared" si="2"/>
        <v>0</v>
      </c>
      <c r="G24" s="34">
        <f t="shared" si="3"/>
        <v>0</v>
      </c>
      <c r="H24" s="34">
        <f t="shared" si="4"/>
        <v>0</v>
      </c>
      <c r="I24" s="34">
        <f t="shared" si="5"/>
        <v>0</v>
      </c>
      <c r="J24" s="34" t="s">
        <v>76</v>
      </c>
      <c r="K24" s="34" t="s">
        <v>76</v>
      </c>
      <c r="L24" s="34" t="s">
        <v>76</v>
      </c>
      <c r="M24" s="34" t="s">
        <v>76</v>
      </c>
      <c r="N24" s="13" t="s">
        <v>76</v>
      </c>
      <c r="O24" s="34" t="s">
        <v>76</v>
      </c>
      <c r="P24" s="34" t="s">
        <v>76</v>
      </c>
      <c r="Q24" s="34" t="s">
        <v>76</v>
      </c>
      <c r="R24" s="34" t="s">
        <v>76</v>
      </c>
      <c r="S24" s="13" t="s">
        <v>76</v>
      </c>
      <c r="T24" s="34" t="s">
        <v>76</v>
      </c>
      <c r="U24" s="34" t="s">
        <v>76</v>
      </c>
      <c r="V24" s="34" t="s">
        <v>76</v>
      </c>
      <c r="W24" s="34" t="s">
        <v>76</v>
      </c>
      <c r="X24" s="13" t="s">
        <v>76</v>
      </c>
      <c r="Y24" s="34">
        <f t="shared" si="6"/>
        <v>0</v>
      </c>
      <c r="Z24" s="34">
        <v>0</v>
      </c>
      <c r="AA24" s="34">
        <v>0</v>
      </c>
      <c r="AB24" s="34">
        <v>0</v>
      </c>
      <c r="AC24" s="13">
        <v>0</v>
      </c>
      <c r="AD24" s="34">
        <f t="shared" si="8"/>
        <v>0</v>
      </c>
      <c r="AE24" s="34">
        <f t="shared" si="9"/>
        <v>0</v>
      </c>
      <c r="AF24" s="34">
        <f t="shared" si="10"/>
        <v>0</v>
      </c>
      <c r="AG24" s="34">
        <f t="shared" si="11"/>
        <v>0</v>
      </c>
      <c r="AH24" s="34">
        <f t="shared" si="12"/>
        <v>0</v>
      </c>
      <c r="AI24" s="34">
        <f t="shared" si="13"/>
        <v>0</v>
      </c>
      <c r="AJ24" s="34">
        <f t="shared" si="14"/>
        <v>0</v>
      </c>
      <c r="AK24" s="34">
        <v>0</v>
      </c>
      <c r="AL24" s="34">
        <v>0</v>
      </c>
      <c r="AM24" s="34">
        <v>0</v>
      </c>
      <c r="AN24" s="13">
        <v>0</v>
      </c>
      <c r="AO24" s="34">
        <f t="shared" si="16"/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f t="shared" si="18"/>
        <v>0</v>
      </c>
      <c r="AU24" s="34">
        <v>0</v>
      </c>
      <c r="AV24" s="34">
        <v>0</v>
      </c>
      <c r="AW24" s="34">
        <v>0</v>
      </c>
      <c r="AX24" s="13">
        <v>0</v>
      </c>
      <c r="AY24" s="34">
        <f t="shared" si="20"/>
        <v>0</v>
      </c>
      <c r="AZ24" s="34">
        <v>0</v>
      </c>
      <c r="BA24" s="34">
        <v>0</v>
      </c>
      <c r="BB24" s="34">
        <v>0</v>
      </c>
      <c r="BC24" s="13">
        <v>0</v>
      </c>
      <c r="AMJ24" s="10"/>
    </row>
    <row r="25" spans="1:1024" s="11" customFormat="1" ht="21" customHeight="1" x14ac:dyDescent="0.2">
      <c r="A25" s="17" t="s">
        <v>89</v>
      </c>
      <c r="B25" s="18" t="s">
        <v>90</v>
      </c>
      <c r="C25" s="18" t="s">
        <v>78</v>
      </c>
      <c r="D25" s="34">
        <f t="shared" si="0"/>
        <v>30.77081072</v>
      </c>
      <c r="E25" s="34">
        <f t="shared" si="1"/>
        <v>30.77081072</v>
      </c>
      <c r="F25" s="34">
        <f t="shared" si="2"/>
        <v>0</v>
      </c>
      <c r="G25" s="34">
        <f t="shared" si="3"/>
        <v>0</v>
      </c>
      <c r="H25" s="34">
        <f t="shared" si="4"/>
        <v>30.77081072</v>
      </c>
      <c r="I25" s="34">
        <f t="shared" si="5"/>
        <v>0</v>
      </c>
      <c r="J25" s="34" t="s">
        <v>76</v>
      </c>
      <c r="K25" s="34" t="s">
        <v>76</v>
      </c>
      <c r="L25" s="34" t="s">
        <v>76</v>
      </c>
      <c r="M25" s="34" t="s">
        <v>76</v>
      </c>
      <c r="N25" s="13" t="s">
        <v>76</v>
      </c>
      <c r="O25" s="34" t="s">
        <v>76</v>
      </c>
      <c r="P25" s="34" t="s">
        <v>76</v>
      </c>
      <c r="Q25" s="34" t="s">
        <v>76</v>
      </c>
      <c r="R25" s="34" t="s">
        <v>76</v>
      </c>
      <c r="S25" s="13" t="s">
        <v>76</v>
      </c>
      <c r="T25" s="34" t="s">
        <v>76</v>
      </c>
      <c r="U25" s="34" t="s">
        <v>76</v>
      </c>
      <c r="V25" s="34" t="s">
        <v>76</v>
      </c>
      <c r="W25" s="34" t="s">
        <v>76</v>
      </c>
      <c r="X25" s="13" t="s">
        <v>76</v>
      </c>
      <c r="Y25" s="34">
        <f t="shared" si="6"/>
        <v>30.77081072</v>
      </c>
      <c r="Z25" s="34">
        <f t="shared" ref="Z25:AA25" si="42">SUM(Z120)</f>
        <v>0</v>
      </c>
      <c r="AA25" s="34">
        <f t="shared" si="42"/>
        <v>0</v>
      </c>
      <c r="AB25" s="34">
        <f>SUM(AB120)</f>
        <v>30.77081072</v>
      </c>
      <c r="AC25" s="13">
        <f>SUM(AC120)</f>
        <v>0</v>
      </c>
      <c r="AD25" s="34">
        <f t="shared" si="8"/>
        <v>0</v>
      </c>
      <c r="AE25" s="34">
        <f t="shared" si="9"/>
        <v>0</v>
      </c>
      <c r="AF25" s="34">
        <f t="shared" si="10"/>
        <v>0</v>
      </c>
      <c r="AG25" s="34">
        <f t="shared" si="11"/>
        <v>0</v>
      </c>
      <c r="AH25" s="34">
        <f t="shared" si="12"/>
        <v>0</v>
      </c>
      <c r="AI25" s="34">
        <f t="shared" si="13"/>
        <v>0</v>
      </c>
      <c r="AJ25" s="34">
        <f t="shared" si="14"/>
        <v>0</v>
      </c>
      <c r="AK25" s="34">
        <f t="shared" ref="AK25:AN25" si="43">SUM(AK120)</f>
        <v>0</v>
      </c>
      <c r="AL25" s="34">
        <f t="shared" si="43"/>
        <v>0</v>
      </c>
      <c r="AM25" s="34">
        <f t="shared" si="43"/>
        <v>0</v>
      </c>
      <c r="AN25" s="13">
        <f t="shared" si="43"/>
        <v>0</v>
      </c>
      <c r="AO25" s="34">
        <f t="shared" si="16"/>
        <v>0</v>
      </c>
      <c r="AP25" s="34">
        <f t="shared" ref="AP25:AS25" si="44">SUM(AP120)</f>
        <v>0</v>
      </c>
      <c r="AQ25" s="34">
        <f t="shared" si="44"/>
        <v>0</v>
      </c>
      <c r="AR25" s="34">
        <f t="shared" si="44"/>
        <v>0</v>
      </c>
      <c r="AS25" s="34">
        <f t="shared" si="44"/>
        <v>0</v>
      </c>
      <c r="AT25" s="34">
        <f t="shared" si="18"/>
        <v>0</v>
      </c>
      <c r="AU25" s="34">
        <f t="shared" ref="AU25:AX25" si="45">SUM(AU120)</f>
        <v>0</v>
      </c>
      <c r="AV25" s="34">
        <f t="shared" si="45"/>
        <v>0</v>
      </c>
      <c r="AW25" s="34">
        <f t="shared" si="45"/>
        <v>0</v>
      </c>
      <c r="AX25" s="13">
        <f t="shared" si="45"/>
        <v>0</v>
      </c>
      <c r="AY25" s="34">
        <f t="shared" si="20"/>
        <v>0</v>
      </c>
      <c r="AZ25" s="34">
        <f t="shared" ref="AZ25:BC25" si="46">SUM(AZ120)</f>
        <v>0</v>
      </c>
      <c r="BA25" s="34">
        <f t="shared" si="46"/>
        <v>0</v>
      </c>
      <c r="BB25" s="34">
        <f t="shared" si="46"/>
        <v>0</v>
      </c>
      <c r="BC25" s="13">
        <f t="shared" si="46"/>
        <v>0</v>
      </c>
      <c r="AMJ25" s="10"/>
    </row>
    <row r="26" spans="1:1024" s="11" customFormat="1" ht="23.25" customHeight="1" x14ac:dyDescent="0.2">
      <c r="A26" s="19" t="s">
        <v>91</v>
      </c>
      <c r="B26" s="20" t="s">
        <v>92</v>
      </c>
      <c r="C26" s="20" t="s">
        <v>78</v>
      </c>
      <c r="D26" s="35">
        <f t="shared" si="0"/>
        <v>132.30000000000001</v>
      </c>
      <c r="E26" s="35">
        <f t="shared" si="1"/>
        <v>132.30000000000001</v>
      </c>
      <c r="F26" s="35">
        <f t="shared" si="2"/>
        <v>0</v>
      </c>
      <c r="G26" s="35">
        <f t="shared" si="3"/>
        <v>0</v>
      </c>
      <c r="H26" s="35">
        <f t="shared" si="4"/>
        <v>0</v>
      </c>
      <c r="I26" s="35">
        <f t="shared" si="5"/>
        <v>132.30000000000001</v>
      </c>
      <c r="J26" s="35" t="s">
        <v>76</v>
      </c>
      <c r="K26" s="35" t="s">
        <v>76</v>
      </c>
      <c r="L26" s="35" t="s">
        <v>76</v>
      </c>
      <c r="M26" s="35" t="s">
        <v>76</v>
      </c>
      <c r="N26" s="27" t="s">
        <v>76</v>
      </c>
      <c r="O26" s="35" t="s">
        <v>76</v>
      </c>
      <c r="P26" s="35" t="s">
        <v>76</v>
      </c>
      <c r="Q26" s="35" t="s">
        <v>76</v>
      </c>
      <c r="R26" s="35" t="s">
        <v>76</v>
      </c>
      <c r="S26" s="27" t="s">
        <v>76</v>
      </c>
      <c r="T26" s="35" t="s">
        <v>76</v>
      </c>
      <c r="U26" s="35" t="s">
        <v>76</v>
      </c>
      <c r="V26" s="35" t="s">
        <v>76</v>
      </c>
      <c r="W26" s="35" t="s">
        <v>76</v>
      </c>
      <c r="X26" s="27" t="s">
        <v>76</v>
      </c>
      <c r="Y26" s="35">
        <f t="shared" si="6"/>
        <v>132.30000000000001</v>
      </c>
      <c r="Z26" s="35">
        <f t="shared" ref="Z26:AC26" si="47">Z27</f>
        <v>0</v>
      </c>
      <c r="AA26" s="35">
        <f t="shared" si="47"/>
        <v>0</v>
      </c>
      <c r="AB26" s="35">
        <f t="shared" si="47"/>
        <v>0</v>
      </c>
      <c r="AC26" s="27">
        <f t="shared" si="47"/>
        <v>132.30000000000001</v>
      </c>
      <c r="AD26" s="35">
        <f t="shared" si="8"/>
        <v>5.78</v>
      </c>
      <c r="AE26" s="35">
        <f t="shared" si="9"/>
        <v>5.78</v>
      </c>
      <c r="AF26" s="35">
        <f t="shared" si="10"/>
        <v>0</v>
      </c>
      <c r="AG26" s="35">
        <f t="shared" si="11"/>
        <v>0</v>
      </c>
      <c r="AH26" s="35">
        <f t="shared" si="12"/>
        <v>5.78</v>
      </c>
      <c r="AI26" s="35">
        <f t="shared" si="13"/>
        <v>0</v>
      </c>
      <c r="AJ26" s="35">
        <f t="shared" si="14"/>
        <v>5.78</v>
      </c>
      <c r="AK26" s="35">
        <f t="shared" ref="AK26:AN26" si="48">AK27</f>
        <v>0</v>
      </c>
      <c r="AL26" s="35">
        <f t="shared" si="48"/>
        <v>0</v>
      </c>
      <c r="AM26" s="35">
        <f t="shared" si="48"/>
        <v>5.78</v>
      </c>
      <c r="AN26" s="27">
        <f t="shared" si="48"/>
        <v>0</v>
      </c>
      <c r="AO26" s="35">
        <f t="shared" si="16"/>
        <v>0</v>
      </c>
      <c r="AP26" s="35">
        <f t="shared" ref="AP26:AS26" si="49">AP27</f>
        <v>0</v>
      </c>
      <c r="AQ26" s="35">
        <f t="shared" si="49"/>
        <v>0</v>
      </c>
      <c r="AR26" s="35">
        <f t="shared" si="49"/>
        <v>0</v>
      </c>
      <c r="AS26" s="35">
        <f t="shared" si="49"/>
        <v>0</v>
      </c>
      <c r="AT26" s="35">
        <f t="shared" si="18"/>
        <v>0</v>
      </c>
      <c r="AU26" s="35">
        <f t="shared" ref="AU26:AX26" si="50">AU27</f>
        <v>0</v>
      </c>
      <c r="AV26" s="35">
        <f t="shared" si="50"/>
        <v>0</v>
      </c>
      <c r="AW26" s="35">
        <f t="shared" si="50"/>
        <v>0</v>
      </c>
      <c r="AX26" s="27">
        <f t="shared" si="50"/>
        <v>0</v>
      </c>
      <c r="AY26" s="35">
        <f t="shared" si="20"/>
        <v>0</v>
      </c>
      <c r="AZ26" s="35">
        <f t="shared" ref="AZ26:BC26" si="51">AZ27</f>
        <v>0</v>
      </c>
      <c r="BA26" s="35">
        <f t="shared" si="51"/>
        <v>0</v>
      </c>
      <c r="BB26" s="35">
        <f t="shared" si="51"/>
        <v>0</v>
      </c>
      <c r="BC26" s="27">
        <f t="shared" si="51"/>
        <v>0</v>
      </c>
      <c r="AMJ26" s="10"/>
    </row>
    <row r="27" spans="1:1024" s="11" customFormat="1" ht="25.5" x14ac:dyDescent="0.2">
      <c r="A27" s="21" t="s">
        <v>93</v>
      </c>
      <c r="B27" s="22" t="s">
        <v>94</v>
      </c>
      <c r="C27" s="40" t="s">
        <v>78</v>
      </c>
      <c r="D27" s="36">
        <f t="shared" si="0"/>
        <v>132.30000000000001</v>
      </c>
      <c r="E27" s="36">
        <f t="shared" si="1"/>
        <v>132.30000000000001</v>
      </c>
      <c r="F27" s="36">
        <f t="shared" si="2"/>
        <v>0</v>
      </c>
      <c r="G27" s="36">
        <f t="shared" si="3"/>
        <v>0</v>
      </c>
      <c r="H27" s="36">
        <f t="shared" si="4"/>
        <v>0</v>
      </c>
      <c r="I27" s="36">
        <f t="shared" si="5"/>
        <v>132.30000000000001</v>
      </c>
      <c r="J27" s="36" t="s">
        <v>76</v>
      </c>
      <c r="K27" s="36" t="s">
        <v>76</v>
      </c>
      <c r="L27" s="36" t="s">
        <v>76</v>
      </c>
      <c r="M27" s="36" t="s">
        <v>76</v>
      </c>
      <c r="N27" s="28" t="s">
        <v>76</v>
      </c>
      <c r="O27" s="36" t="s">
        <v>76</v>
      </c>
      <c r="P27" s="36" t="s">
        <v>76</v>
      </c>
      <c r="Q27" s="36" t="s">
        <v>76</v>
      </c>
      <c r="R27" s="36" t="s">
        <v>76</v>
      </c>
      <c r="S27" s="28" t="s">
        <v>76</v>
      </c>
      <c r="T27" s="36" t="s">
        <v>76</v>
      </c>
      <c r="U27" s="36" t="s">
        <v>76</v>
      </c>
      <c r="V27" s="36" t="s">
        <v>76</v>
      </c>
      <c r="W27" s="36" t="s">
        <v>76</v>
      </c>
      <c r="X27" s="28" t="s">
        <v>76</v>
      </c>
      <c r="Y27" s="36">
        <f t="shared" si="6"/>
        <v>132.30000000000001</v>
      </c>
      <c r="Z27" s="36">
        <f t="shared" ref="Z27:AC27" si="52">SUM(Z28:Z30)</f>
        <v>0</v>
      </c>
      <c r="AA27" s="36">
        <f t="shared" si="52"/>
        <v>0</v>
      </c>
      <c r="AB27" s="36">
        <f t="shared" si="52"/>
        <v>0</v>
      </c>
      <c r="AC27" s="28">
        <f t="shared" si="52"/>
        <v>132.30000000000001</v>
      </c>
      <c r="AD27" s="36">
        <f t="shared" si="8"/>
        <v>5.78</v>
      </c>
      <c r="AE27" s="36">
        <f t="shared" si="9"/>
        <v>5.78</v>
      </c>
      <c r="AF27" s="36">
        <f t="shared" si="10"/>
        <v>0</v>
      </c>
      <c r="AG27" s="36">
        <f t="shared" si="11"/>
        <v>0</v>
      </c>
      <c r="AH27" s="36">
        <f t="shared" si="12"/>
        <v>5.78</v>
      </c>
      <c r="AI27" s="36">
        <f t="shared" si="13"/>
        <v>0</v>
      </c>
      <c r="AJ27" s="36">
        <f t="shared" si="14"/>
        <v>5.78</v>
      </c>
      <c r="AK27" s="36">
        <f t="shared" ref="AK27:AN27" si="53">SUM(AK28:AK30)</f>
        <v>0</v>
      </c>
      <c r="AL27" s="36">
        <f t="shared" si="53"/>
        <v>0</v>
      </c>
      <c r="AM27" s="36">
        <f t="shared" si="53"/>
        <v>5.78</v>
      </c>
      <c r="AN27" s="28">
        <f t="shared" si="53"/>
        <v>0</v>
      </c>
      <c r="AO27" s="36">
        <f t="shared" si="16"/>
        <v>0</v>
      </c>
      <c r="AP27" s="36">
        <f t="shared" ref="AP27:AS27" si="54">SUM(AP28:AP30)</f>
        <v>0</v>
      </c>
      <c r="AQ27" s="36">
        <f t="shared" si="54"/>
        <v>0</v>
      </c>
      <c r="AR27" s="36">
        <f t="shared" si="54"/>
        <v>0</v>
      </c>
      <c r="AS27" s="36">
        <f t="shared" si="54"/>
        <v>0</v>
      </c>
      <c r="AT27" s="36">
        <f t="shared" si="18"/>
        <v>0</v>
      </c>
      <c r="AU27" s="36">
        <f t="shared" ref="AU27:AX27" si="55">SUM(AU28:AU30)</f>
        <v>0</v>
      </c>
      <c r="AV27" s="36">
        <f t="shared" si="55"/>
        <v>0</v>
      </c>
      <c r="AW27" s="36">
        <f t="shared" si="55"/>
        <v>0</v>
      </c>
      <c r="AX27" s="28">
        <f t="shared" si="55"/>
        <v>0</v>
      </c>
      <c r="AY27" s="36">
        <f t="shared" si="20"/>
        <v>0</v>
      </c>
      <c r="AZ27" s="36">
        <f t="shared" ref="AZ27:BC27" si="56">SUM(AZ28:AZ30)</f>
        <v>0</v>
      </c>
      <c r="BA27" s="36">
        <f t="shared" si="56"/>
        <v>0</v>
      </c>
      <c r="BB27" s="36">
        <f t="shared" si="56"/>
        <v>0</v>
      </c>
      <c r="BC27" s="28">
        <f t="shared" si="56"/>
        <v>0</v>
      </c>
      <c r="AMJ27" s="10"/>
    </row>
    <row r="28" spans="1:1024" ht="38.25" outlineLevel="1" x14ac:dyDescent="0.2">
      <c r="A28" s="14" t="s">
        <v>95</v>
      </c>
      <c r="B28" s="16" t="s">
        <v>96</v>
      </c>
      <c r="C28" s="15" t="s">
        <v>78</v>
      </c>
      <c r="D28" s="33">
        <f t="shared" si="0"/>
        <v>38.369999999999997</v>
      </c>
      <c r="E28" s="33">
        <f t="shared" si="1"/>
        <v>38.369999999999997</v>
      </c>
      <c r="F28" s="33">
        <f t="shared" si="2"/>
        <v>0</v>
      </c>
      <c r="G28" s="33">
        <f t="shared" si="3"/>
        <v>0</v>
      </c>
      <c r="H28" s="33">
        <f t="shared" si="4"/>
        <v>0</v>
      </c>
      <c r="I28" s="33">
        <f t="shared" si="5"/>
        <v>38.369999999999997</v>
      </c>
      <c r="J28" s="33" t="s">
        <v>76</v>
      </c>
      <c r="K28" s="33" t="s">
        <v>76</v>
      </c>
      <c r="L28" s="33" t="s">
        <v>76</v>
      </c>
      <c r="M28" s="33" t="s">
        <v>76</v>
      </c>
      <c r="N28" s="12" t="s">
        <v>76</v>
      </c>
      <c r="O28" s="33" t="s">
        <v>76</v>
      </c>
      <c r="P28" s="33" t="s">
        <v>76</v>
      </c>
      <c r="Q28" s="33" t="s">
        <v>76</v>
      </c>
      <c r="R28" s="33" t="s">
        <v>76</v>
      </c>
      <c r="S28" s="12" t="s">
        <v>76</v>
      </c>
      <c r="T28" s="33" t="s">
        <v>76</v>
      </c>
      <c r="U28" s="33" t="s">
        <v>76</v>
      </c>
      <c r="V28" s="33" t="s">
        <v>76</v>
      </c>
      <c r="W28" s="33" t="s">
        <v>76</v>
      </c>
      <c r="X28" s="12" t="s">
        <v>76</v>
      </c>
      <c r="Y28" s="33">
        <f t="shared" si="6"/>
        <v>38.369999999999997</v>
      </c>
      <c r="Z28" s="33">
        <v>0</v>
      </c>
      <c r="AA28" s="33">
        <v>0</v>
      </c>
      <c r="AB28" s="33">
        <v>0</v>
      </c>
      <c r="AC28" s="42">
        <v>38.369999999999997</v>
      </c>
      <c r="AD28" s="33">
        <f t="shared" si="8"/>
        <v>3.67</v>
      </c>
      <c r="AE28" s="33">
        <f t="shared" si="9"/>
        <v>3.67</v>
      </c>
      <c r="AF28" s="33">
        <f t="shared" si="10"/>
        <v>0</v>
      </c>
      <c r="AG28" s="33">
        <f t="shared" si="11"/>
        <v>0</v>
      </c>
      <c r="AH28" s="33">
        <f t="shared" si="12"/>
        <v>3.67</v>
      </c>
      <c r="AI28" s="33">
        <f t="shared" si="13"/>
        <v>0</v>
      </c>
      <c r="AJ28" s="33">
        <f t="shared" si="14"/>
        <v>3.67</v>
      </c>
      <c r="AK28" s="33">
        <v>0</v>
      </c>
      <c r="AL28" s="33">
        <v>0</v>
      </c>
      <c r="AM28" s="33">
        <v>3.67</v>
      </c>
      <c r="AN28" s="12">
        <v>0</v>
      </c>
      <c r="AO28" s="33">
        <f t="shared" si="16"/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f t="shared" si="18"/>
        <v>0</v>
      </c>
      <c r="AU28" s="33">
        <v>0</v>
      </c>
      <c r="AV28" s="33">
        <v>0</v>
      </c>
      <c r="AW28" s="33">
        <v>0</v>
      </c>
      <c r="AX28" s="12">
        <v>0</v>
      </c>
      <c r="AY28" s="33">
        <f t="shared" ref="AY28:AY86" si="57">SUM(AZ28:BC28)</f>
        <v>0</v>
      </c>
      <c r="AZ28" s="39">
        <v>0</v>
      </c>
      <c r="BA28" s="39">
        <v>0</v>
      </c>
      <c r="BB28" s="39">
        <v>0</v>
      </c>
      <c r="BC28" s="39">
        <v>0</v>
      </c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</row>
    <row r="29" spans="1:1024" ht="38.25" customHeight="1" outlineLevel="1" x14ac:dyDescent="0.2">
      <c r="A29" s="14" t="s">
        <v>97</v>
      </c>
      <c r="B29" s="16" t="s">
        <v>98</v>
      </c>
      <c r="C29" s="15" t="s">
        <v>78</v>
      </c>
      <c r="D29" s="33">
        <f t="shared" si="0"/>
        <v>93.93</v>
      </c>
      <c r="E29" s="33">
        <f t="shared" si="1"/>
        <v>93.93</v>
      </c>
      <c r="F29" s="33">
        <f t="shared" si="2"/>
        <v>0</v>
      </c>
      <c r="G29" s="33">
        <f t="shared" si="3"/>
        <v>0</v>
      </c>
      <c r="H29" s="33">
        <f t="shared" si="4"/>
        <v>0</v>
      </c>
      <c r="I29" s="33">
        <f t="shared" si="5"/>
        <v>93.93</v>
      </c>
      <c r="J29" s="33" t="s">
        <v>76</v>
      </c>
      <c r="K29" s="33" t="s">
        <v>76</v>
      </c>
      <c r="L29" s="33" t="s">
        <v>76</v>
      </c>
      <c r="M29" s="33" t="s">
        <v>76</v>
      </c>
      <c r="N29" s="12" t="s">
        <v>76</v>
      </c>
      <c r="O29" s="33" t="s">
        <v>76</v>
      </c>
      <c r="P29" s="33" t="s">
        <v>76</v>
      </c>
      <c r="Q29" s="33" t="s">
        <v>76</v>
      </c>
      <c r="R29" s="33" t="s">
        <v>76</v>
      </c>
      <c r="S29" s="12" t="s">
        <v>76</v>
      </c>
      <c r="T29" s="33" t="s">
        <v>76</v>
      </c>
      <c r="U29" s="33" t="s">
        <v>76</v>
      </c>
      <c r="V29" s="33" t="s">
        <v>76</v>
      </c>
      <c r="W29" s="33" t="s">
        <v>76</v>
      </c>
      <c r="X29" s="12" t="s">
        <v>76</v>
      </c>
      <c r="Y29" s="33">
        <f t="shared" si="6"/>
        <v>93.93</v>
      </c>
      <c r="Z29" s="33">
        <v>0</v>
      </c>
      <c r="AA29" s="33">
        <v>0</v>
      </c>
      <c r="AB29" s="33">
        <v>0</v>
      </c>
      <c r="AC29" s="42">
        <v>93.93</v>
      </c>
      <c r="AD29" s="33">
        <f t="shared" si="8"/>
        <v>1.91</v>
      </c>
      <c r="AE29" s="33">
        <f t="shared" si="9"/>
        <v>1.91</v>
      </c>
      <c r="AF29" s="33">
        <f t="shared" si="10"/>
        <v>0</v>
      </c>
      <c r="AG29" s="33">
        <f t="shared" si="11"/>
        <v>0</v>
      </c>
      <c r="AH29" s="33">
        <f t="shared" si="12"/>
        <v>1.91</v>
      </c>
      <c r="AI29" s="33">
        <f t="shared" si="13"/>
        <v>0</v>
      </c>
      <c r="AJ29" s="33">
        <f t="shared" si="14"/>
        <v>1.91</v>
      </c>
      <c r="AK29" s="33">
        <v>0</v>
      </c>
      <c r="AL29" s="33">
        <v>0</v>
      </c>
      <c r="AM29" s="33">
        <v>1.91</v>
      </c>
      <c r="AN29" s="12">
        <v>0</v>
      </c>
      <c r="AO29" s="33">
        <f t="shared" si="16"/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f t="shared" si="18"/>
        <v>0</v>
      </c>
      <c r="AU29" s="33">
        <v>0</v>
      </c>
      <c r="AV29" s="33">
        <v>0</v>
      </c>
      <c r="AW29" s="33">
        <v>0</v>
      </c>
      <c r="AX29" s="12">
        <v>0</v>
      </c>
      <c r="AY29" s="33">
        <f t="shared" si="57"/>
        <v>0</v>
      </c>
      <c r="AZ29" s="39">
        <v>0</v>
      </c>
      <c r="BA29" s="39">
        <v>0</v>
      </c>
      <c r="BB29" s="39">
        <v>0</v>
      </c>
      <c r="BC29" s="39">
        <v>0</v>
      </c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</row>
    <row r="30" spans="1:1024" ht="37.5" customHeight="1" outlineLevel="1" x14ac:dyDescent="0.2">
      <c r="A30" s="14" t="s">
        <v>99</v>
      </c>
      <c r="B30" s="16" t="s">
        <v>100</v>
      </c>
      <c r="C30" s="15" t="s">
        <v>78</v>
      </c>
      <c r="D30" s="33">
        <f t="shared" si="0"/>
        <v>0</v>
      </c>
      <c r="E30" s="33">
        <f t="shared" si="1"/>
        <v>0</v>
      </c>
      <c r="F30" s="33">
        <f t="shared" si="2"/>
        <v>0</v>
      </c>
      <c r="G30" s="33">
        <f t="shared" si="3"/>
        <v>0</v>
      </c>
      <c r="H30" s="33">
        <f t="shared" si="4"/>
        <v>0</v>
      </c>
      <c r="I30" s="33">
        <f t="shared" si="5"/>
        <v>0</v>
      </c>
      <c r="J30" s="33" t="s">
        <v>76</v>
      </c>
      <c r="K30" s="33" t="s">
        <v>76</v>
      </c>
      <c r="L30" s="33" t="s">
        <v>76</v>
      </c>
      <c r="M30" s="33" t="s">
        <v>76</v>
      </c>
      <c r="N30" s="12" t="s">
        <v>76</v>
      </c>
      <c r="O30" s="33" t="s">
        <v>76</v>
      </c>
      <c r="P30" s="33" t="s">
        <v>76</v>
      </c>
      <c r="Q30" s="33" t="s">
        <v>76</v>
      </c>
      <c r="R30" s="33" t="s">
        <v>76</v>
      </c>
      <c r="S30" s="12" t="s">
        <v>76</v>
      </c>
      <c r="T30" s="33" t="s">
        <v>76</v>
      </c>
      <c r="U30" s="33" t="s">
        <v>76</v>
      </c>
      <c r="V30" s="33" t="s">
        <v>76</v>
      </c>
      <c r="W30" s="33" t="s">
        <v>76</v>
      </c>
      <c r="X30" s="12" t="s">
        <v>76</v>
      </c>
      <c r="Y30" s="33">
        <f t="shared" si="6"/>
        <v>0</v>
      </c>
      <c r="Z30" s="33">
        <v>0</v>
      </c>
      <c r="AA30" s="33">
        <v>0</v>
      </c>
      <c r="AB30" s="33">
        <v>0</v>
      </c>
      <c r="AC30" s="12">
        <v>0</v>
      </c>
      <c r="AD30" s="33">
        <f t="shared" si="8"/>
        <v>0.2</v>
      </c>
      <c r="AE30" s="33">
        <f t="shared" si="9"/>
        <v>0.2</v>
      </c>
      <c r="AF30" s="33">
        <f t="shared" si="10"/>
        <v>0</v>
      </c>
      <c r="AG30" s="33">
        <f t="shared" si="11"/>
        <v>0</v>
      </c>
      <c r="AH30" s="33">
        <f t="shared" si="12"/>
        <v>0.2</v>
      </c>
      <c r="AI30" s="33">
        <f t="shared" si="13"/>
        <v>0</v>
      </c>
      <c r="AJ30" s="33">
        <f t="shared" si="14"/>
        <v>0.2</v>
      </c>
      <c r="AK30" s="33">
        <v>0</v>
      </c>
      <c r="AL30" s="33">
        <v>0</v>
      </c>
      <c r="AM30" s="33">
        <v>0.2</v>
      </c>
      <c r="AN30" s="12">
        <v>0</v>
      </c>
      <c r="AO30" s="33">
        <f t="shared" si="16"/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f t="shared" si="18"/>
        <v>0</v>
      </c>
      <c r="AU30" s="33">
        <v>0</v>
      </c>
      <c r="AV30" s="33">
        <v>0</v>
      </c>
      <c r="AW30" s="33">
        <v>0</v>
      </c>
      <c r="AX30" s="12">
        <v>0</v>
      </c>
      <c r="AY30" s="33">
        <f t="shared" si="57"/>
        <v>0</v>
      </c>
      <c r="AZ30" s="33">
        <v>0</v>
      </c>
      <c r="BA30" s="33">
        <v>0</v>
      </c>
      <c r="BB30" s="33">
        <v>0</v>
      </c>
      <c r="BC30" s="33">
        <v>0</v>
      </c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</row>
    <row r="31" spans="1:1024" s="11" customFormat="1" ht="25.5" outlineLevel="1" x14ac:dyDescent="0.2">
      <c r="A31" s="19" t="s">
        <v>101</v>
      </c>
      <c r="B31" s="23" t="s">
        <v>102</v>
      </c>
      <c r="C31" s="24" t="s">
        <v>78</v>
      </c>
      <c r="D31" s="35">
        <f t="shared" si="0"/>
        <v>315.42610134000006</v>
      </c>
      <c r="E31" s="35">
        <f t="shared" si="1"/>
        <v>315.42610134000006</v>
      </c>
      <c r="F31" s="35">
        <f t="shared" si="2"/>
        <v>0</v>
      </c>
      <c r="G31" s="35">
        <f t="shared" si="3"/>
        <v>0</v>
      </c>
      <c r="H31" s="35">
        <f t="shared" si="4"/>
        <v>315.42610134000006</v>
      </c>
      <c r="I31" s="35">
        <f t="shared" si="5"/>
        <v>0</v>
      </c>
      <c r="J31" s="35" t="s">
        <v>76</v>
      </c>
      <c r="K31" s="35" t="s">
        <v>76</v>
      </c>
      <c r="L31" s="35" t="s">
        <v>76</v>
      </c>
      <c r="M31" s="35" t="s">
        <v>76</v>
      </c>
      <c r="N31" s="27" t="s">
        <v>76</v>
      </c>
      <c r="O31" s="35" t="s">
        <v>76</v>
      </c>
      <c r="P31" s="35" t="s">
        <v>76</v>
      </c>
      <c r="Q31" s="35" t="s">
        <v>76</v>
      </c>
      <c r="R31" s="35" t="s">
        <v>76</v>
      </c>
      <c r="S31" s="27" t="s">
        <v>76</v>
      </c>
      <c r="T31" s="35" t="s">
        <v>76</v>
      </c>
      <c r="U31" s="35" t="s">
        <v>76</v>
      </c>
      <c r="V31" s="35" t="s">
        <v>76</v>
      </c>
      <c r="W31" s="35" t="s">
        <v>76</v>
      </c>
      <c r="X31" s="27" t="s">
        <v>76</v>
      </c>
      <c r="Y31" s="35">
        <f t="shared" si="6"/>
        <v>315.42610134000006</v>
      </c>
      <c r="Z31" s="35">
        <f>SUM(Z32,Z70,Z85,Z97)</f>
        <v>0</v>
      </c>
      <c r="AA31" s="35">
        <f>SUM(AA32,AA70,AA85,AA97)</f>
        <v>0</v>
      </c>
      <c r="AB31" s="35">
        <f>SUM(AB32,AB70,AB85,AB97)</f>
        <v>315.42610134000006</v>
      </c>
      <c r="AC31" s="27">
        <f>SUM(AC32,AC70,AC85,AC97)</f>
        <v>0</v>
      </c>
      <c r="AD31" s="35">
        <f t="shared" si="8"/>
        <v>3.39</v>
      </c>
      <c r="AE31" s="35">
        <f t="shared" si="9"/>
        <v>3.39</v>
      </c>
      <c r="AF31" s="35">
        <f t="shared" si="10"/>
        <v>0</v>
      </c>
      <c r="AG31" s="35">
        <f t="shared" si="11"/>
        <v>0</v>
      </c>
      <c r="AH31" s="35">
        <f t="shared" si="12"/>
        <v>3.39</v>
      </c>
      <c r="AI31" s="35">
        <f t="shared" si="13"/>
        <v>0</v>
      </c>
      <c r="AJ31" s="35">
        <f t="shared" si="14"/>
        <v>3.39</v>
      </c>
      <c r="AK31" s="35">
        <f>SUM(AK32,AK70,AK85,AK97)</f>
        <v>0</v>
      </c>
      <c r="AL31" s="35">
        <f>SUM(AL32,AL70,AL85,AL97)</f>
        <v>0</v>
      </c>
      <c r="AM31" s="35">
        <f>SUM(AM32,AM70,AM85,AM97)</f>
        <v>3.39</v>
      </c>
      <c r="AN31" s="27">
        <f>SUM(AN32,AN70,AN85,AN97)</f>
        <v>0</v>
      </c>
      <c r="AO31" s="35">
        <f t="shared" si="16"/>
        <v>0</v>
      </c>
      <c r="AP31" s="35">
        <f>SUM(AP32,AP70,AP85,AP97)</f>
        <v>0</v>
      </c>
      <c r="AQ31" s="35">
        <f>SUM(AQ32,AQ70,AQ85,AQ97)</f>
        <v>0</v>
      </c>
      <c r="AR31" s="35">
        <f>SUM(AR32,AR70,AR85,AR97)</f>
        <v>0</v>
      </c>
      <c r="AS31" s="35">
        <f>SUM(AS32,AS70,AS85,AS97)</f>
        <v>0</v>
      </c>
      <c r="AT31" s="35">
        <f t="shared" si="18"/>
        <v>0</v>
      </c>
      <c r="AU31" s="35">
        <f>SUM(AU32,AU70,AU85,AU97)</f>
        <v>0</v>
      </c>
      <c r="AV31" s="35">
        <f>SUM(AV32,AV70,AV85,AV97)</f>
        <v>0</v>
      </c>
      <c r="AW31" s="35">
        <f>SUM(AW32,AW70,AW85,AW97)</f>
        <v>0</v>
      </c>
      <c r="AX31" s="27">
        <f>SUM(AX32,AX70,AX85,AX97)</f>
        <v>0</v>
      </c>
      <c r="AY31" s="35">
        <f t="shared" si="57"/>
        <v>0</v>
      </c>
      <c r="AZ31" s="35">
        <f>SUM(AZ32,AZ70,AZ85,AZ97)</f>
        <v>0</v>
      </c>
      <c r="BA31" s="35">
        <f>SUM(BA32,BA70,BA85,BA97)</f>
        <v>0</v>
      </c>
      <c r="BB31" s="35">
        <f>SUM(BB32,BB70,BB85,BB97)</f>
        <v>0</v>
      </c>
      <c r="BC31" s="27">
        <f>SUM(BC32,BC70,BC85,BC97)</f>
        <v>0</v>
      </c>
      <c r="AMJ31" s="10"/>
    </row>
    <row r="32" spans="1:1024" s="11" customFormat="1" ht="54" customHeight="1" outlineLevel="1" x14ac:dyDescent="0.2">
      <c r="A32" s="19" t="s">
        <v>103</v>
      </c>
      <c r="B32" s="23" t="s">
        <v>104</v>
      </c>
      <c r="C32" s="20" t="s">
        <v>78</v>
      </c>
      <c r="D32" s="35">
        <f t="shared" si="0"/>
        <v>153.93742779000002</v>
      </c>
      <c r="E32" s="35">
        <f t="shared" si="1"/>
        <v>153.93742779000002</v>
      </c>
      <c r="F32" s="35">
        <f t="shared" si="2"/>
        <v>0</v>
      </c>
      <c r="G32" s="35">
        <f t="shared" si="3"/>
        <v>0</v>
      </c>
      <c r="H32" s="35">
        <f t="shared" si="4"/>
        <v>153.93742779000002</v>
      </c>
      <c r="I32" s="35">
        <f t="shared" si="5"/>
        <v>0</v>
      </c>
      <c r="J32" s="35" t="s">
        <v>76</v>
      </c>
      <c r="K32" s="35" t="s">
        <v>76</v>
      </c>
      <c r="L32" s="35" t="s">
        <v>76</v>
      </c>
      <c r="M32" s="35" t="s">
        <v>76</v>
      </c>
      <c r="N32" s="27" t="s">
        <v>76</v>
      </c>
      <c r="O32" s="35" t="s">
        <v>76</v>
      </c>
      <c r="P32" s="35" t="s">
        <v>76</v>
      </c>
      <c r="Q32" s="35" t="s">
        <v>76</v>
      </c>
      <c r="R32" s="35" t="s">
        <v>76</v>
      </c>
      <c r="S32" s="27" t="s">
        <v>76</v>
      </c>
      <c r="T32" s="35" t="s">
        <v>76</v>
      </c>
      <c r="U32" s="35" t="s">
        <v>76</v>
      </c>
      <c r="V32" s="35" t="s">
        <v>76</v>
      </c>
      <c r="W32" s="35" t="s">
        <v>76</v>
      </c>
      <c r="X32" s="27" t="s">
        <v>76</v>
      </c>
      <c r="Y32" s="35">
        <f t="shared" si="6"/>
        <v>153.93742779000002</v>
      </c>
      <c r="Z32" s="35">
        <f>SUM(Z33,Z41,Z58)</f>
        <v>0</v>
      </c>
      <c r="AA32" s="35">
        <f>SUM(AA33,AA41,AA58)</f>
        <v>0</v>
      </c>
      <c r="AB32" s="35">
        <f>SUM(AB33,AB41,AB58)</f>
        <v>153.93742779000002</v>
      </c>
      <c r="AC32" s="27">
        <f>SUM(AC33,AC41,AC58)</f>
        <v>0</v>
      </c>
      <c r="AD32" s="35">
        <f t="shared" si="8"/>
        <v>1.65</v>
      </c>
      <c r="AE32" s="35">
        <f t="shared" si="9"/>
        <v>1.65</v>
      </c>
      <c r="AF32" s="35">
        <f t="shared" si="10"/>
        <v>0</v>
      </c>
      <c r="AG32" s="35">
        <f t="shared" si="11"/>
        <v>0</v>
      </c>
      <c r="AH32" s="35">
        <f t="shared" si="12"/>
        <v>1.65</v>
      </c>
      <c r="AI32" s="35">
        <f t="shared" si="13"/>
        <v>0</v>
      </c>
      <c r="AJ32" s="35">
        <f t="shared" si="14"/>
        <v>1.65</v>
      </c>
      <c r="AK32" s="35">
        <f>SUM(AK33,AK41,AK58)</f>
        <v>0</v>
      </c>
      <c r="AL32" s="35">
        <f>SUM(AL33,AL41,AL58)</f>
        <v>0</v>
      </c>
      <c r="AM32" s="35">
        <f>SUM(AM33,AM41,AM58)</f>
        <v>1.65</v>
      </c>
      <c r="AN32" s="27">
        <f>SUM(AN33,AN41,AN58)</f>
        <v>0</v>
      </c>
      <c r="AO32" s="35">
        <f t="shared" si="16"/>
        <v>0</v>
      </c>
      <c r="AP32" s="35">
        <f>SUM(AP33,AP41,AP58)</f>
        <v>0</v>
      </c>
      <c r="AQ32" s="35">
        <f>SUM(AQ33,AQ41,AQ58)</f>
        <v>0</v>
      </c>
      <c r="AR32" s="35">
        <f>SUM(AR33,AR41,AR58)</f>
        <v>0</v>
      </c>
      <c r="AS32" s="35">
        <f>SUM(AS33,AS41,AS58)</f>
        <v>0</v>
      </c>
      <c r="AT32" s="35">
        <f t="shared" si="18"/>
        <v>0</v>
      </c>
      <c r="AU32" s="35">
        <f>SUM(AU33,AU41,AU58)</f>
        <v>0</v>
      </c>
      <c r="AV32" s="35">
        <f>SUM(AV33,AV41,AV58)</f>
        <v>0</v>
      </c>
      <c r="AW32" s="35">
        <f>SUM(AW33,AW41,AW58)</f>
        <v>0</v>
      </c>
      <c r="AX32" s="27">
        <f>SUM(AX33,AX41,AX58)</f>
        <v>0</v>
      </c>
      <c r="AY32" s="35">
        <f t="shared" si="57"/>
        <v>0</v>
      </c>
      <c r="AZ32" s="35">
        <f>SUM(AZ33,AZ41,AZ58)</f>
        <v>0</v>
      </c>
      <c r="BA32" s="35">
        <f>SUM(BA33,BA41,BA58)</f>
        <v>0</v>
      </c>
      <c r="BB32" s="35">
        <f>SUM(BB33,BB41,BB58)</f>
        <v>0</v>
      </c>
      <c r="BC32" s="27">
        <f>SUM(BC33,BC41,BC58)</f>
        <v>0</v>
      </c>
      <c r="AMJ32" s="10"/>
    </row>
    <row r="33" spans="1:1024" s="11" customFormat="1" x14ac:dyDescent="0.2">
      <c r="A33" s="19" t="s">
        <v>149</v>
      </c>
      <c r="B33" s="23" t="s">
        <v>129</v>
      </c>
      <c r="C33" s="24" t="s">
        <v>78</v>
      </c>
      <c r="D33" s="35">
        <f t="shared" si="0"/>
        <v>103.67975474000001</v>
      </c>
      <c r="E33" s="35">
        <f t="shared" si="1"/>
        <v>103.67975474000001</v>
      </c>
      <c r="F33" s="35">
        <f t="shared" si="2"/>
        <v>0</v>
      </c>
      <c r="G33" s="35">
        <f t="shared" si="3"/>
        <v>0</v>
      </c>
      <c r="H33" s="35">
        <f t="shared" si="4"/>
        <v>103.67975474000001</v>
      </c>
      <c r="I33" s="35">
        <f t="shared" si="5"/>
        <v>0</v>
      </c>
      <c r="J33" s="35" t="s">
        <v>76</v>
      </c>
      <c r="K33" s="35" t="s">
        <v>76</v>
      </c>
      <c r="L33" s="35" t="s">
        <v>76</v>
      </c>
      <c r="M33" s="35" t="s">
        <v>76</v>
      </c>
      <c r="N33" s="27" t="s">
        <v>76</v>
      </c>
      <c r="O33" s="35" t="s">
        <v>76</v>
      </c>
      <c r="P33" s="35" t="s">
        <v>76</v>
      </c>
      <c r="Q33" s="35" t="s">
        <v>76</v>
      </c>
      <c r="R33" s="35" t="s">
        <v>76</v>
      </c>
      <c r="S33" s="27" t="s">
        <v>76</v>
      </c>
      <c r="T33" s="35" t="s">
        <v>76</v>
      </c>
      <c r="U33" s="35" t="s">
        <v>76</v>
      </c>
      <c r="V33" s="35" t="s">
        <v>76</v>
      </c>
      <c r="W33" s="35" t="s">
        <v>76</v>
      </c>
      <c r="X33" s="27" t="s">
        <v>76</v>
      </c>
      <c r="Y33" s="35">
        <f t="shared" si="6"/>
        <v>103.67975474000001</v>
      </c>
      <c r="Z33" s="35">
        <f>SUM(Z34:Z40)</f>
        <v>0</v>
      </c>
      <c r="AA33" s="35">
        <f>SUM(AA34:AA40)</f>
        <v>0</v>
      </c>
      <c r="AB33" s="35">
        <f>SUM(AB34:AB40)</f>
        <v>103.67975474000001</v>
      </c>
      <c r="AC33" s="27">
        <f>SUM(AC34:AC40)</f>
        <v>0</v>
      </c>
      <c r="AD33" s="35">
        <f t="shared" si="8"/>
        <v>0.06</v>
      </c>
      <c r="AE33" s="35">
        <f t="shared" si="9"/>
        <v>0.06</v>
      </c>
      <c r="AF33" s="35">
        <f t="shared" si="10"/>
        <v>0</v>
      </c>
      <c r="AG33" s="35">
        <f t="shared" si="11"/>
        <v>0</v>
      </c>
      <c r="AH33" s="35">
        <f t="shared" si="12"/>
        <v>0.06</v>
      </c>
      <c r="AI33" s="35">
        <f t="shared" si="13"/>
        <v>0</v>
      </c>
      <c r="AJ33" s="35">
        <f t="shared" si="14"/>
        <v>0.06</v>
      </c>
      <c r="AK33" s="35">
        <f>SUM(AK34:AK40)</f>
        <v>0</v>
      </c>
      <c r="AL33" s="35">
        <f>SUM(AL34:AL40)</f>
        <v>0</v>
      </c>
      <c r="AM33" s="35">
        <f>SUM(AM34:AM40)</f>
        <v>0.06</v>
      </c>
      <c r="AN33" s="27">
        <f>SUM(AN34:AN40)</f>
        <v>0</v>
      </c>
      <c r="AO33" s="35">
        <f t="shared" si="16"/>
        <v>0</v>
      </c>
      <c r="AP33" s="35">
        <f>SUM(AP34:AP40)</f>
        <v>0</v>
      </c>
      <c r="AQ33" s="35">
        <f>SUM(AQ34:AQ40)</f>
        <v>0</v>
      </c>
      <c r="AR33" s="35">
        <f>SUM(AR34:AR40)</f>
        <v>0</v>
      </c>
      <c r="AS33" s="35">
        <f>SUM(AS34:AS40)</f>
        <v>0</v>
      </c>
      <c r="AT33" s="35">
        <f t="shared" si="18"/>
        <v>0</v>
      </c>
      <c r="AU33" s="35">
        <f>SUM(AU34:AU40)</f>
        <v>0</v>
      </c>
      <c r="AV33" s="35">
        <f>SUM(AV34:AV40)</f>
        <v>0</v>
      </c>
      <c r="AW33" s="35">
        <f>SUM(AW34:AW40)</f>
        <v>0</v>
      </c>
      <c r="AX33" s="27">
        <f>SUM(AX34:AX40)</f>
        <v>0</v>
      </c>
      <c r="AY33" s="35">
        <f t="shared" si="57"/>
        <v>0</v>
      </c>
      <c r="AZ33" s="35">
        <f>SUM(AZ34:AZ40)</f>
        <v>0</v>
      </c>
      <c r="BA33" s="35">
        <f>SUM(BA34:BA40)</f>
        <v>0</v>
      </c>
      <c r="BB33" s="35">
        <f>SUM(BB34:BB40)</f>
        <v>0</v>
      </c>
      <c r="BC33" s="27">
        <f>SUM(BC34:BC40)</f>
        <v>0</v>
      </c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</row>
    <row r="34" spans="1:1024" ht="102" customHeight="1" x14ac:dyDescent="0.2">
      <c r="A34" s="44" t="s">
        <v>149</v>
      </c>
      <c r="B34" s="45" t="s">
        <v>169</v>
      </c>
      <c r="C34" s="43" t="s">
        <v>157</v>
      </c>
      <c r="D34" s="12">
        <f t="shared" si="0"/>
        <v>1.2818055100000001</v>
      </c>
      <c r="E34" s="12">
        <f t="shared" si="1"/>
        <v>1.2818055100000001</v>
      </c>
      <c r="F34" s="12">
        <f t="shared" si="2"/>
        <v>0</v>
      </c>
      <c r="G34" s="12">
        <f t="shared" si="3"/>
        <v>0</v>
      </c>
      <c r="H34" s="12">
        <f t="shared" ref="H34:H73" si="58">SUM(M34,R34,W34,AB34)</f>
        <v>1.2818055100000001</v>
      </c>
      <c r="I34" s="12">
        <f t="shared" ref="I34:I73" si="59">SUM(N34,S34,X34,AC34)</f>
        <v>0</v>
      </c>
      <c r="J34" s="12" t="s">
        <v>76</v>
      </c>
      <c r="K34" s="12" t="s">
        <v>76</v>
      </c>
      <c r="L34" s="12" t="s">
        <v>76</v>
      </c>
      <c r="M34" s="12" t="s">
        <v>76</v>
      </c>
      <c r="N34" s="12" t="s">
        <v>76</v>
      </c>
      <c r="O34" s="12" t="s">
        <v>76</v>
      </c>
      <c r="P34" s="12" t="s">
        <v>76</v>
      </c>
      <c r="Q34" s="12" t="s">
        <v>76</v>
      </c>
      <c r="R34" s="12" t="s">
        <v>76</v>
      </c>
      <c r="S34" s="12" t="s">
        <v>76</v>
      </c>
      <c r="T34" s="12" t="s">
        <v>76</v>
      </c>
      <c r="U34" s="12" t="s">
        <v>76</v>
      </c>
      <c r="V34" s="12" t="s">
        <v>76</v>
      </c>
      <c r="W34" s="12" t="s">
        <v>76</v>
      </c>
      <c r="X34" s="12" t="s">
        <v>76</v>
      </c>
      <c r="Y34" s="33">
        <f t="shared" si="6"/>
        <v>1.2818055100000001</v>
      </c>
      <c r="Z34" s="12">
        <v>0</v>
      </c>
      <c r="AA34" s="12">
        <v>0</v>
      </c>
      <c r="AB34" s="12">
        <v>1.2818055100000001</v>
      </c>
      <c r="AC34" s="12">
        <v>0</v>
      </c>
      <c r="AD34" s="12">
        <f t="shared" si="8"/>
        <v>0.06</v>
      </c>
      <c r="AE34" s="12">
        <f t="shared" si="9"/>
        <v>0.06</v>
      </c>
      <c r="AF34" s="12">
        <f t="shared" si="10"/>
        <v>0</v>
      </c>
      <c r="AG34" s="12">
        <f t="shared" si="11"/>
        <v>0</v>
      </c>
      <c r="AH34" s="12">
        <f t="shared" ref="AH34:AH73" si="60">SUM(AM34,AR34,AW34,BB34)</f>
        <v>0.06</v>
      </c>
      <c r="AI34" s="12">
        <f t="shared" ref="AI34:AI73" si="61">SUM(AN34,AS34,AX34,BC34)</f>
        <v>0</v>
      </c>
      <c r="AJ34" s="12">
        <f t="shared" si="14"/>
        <v>0.06</v>
      </c>
      <c r="AK34" s="12">
        <v>0</v>
      </c>
      <c r="AL34" s="12">
        <v>0</v>
      </c>
      <c r="AM34" s="48">
        <v>0.06</v>
      </c>
      <c r="AN34" s="12">
        <v>0</v>
      </c>
      <c r="AO34" s="12">
        <f t="shared" si="16"/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f t="shared" si="18"/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f t="shared" si="57"/>
        <v>0</v>
      </c>
      <c r="AZ34" s="12">
        <v>0</v>
      </c>
      <c r="BA34" s="12">
        <v>0</v>
      </c>
      <c r="BB34" s="12">
        <v>0</v>
      </c>
      <c r="BC34" s="12">
        <v>0</v>
      </c>
    </row>
    <row r="35" spans="1:1024" ht="99" customHeight="1" x14ac:dyDescent="0.2">
      <c r="A35" s="44" t="s">
        <v>149</v>
      </c>
      <c r="B35" s="46" t="s">
        <v>170</v>
      </c>
      <c r="C35" s="43" t="s">
        <v>158</v>
      </c>
      <c r="D35" s="12">
        <f t="shared" ref="D35:D37" si="62">E35</f>
        <v>5.8900173599999999</v>
      </c>
      <c r="E35" s="12">
        <f t="shared" ref="E35:E37" si="63">SUM(F35:I35)</f>
        <v>5.8900173599999999</v>
      </c>
      <c r="F35" s="12">
        <f t="shared" ref="F35:F37" si="64">SUM(K35,P35,U35,Z35)</f>
        <v>0</v>
      </c>
      <c r="G35" s="12">
        <f t="shared" ref="G35:G37" si="65">SUM(L35,Q35,V35,AA35)</f>
        <v>0</v>
      </c>
      <c r="H35" s="12">
        <f t="shared" ref="H35:H37" si="66">SUM(M35,R35,W35,AB35)</f>
        <v>5.8900173599999999</v>
      </c>
      <c r="I35" s="12">
        <f t="shared" ref="I35:I37" si="67">SUM(N35,S35,X35,AC35)</f>
        <v>0</v>
      </c>
      <c r="J35" s="12" t="s">
        <v>76</v>
      </c>
      <c r="K35" s="12" t="s">
        <v>76</v>
      </c>
      <c r="L35" s="12" t="s">
        <v>76</v>
      </c>
      <c r="M35" s="12" t="s">
        <v>76</v>
      </c>
      <c r="N35" s="12" t="s">
        <v>76</v>
      </c>
      <c r="O35" s="12" t="s">
        <v>76</v>
      </c>
      <c r="P35" s="12" t="s">
        <v>76</v>
      </c>
      <c r="Q35" s="12" t="s">
        <v>76</v>
      </c>
      <c r="R35" s="12" t="s">
        <v>76</v>
      </c>
      <c r="S35" s="12" t="s">
        <v>76</v>
      </c>
      <c r="T35" s="12" t="s">
        <v>76</v>
      </c>
      <c r="U35" s="12" t="s">
        <v>76</v>
      </c>
      <c r="V35" s="12" t="s">
        <v>76</v>
      </c>
      <c r="W35" s="12" t="s">
        <v>76</v>
      </c>
      <c r="X35" s="12" t="s">
        <v>76</v>
      </c>
      <c r="Y35" s="33">
        <f t="shared" ref="Y35:Y40" si="68">SUM(Z35:AC35)</f>
        <v>5.8900173599999999</v>
      </c>
      <c r="Z35" s="12">
        <v>0</v>
      </c>
      <c r="AA35" s="12">
        <v>0</v>
      </c>
      <c r="AB35" s="12">
        <v>5.8900173599999999</v>
      </c>
      <c r="AC35" s="12">
        <v>0</v>
      </c>
      <c r="AD35" s="12">
        <f t="shared" ref="AD35:AD40" si="69">AE35</f>
        <v>0</v>
      </c>
      <c r="AE35" s="12">
        <f t="shared" ref="AE35:AE40" si="70">SUM(AF35:AI35)</f>
        <v>0</v>
      </c>
      <c r="AF35" s="12">
        <f t="shared" ref="AF35:AF40" si="71">SUM(AK35,AP35,AU35,AZ35)</f>
        <v>0</v>
      </c>
      <c r="AG35" s="12">
        <f t="shared" ref="AG35:AG40" si="72">SUM(AL35,AQ35,AV35,BA35)</f>
        <v>0</v>
      </c>
      <c r="AH35" s="12">
        <f t="shared" ref="AH35:AH40" si="73">SUM(AM35,AR35,AW35,BB35)</f>
        <v>0</v>
      </c>
      <c r="AI35" s="12">
        <f t="shared" ref="AI35:AI40" si="74">SUM(AN35,AS35,AX35,BC35)</f>
        <v>0</v>
      </c>
      <c r="AJ35" s="12">
        <f t="shared" ref="AJ35:AJ40" si="75">SUM(AK35:AN35)</f>
        <v>0</v>
      </c>
      <c r="AK35" s="12">
        <v>0</v>
      </c>
      <c r="AL35" s="12">
        <v>0</v>
      </c>
      <c r="AM35" s="48">
        <v>0</v>
      </c>
      <c r="AN35" s="12">
        <v>0</v>
      </c>
      <c r="AO35" s="12">
        <f t="shared" ref="AO35:AO40" si="76">SUM(AP35:AS35)</f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f t="shared" ref="AT35:AT40" si="77">SUM(AU35:AX35)</f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f t="shared" ref="AY35:AY40" si="78">SUM(AZ35:BC35)</f>
        <v>0</v>
      </c>
      <c r="AZ35" s="12">
        <v>0</v>
      </c>
      <c r="BA35" s="12">
        <v>0</v>
      </c>
      <c r="BB35" s="12">
        <v>0</v>
      </c>
      <c r="BC35" s="12">
        <v>0</v>
      </c>
    </row>
    <row r="36" spans="1:1024" ht="25.5" x14ac:dyDescent="0.2">
      <c r="A36" s="44" t="s">
        <v>149</v>
      </c>
      <c r="B36" s="47" t="s">
        <v>171</v>
      </c>
      <c r="C36" s="43" t="s">
        <v>172</v>
      </c>
      <c r="D36" s="12">
        <f t="shared" si="62"/>
        <v>24.094664590000001</v>
      </c>
      <c r="E36" s="12">
        <f t="shared" si="63"/>
        <v>24.094664590000001</v>
      </c>
      <c r="F36" s="12">
        <f t="shared" si="64"/>
        <v>0</v>
      </c>
      <c r="G36" s="12">
        <f t="shared" si="65"/>
        <v>0</v>
      </c>
      <c r="H36" s="12">
        <f t="shared" si="66"/>
        <v>24.094664590000001</v>
      </c>
      <c r="I36" s="12">
        <f t="shared" si="67"/>
        <v>0</v>
      </c>
      <c r="J36" s="12" t="s">
        <v>76</v>
      </c>
      <c r="K36" s="12" t="s">
        <v>76</v>
      </c>
      <c r="L36" s="12" t="s">
        <v>76</v>
      </c>
      <c r="M36" s="12" t="s">
        <v>76</v>
      </c>
      <c r="N36" s="12" t="s">
        <v>76</v>
      </c>
      <c r="O36" s="12" t="s">
        <v>76</v>
      </c>
      <c r="P36" s="12" t="s">
        <v>76</v>
      </c>
      <c r="Q36" s="12" t="s">
        <v>76</v>
      </c>
      <c r="R36" s="12" t="s">
        <v>76</v>
      </c>
      <c r="S36" s="12" t="s">
        <v>76</v>
      </c>
      <c r="T36" s="12" t="s">
        <v>76</v>
      </c>
      <c r="U36" s="12" t="s">
        <v>76</v>
      </c>
      <c r="V36" s="12" t="s">
        <v>76</v>
      </c>
      <c r="W36" s="12" t="s">
        <v>76</v>
      </c>
      <c r="X36" s="12" t="s">
        <v>76</v>
      </c>
      <c r="Y36" s="33">
        <f t="shared" si="68"/>
        <v>24.094664590000001</v>
      </c>
      <c r="Z36" s="12">
        <v>0</v>
      </c>
      <c r="AA36" s="12">
        <v>0</v>
      </c>
      <c r="AB36" s="48">
        <v>24.094664590000001</v>
      </c>
      <c r="AC36" s="12">
        <v>0</v>
      </c>
      <c r="AD36" s="12">
        <f t="shared" si="69"/>
        <v>0</v>
      </c>
      <c r="AE36" s="12">
        <f t="shared" si="70"/>
        <v>0</v>
      </c>
      <c r="AF36" s="12">
        <f t="shared" si="71"/>
        <v>0</v>
      </c>
      <c r="AG36" s="12">
        <f t="shared" si="72"/>
        <v>0</v>
      </c>
      <c r="AH36" s="12">
        <f t="shared" si="73"/>
        <v>0</v>
      </c>
      <c r="AI36" s="12">
        <f t="shared" si="74"/>
        <v>0</v>
      </c>
      <c r="AJ36" s="12">
        <f t="shared" si="75"/>
        <v>0</v>
      </c>
      <c r="AK36" s="12">
        <v>0</v>
      </c>
      <c r="AL36" s="12">
        <v>0</v>
      </c>
      <c r="AM36" s="48">
        <v>0</v>
      </c>
      <c r="AN36" s="12">
        <v>0</v>
      </c>
      <c r="AO36" s="12">
        <f t="shared" si="76"/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f t="shared" si="77"/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f t="shared" si="78"/>
        <v>0</v>
      </c>
      <c r="AZ36" s="12">
        <v>0</v>
      </c>
      <c r="BA36" s="12">
        <v>0</v>
      </c>
      <c r="BB36" s="12">
        <v>0</v>
      </c>
      <c r="BC36" s="12">
        <v>0</v>
      </c>
    </row>
    <row r="37" spans="1:1024" ht="25.5" x14ac:dyDescent="0.2">
      <c r="A37" s="44" t="s">
        <v>149</v>
      </c>
      <c r="B37" s="47" t="s">
        <v>173</v>
      </c>
      <c r="C37" s="43" t="s">
        <v>159</v>
      </c>
      <c r="D37" s="12">
        <f t="shared" si="62"/>
        <v>30.67559486</v>
      </c>
      <c r="E37" s="12">
        <f t="shared" si="63"/>
        <v>30.67559486</v>
      </c>
      <c r="F37" s="12">
        <f t="shared" si="64"/>
        <v>0</v>
      </c>
      <c r="G37" s="12">
        <f t="shared" si="65"/>
        <v>0</v>
      </c>
      <c r="H37" s="12">
        <f t="shared" si="66"/>
        <v>30.67559486</v>
      </c>
      <c r="I37" s="12">
        <f t="shared" si="67"/>
        <v>0</v>
      </c>
      <c r="J37" s="12" t="s">
        <v>76</v>
      </c>
      <c r="K37" s="12" t="s">
        <v>76</v>
      </c>
      <c r="L37" s="12" t="s">
        <v>76</v>
      </c>
      <c r="M37" s="12" t="s">
        <v>76</v>
      </c>
      <c r="N37" s="12" t="s">
        <v>76</v>
      </c>
      <c r="O37" s="12" t="s">
        <v>76</v>
      </c>
      <c r="P37" s="12" t="s">
        <v>76</v>
      </c>
      <c r="Q37" s="12" t="s">
        <v>76</v>
      </c>
      <c r="R37" s="12" t="s">
        <v>76</v>
      </c>
      <c r="S37" s="12" t="s">
        <v>76</v>
      </c>
      <c r="T37" s="12" t="s">
        <v>76</v>
      </c>
      <c r="U37" s="12" t="s">
        <v>76</v>
      </c>
      <c r="V37" s="12" t="s">
        <v>76</v>
      </c>
      <c r="W37" s="12" t="s">
        <v>76</v>
      </c>
      <c r="X37" s="12" t="s">
        <v>76</v>
      </c>
      <c r="Y37" s="33">
        <f t="shared" si="68"/>
        <v>30.67559486</v>
      </c>
      <c r="Z37" s="12">
        <v>0</v>
      </c>
      <c r="AA37" s="12">
        <v>0</v>
      </c>
      <c r="AB37" s="48">
        <v>30.67559486</v>
      </c>
      <c r="AC37" s="12">
        <v>0</v>
      </c>
      <c r="AD37" s="12">
        <f t="shared" si="69"/>
        <v>0</v>
      </c>
      <c r="AE37" s="12">
        <f t="shared" si="70"/>
        <v>0</v>
      </c>
      <c r="AF37" s="12">
        <f t="shared" si="71"/>
        <v>0</v>
      </c>
      <c r="AG37" s="12">
        <f t="shared" si="72"/>
        <v>0</v>
      </c>
      <c r="AH37" s="12">
        <f t="shared" si="73"/>
        <v>0</v>
      </c>
      <c r="AI37" s="12">
        <f t="shared" si="74"/>
        <v>0</v>
      </c>
      <c r="AJ37" s="12">
        <f t="shared" si="75"/>
        <v>0</v>
      </c>
      <c r="AK37" s="12">
        <v>0</v>
      </c>
      <c r="AL37" s="12">
        <v>0</v>
      </c>
      <c r="AM37" s="48">
        <v>0</v>
      </c>
      <c r="AN37" s="12">
        <v>0</v>
      </c>
      <c r="AO37" s="12">
        <f t="shared" si="76"/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f t="shared" si="77"/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f t="shared" si="78"/>
        <v>0</v>
      </c>
      <c r="AZ37" s="12">
        <v>0</v>
      </c>
      <c r="BA37" s="12">
        <v>0</v>
      </c>
      <c r="BB37" s="12">
        <v>0</v>
      </c>
      <c r="BC37" s="12">
        <v>0</v>
      </c>
    </row>
    <row r="38" spans="1:1024" ht="25.5" x14ac:dyDescent="0.2">
      <c r="A38" s="44" t="s">
        <v>149</v>
      </c>
      <c r="B38" s="47" t="s">
        <v>174</v>
      </c>
      <c r="C38" s="43" t="s">
        <v>175</v>
      </c>
      <c r="D38" s="12">
        <f t="shared" si="0"/>
        <v>1.4291424500000001</v>
      </c>
      <c r="E38" s="12">
        <f t="shared" si="1"/>
        <v>1.4291424500000001</v>
      </c>
      <c r="F38" s="12">
        <f t="shared" si="2"/>
        <v>0</v>
      </c>
      <c r="G38" s="12">
        <f t="shared" si="3"/>
        <v>0</v>
      </c>
      <c r="H38" s="12">
        <f t="shared" si="58"/>
        <v>1.4291424500000001</v>
      </c>
      <c r="I38" s="12">
        <f t="shared" si="59"/>
        <v>0</v>
      </c>
      <c r="J38" s="12" t="s">
        <v>76</v>
      </c>
      <c r="K38" s="12" t="s">
        <v>76</v>
      </c>
      <c r="L38" s="12" t="s">
        <v>76</v>
      </c>
      <c r="M38" s="12" t="s">
        <v>76</v>
      </c>
      <c r="N38" s="12" t="s">
        <v>76</v>
      </c>
      <c r="O38" s="12" t="s">
        <v>76</v>
      </c>
      <c r="P38" s="12" t="s">
        <v>76</v>
      </c>
      <c r="Q38" s="12" t="s">
        <v>76</v>
      </c>
      <c r="R38" s="12" t="s">
        <v>76</v>
      </c>
      <c r="S38" s="12" t="s">
        <v>76</v>
      </c>
      <c r="T38" s="12" t="s">
        <v>76</v>
      </c>
      <c r="U38" s="12" t="s">
        <v>76</v>
      </c>
      <c r="V38" s="12" t="s">
        <v>76</v>
      </c>
      <c r="W38" s="12" t="s">
        <v>76</v>
      </c>
      <c r="X38" s="12" t="s">
        <v>76</v>
      </c>
      <c r="Y38" s="33">
        <f t="shared" si="68"/>
        <v>1.4291424500000001</v>
      </c>
      <c r="Z38" s="12">
        <v>0</v>
      </c>
      <c r="AA38" s="12">
        <v>0</v>
      </c>
      <c r="AB38" s="48">
        <v>1.4291424500000001</v>
      </c>
      <c r="AC38" s="12">
        <v>0</v>
      </c>
      <c r="AD38" s="12">
        <f t="shared" si="69"/>
        <v>0</v>
      </c>
      <c r="AE38" s="12">
        <f t="shared" si="70"/>
        <v>0</v>
      </c>
      <c r="AF38" s="12">
        <f t="shared" si="71"/>
        <v>0</v>
      </c>
      <c r="AG38" s="12">
        <f t="shared" si="72"/>
        <v>0</v>
      </c>
      <c r="AH38" s="12">
        <f t="shared" si="73"/>
        <v>0</v>
      </c>
      <c r="AI38" s="12">
        <f t="shared" si="74"/>
        <v>0</v>
      </c>
      <c r="AJ38" s="12">
        <f t="shared" si="75"/>
        <v>0</v>
      </c>
      <c r="AK38" s="12">
        <v>0</v>
      </c>
      <c r="AL38" s="12">
        <v>0</v>
      </c>
      <c r="AM38" s="48">
        <v>0</v>
      </c>
      <c r="AN38" s="12">
        <v>0</v>
      </c>
      <c r="AO38" s="12">
        <f t="shared" si="76"/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f t="shared" si="77"/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f t="shared" si="78"/>
        <v>0</v>
      </c>
      <c r="AZ38" s="12">
        <v>0</v>
      </c>
      <c r="BA38" s="12">
        <v>0</v>
      </c>
      <c r="BB38" s="12">
        <v>0</v>
      </c>
      <c r="BC38" s="12">
        <v>0</v>
      </c>
    </row>
    <row r="39" spans="1:1024" ht="25.5" x14ac:dyDescent="0.2">
      <c r="A39" s="44" t="s">
        <v>149</v>
      </c>
      <c r="B39" s="47" t="s">
        <v>176</v>
      </c>
      <c r="C39" s="43" t="s">
        <v>177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33">
        <f t="shared" ref="Y39" si="79">SUM(Z39:AC39)</f>
        <v>37.505459190000003</v>
      </c>
      <c r="Z39" s="12">
        <v>0</v>
      </c>
      <c r="AA39" s="12">
        <v>0</v>
      </c>
      <c r="AB39" s="48">
        <v>37.505459190000003</v>
      </c>
      <c r="AC39" s="12">
        <v>0</v>
      </c>
      <c r="AD39" s="12">
        <f t="shared" ref="AD39" si="80">AE39</f>
        <v>0</v>
      </c>
      <c r="AE39" s="12">
        <f t="shared" ref="AE39" si="81">SUM(AF39:AI39)</f>
        <v>0</v>
      </c>
      <c r="AF39" s="12">
        <f t="shared" ref="AF39" si="82">SUM(AK39,AP39,AU39,AZ39)</f>
        <v>0</v>
      </c>
      <c r="AG39" s="12">
        <f t="shared" ref="AG39" si="83">SUM(AL39,AQ39,AV39,BA39)</f>
        <v>0</v>
      </c>
      <c r="AH39" s="12">
        <f t="shared" ref="AH39" si="84">SUM(AM39,AR39,AW39,BB39)</f>
        <v>0</v>
      </c>
      <c r="AI39" s="12">
        <f t="shared" ref="AI39" si="85">SUM(AN39,AS39,AX39,BC39)</f>
        <v>0</v>
      </c>
      <c r="AJ39" s="12">
        <f t="shared" ref="AJ39" si="86">SUM(AK39:AN39)</f>
        <v>0</v>
      </c>
      <c r="AK39" s="12">
        <v>0</v>
      </c>
      <c r="AL39" s="12">
        <v>0</v>
      </c>
      <c r="AM39" s="48">
        <v>0</v>
      </c>
      <c r="AN39" s="12">
        <v>0</v>
      </c>
      <c r="AO39" s="12">
        <f t="shared" ref="AO39" si="87">SUM(AP39:AS39)</f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f t="shared" ref="AT39" si="88">SUM(AU39:AX39)</f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f t="shared" ref="AY39" si="89">SUM(AZ39:BC39)</f>
        <v>0</v>
      </c>
      <c r="AZ39" s="12">
        <v>0</v>
      </c>
      <c r="BA39" s="12">
        <v>0</v>
      </c>
      <c r="BB39" s="12">
        <v>0</v>
      </c>
      <c r="BC39" s="12">
        <v>0</v>
      </c>
    </row>
    <row r="40" spans="1:1024" ht="25.5" x14ac:dyDescent="0.2">
      <c r="A40" s="44" t="s">
        <v>149</v>
      </c>
      <c r="B40" s="47" t="s">
        <v>178</v>
      </c>
      <c r="C40" s="43" t="s">
        <v>179</v>
      </c>
      <c r="D40" s="12">
        <f t="shared" si="0"/>
        <v>2.8030707800000001</v>
      </c>
      <c r="E40" s="12">
        <f t="shared" si="1"/>
        <v>2.8030707800000001</v>
      </c>
      <c r="F40" s="12">
        <f t="shared" si="2"/>
        <v>0</v>
      </c>
      <c r="G40" s="12">
        <f t="shared" si="3"/>
        <v>0</v>
      </c>
      <c r="H40" s="12">
        <f t="shared" si="58"/>
        <v>2.8030707800000001</v>
      </c>
      <c r="I40" s="12">
        <f t="shared" si="59"/>
        <v>0</v>
      </c>
      <c r="J40" s="12" t="s">
        <v>76</v>
      </c>
      <c r="K40" s="12" t="s">
        <v>76</v>
      </c>
      <c r="L40" s="12" t="s">
        <v>76</v>
      </c>
      <c r="M40" s="12" t="s">
        <v>76</v>
      </c>
      <c r="N40" s="12" t="s">
        <v>76</v>
      </c>
      <c r="O40" s="12" t="s">
        <v>76</v>
      </c>
      <c r="P40" s="12" t="s">
        <v>76</v>
      </c>
      <c r="Q40" s="12" t="s">
        <v>76</v>
      </c>
      <c r="R40" s="12" t="s">
        <v>76</v>
      </c>
      <c r="S40" s="12" t="s">
        <v>76</v>
      </c>
      <c r="T40" s="12" t="s">
        <v>76</v>
      </c>
      <c r="U40" s="12" t="s">
        <v>76</v>
      </c>
      <c r="V40" s="12" t="s">
        <v>76</v>
      </c>
      <c r="W40" s="12" t="s">
        <v>76</v>
      </c>
      <c r="X40" s="12" t="s">
        <v>76</v>
      </c>
      <c r="Y40" s="33">
        <f t="shared" si="68"/>
        <v>2.8030707800000001</v>
      </c>
      <c r="Z40" s="12">
        <v>0</v>
      </c>
      <c r="AA40" s="12">
        <v>0</v>
      </c>
      <c r="AB40" s="48">
        <v>2.8030707800000001</v>
      </c>
      <c r="AC40" s="12">
        <v>0</v>
      </c>
      <c r="AD40" s="12">
        <f t="shared" si="69"/>
        <v>0</v>
      </c>
      <c r="AE40" s="12">
        <f t="shared" si="70"/>
        <v>0</v>
      </c>
      <c r="AF40" s="12">
        <f t="shared" si="71"/>
        <v>0</v>
      </c>
      <c r="AG40" s="12">
        <f t="shared" si="72"/>
        <v>0</v>
      </c>
      <c r="AH40" s="12">
        <f t="shared" si="73"/>
        <v>0</v>
      </c>
      <c r="AI40" s="12">
        <f t="shared" si="74"/>
        <v>0</v>
      </c>
      <c r="AJ40" s="12">
        <f t="shared" si="75"/>
        <v>0</v>
      </c>
      <c r="AK40" s="12">
        <v>0</v>
      </c>
      <c r="AL40" s="12">
        <v>0</v>
      </c>
      <c r="AM40" s="48">
        <v>0</v>
      </c>
      <c r="AN40" s="12">
        <v>0</v>
      </c>
      <c r="AO40" s="12">
        <f t="shared" si="76"/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f t="shared" si="77"/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f t="shared" si="78"/>
        <v>0</v>
      </c>
      <c r="AZ40" s="12">
        <v>0</v>
      </c>
      <c r="BA40" s="12">
        <v>0</v>
      </c>
      <c r="BB40" s="12">
        <v>0</v>
      </c>
      <c r="BC40" s="12">
        <v>0</v>
      </c>
    </row>
    <row r="41" spans="1:1024" ht="24.95" customHeight="1" x14ac:dyDescent="0.2">
      <c r="A41" s="19" t="s">
        <v>150</v>
      </c>
      <c r="B41" s="20" t="s">
        <v>130</v>
      </c>
      <c r="C41" s="20" t="s">
        <v>78</v>
      </c>
      <c r="D41" s="35">
        <f t="shared" si="0"/>
        <v>21.84366816</v>
      </c>
      <c r="E41" s="35">
        <f t="shared" si="1"/>
        <v>21.84366816</v>
      </c>
      <c r="F41" s="35">
        <f t="shared" si="2"/>
        <v>0</v>
      </c>
      <c r="G41" s="35">
        <f t="shared" si="3"/>
        <v>0</v>
      </c>
      <c r="H41" s="35">
        <f t="shared" si="58"/>
        <v>21.84366816</v>
      </c>
      <c r="I41" s="35">
        <f t="shared" si="59"/>
        <v>0</v>
      </c>
      <c r="J41" s="35" t="s">
        <v>76</v>
      </c>
      <c r="K41" s="35" t="s">
        <v>76</v>
      </c>
      <c r="L41" s="35" t="s">
        <v>76</v>
      </c>
      <c r="M41" s="35" t="s">
        <v>76</v>
      </c>
      <c r="N41" s="27" t="s">
        <v>76</v>
      </c>
      <c r="O41" s="35" t="s">
        <v>76</v>
      </c>
      <c r="P41" s="35" t="s">
        <v>76</v>
      </c>
      <c r="Q41" s="35" t="s">
        <v>76</v>
      </c>
      <c r="R41" s="35" t="s">
        <v>76</v>
      </c>
      <c r="S41" s="27" t="s">
        <v>76</v>
      </c>
      <c r="T41" s="35" t="s">
        <v>76</v>
      </c>
      <c r="U41" s="35" t="s">
        <v>76</v>
      </c>
      <c r="V41" s="35" t="s">
        <v>76</v>
      </c>
      <c r="W41" s="35" t="s">
        <v>76</v>
      </c>
      <c r="X41" s="27" t="s">
        <v>76</v>
      </c>
      <c r="Y41" s="35">
        <f>SUM(Z41:AC41)</f>
        <v>21.84366816</v>
      </c>
      <c r="Z41" s="35">
        <f>SUM(Z42:Z57)</f>
        <v>0</v>
      </c>
      <c r="AA41" s="35">
        <f>SUM(AA42:AA57)</f>
        <v>0</v>
      </c>
      <c r="AB41" s="35">
        <f>SUM(AB42:AB57)</f>
        <v>21.84366816</v>
      </c>
      <c r="AC41" s="27">
        <f>SUM(AC42:AC57)</f>
        <v>0</v>
      </c>
      <c r="AD41" s="35">
        <f t="shared" si="8"/>
        <v>1.5899999999999999</v>
      </c>
      <c r="AE41" s="35">
        <f t="shared" si="9"/>
        <v>1.5899999999999999</v>
      </c>
      <c r="AF41" s="35">
        <f t="shared" si="10"/>
        <v>0</v>
      </c>
      <c r="AG41" s="35">
        <f t="shared" si="11"/>
        <v>0</v>
      </c>
      <c r="AH41" s="35">
        <f t="shared" si="60"/>
        <v>1.5899999999999999</v>
      </c>
      <c r="AI41" s="35">
        <f t="shared" si="61"/>
        <v>0</v>
      </c>
      <c r="AJ41" s="35">
        <f t="shared" si="14"/>
        <v>1.5899999999999999</v>
      </c>
      <c r="AK41" s="35">
        <f>SUM(AK42:AK57)</f>
        <v>0</v>
      </c>
      <c r="AL41" s="35">
        <f>SUM(AL42:AL57)</f>
        <v>0</v>
      </c>
      <c r="AM41" s="35">
        <f>SUM(AM42:AM57)</f>
        <v>1.5899999999999999</v>
      </c>
      <c r="AN41" s="27">
        <f>SUM(AN42:AN57)</f>
        <v>0</v>
      </c>
      <c r="AO41" s="35">
        <f t="shared" si="16"/>
        <v>0</v>
      </c>
      <c r="AP41" s="35">
        <f>SUM(AP42:AP57)</f>
        <v>0</v>
      </c>
      <c r="AQ41" s="35">
        <f>SUM(AQ42:AQ57)</f>
        <v>0</v>
      </c>
      <c r="AR41" s="35">
        <f>SUM(AR42:AR57)</f>
        <v>0</v>
      </c>
      <c r="AS41" s="35">
        <f>SUM(AS42:AS57)</f>
        <v>0</v>
      </c>
      <c r="AT41" s="35">
        <f t="shared" si="18"/>
        <v>0</v>
      </c>
      <c r="AU41" s="35">
        <f>SUM(AU42:AU57)</f>
        <v>0</v>
      </c>
      <c r="AV41" s="35">
        <f>SUM(AV42:AV57)</f>
        <v>0</v>
      </c>
      <c r="AW41" s="35">
        <f>SUM(AW42:AW57)</f>
        <v>0</v>
      </c>
      <c r="AX41" s="27">
        <f>SUM(AX42:AX57)</f>
        <v>0</v>
      </c>
      <c r="AY41" s="35">
        <f t="shared" si="57"/>
        <v>0</v>
      </c>
      <c r="AZ41" s="35">
        <f>SUM(AZ42:AZ57)</f>
        <v>0</v>
      </c>
      <c r="BA41" s="35">
        <f>SUM(BA42:BA57)</f>
        <v>0</v>
      </c>
      <c r="BB41" s="35">
        <f>SUM(BB42:BB57)</f>
        <v>0</v>
      </c>
      <c r="BC41" s="27">
        <f>SUM(BC42:BC57)</f>
        <v>0</v>
      </c>
    </row>
    <row r="42" spans="1:1024" ht="24.95" customHeight="1" x14ac:dyDescent="0.2">
      <c r="A42" s="49" t="s">
        <v>180</v>
      </c>
      <c r="B42" s="50" t="s">
        <v>181</v>
      </c>
      <c r="C42" s="43" t="s">
        <v>182</v>
      </c>
      <c r="D42" s="33">
        <f t="shared" si="0"/>
        <v>1.1328043800000001</v>
      </c>
      <c r="E42" s="33">
        <f t="shared" si="1"/>
        <v>1.1328043800000001</v>
      </c>
      <c r="F42" s="33">
        <f t="shared" si="2"/>
        <v>0</v>
      </c>
      <c r="G42" s="33">
        <f t="shared" si="3"/>
        <v>0</v>
      </c>
      <c r="H42" s="33">
        <f t="shared" si="58"/>
        <v>1.1328043800000001</v>
      </c>
      <c r="I42" s="33">
        <f t="shared" si="59"/>
        <v>0</v>
      </c>
      <c r="J42" s="33" t="s">
        <v>76</v>
      </c>
      <c r="K42" s="33" t="s">
        <v>76</v>
      </c>
      <c r="L42" s="33" t="s">
        <v>76</v>
      </c>
      <c r="M42" s="33" t="s">
        <v>76</v>
      </c>
      <c r="N42" s="12" t="s">
        <v>76</v>
      </c>
      <c r="O42" s="33" t="s">
        <v>76</v>
      </c>
      <c r="P42" s="33" t="s">
        <v>76</v>
      </c>
      <c r="Q42" s="33" t="s">
        <v>76</v>
      </c>
      <c r="R42" s="33" t="s">
        <v>76</v>
      </c>
      <c r="S42" s="12" t="s">
        <v>76</v>
      </c>
      <c r="T42" s="33" t="s">
        <v>76</v>
      </c>
      <c r="U42" s="33" t="s">
        <v>76</v>
      </c>
      <c r="V42" s="33" t="s">
        <v>76</v>
      </c>
      <c r="W42" s="33" t="s">
        <v>76</v>
      </c>
      <c r="X42" s="12" t="s">
        <v>76</v>
      </c>
      <c r="Y42" s="33">
        <f t="shared" si="6"/>
        <v>1.1328043800000001</v>
      </c>
      <c r="Z42" s="33">
        <v>0</v>
      </c>
      <c r="AA42" s="33">
        <v>0</v>
      </c>
      <c r="AB42" s="12">
        <v>1.1328043800000001</v>
      </c>
      <c r="AC42" s="12">
        <v>0</v>
      </c>
      <c r="AD42" s="33">
        <f t="shared" si="8"/>
        <v>0</v>
      </c>
      <c r="AE42" s="33">
        <f t="shared" si="9"/>
        <v>0</v>
      </c>
      <c r="AF42" s="33">
        <f t="shared" si="10"/>
        <v>0</v>
      </c>
      <c r="AG42" s="33">
        <f t="shared" si="11"/>
        <v>0</v>
      </c>
      <c r="AH42" s="33">
        <f t="shared" si="60"/>
        <v>0</v>
      </c>
      <c r="AI42" s="33">
        <f t="shared" si="61"/>
        <v>0</v>
      </c>
      <c r="AJ42" s="33">
        <f t="shared" si="14"/>
        <v>0</v>
      </c>
      <c r="AK42" s="33">
        <v>0</v>
      </c>
      <c r="AL42" s="33">
        <v>0</v>
      </c>
      <c r="AM42" s="48">
        <v>0</v>
      </c>
      <c r="AN42" s="12">
        <v>0</v>
      </c>
      <c r="AO42" s="33">
        <f t="shared" si="16"/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f t="shared" si="18"/>
        <v>0</v>
      </c>
      <c r="AU42" s="33">
        <v>0</v>
      </c>
      <c r="AV42" s="33">
        <v>0</v>
      </c>
      <c r="AW42" s="33">
        <v>0</v>
      </c>
      <c r="AX42" s="12">
        <v>0</v>
      </c>
      <c r="AY42" s="33">
        <f t="shared" si="57"/>
        <v>0</v>
      </c>
      <c r="AZ42" s="33">
        <v>0</v>
      </c>
      <c r="BA42" s="33">
        <v>0</v>
      </c>
      <c r="BB42" s="33">
        <v>0</v>
      </c>
      <c r="BC42" s="12">
        <v>0</v>
      </c>
    </row>
    <row r="43" spans="1:1024" ht="24.95" customHeight="1" x14ac:dyDescent="0.2">
      <c r="A43" s="49" t="s">
        <v>180</v>
      </c>
      <c r="B43" s="50" t="s">
        <v>183</v>
      </c>
      <c r="C43" s="43" t="s">
        <v>184</v>
      </c>
      <c r="D43" s="33">
        <f t="shared" ref="D43:D57" si="90">E43</f>
        <v>0.56640219000000003</v>
      </c>
      <c r="E43" s="33">
        <f t="shared" ref="E43:E57" si="91">SUM(F43:I43)</f>
        <v>0.56640219000000003</v>
      </c>
      <c r="F43" s="33">
        <f t="shared" ref="F43:F57" si="92">SUM(K43,P43,U43,Z43)</f>
        <v>0</v>
      </c>
      <c r="G43" s="33">
        <f t="shared" ref="G43:G57" si="93">SUM(L43,Q43,V43,AA43)</f>
        <v>0</v>
      </c>
      <c r="H43" s="33">
        <f t="shared" ref="H43:H57" si="94">SUM(M43,R43,W43,AB43)</f>
        <v>0.56640219000000003</v>
      </c>
      <c r="I43" s="33">
        <f t="shared" ref="I43:I57" si="95">SUM(N43,S43,X43,AC43)</f>
        <v>0</v>
      </c>
      <c r="J43" s="33" t="s">
        <v>76</v>
      </c>
      <c r="K43" s="33" t="s">
        <v>76</v>
      </c>
      <c r="L43" s="33" t="s">
        <v>76</v>
      </c>
      <c r="M43" s="33" t="s">
        <v>76</v>
      </c>
      <c r="N43" s="12" t="s">
        <v>76</v>
      </c>
      <c r="O43" s="33" t="s">
        <v>76</v>
      </c>
      <c r="P43" s="33" t="s">
        <v>76</v>
      </c>
      <c r="Q43" s="33" t="s">
        <v>76</v>
      </c>
      <c r="R43" s="33" t="s">
        <v>76</v>
      </c>
      <c r="S43" s="12" t="s">
        <v>76</v>
      </c>
      <c r="T43" s="33" t="s">
        <v>76</v>
      </c>
      <c r="U43" s="33" t="s">
        <v>76</v>
      </c>
      <c r="V43" s="33" t="s">
        <v>76</v>
      </c>
      <c r="W43" s="33" t="s">
        <v>76</v>
      </c>
      <c r="X43" s="12" t="s">
        <v>76</v>
      </c>
      <c r="Y43" s="33">
        <f t="shared" ref="Y43:Y57" si="96">SUM(Z43:AC43)</f>
        <v>0.56640219000000003</v>
      </c>
      <c r="Z43" s="33">
        <v>0</v>
      </c>
      <c r="AA43" s="33">
        <v>0</v>
      </c>
      <c r="AB43" s="48">
        <v>0.56640219000000003</v>
      </c>
      <c r="AC43" s="12">
        <v>0</v>
      </c>
      <c r="AD43" s="33">
        <f t="shared" ref="AD43:AD57" si="97">AE43</f>
        <v>0</v>
      </c>
      <c r="AE43" s="33">
        <f t="shared" ref="AE43:AE57" si="98">SUM(AF43:AI43)</f>
        <v>0</v>
      </c>
      <c r="AF43" s="33">
        <f t="shared" ref="AF43:AF57" si="99">SUM(AK43,AP43,AU43,AZ43)</f>
        <v>0</v>
      </c>
      <c r="AG43" s="33">
        <f t="shared" ref="AG43:AG57" si="100">SUM(AL43,AQ43,AV43,BA43)</f>
        <v>0</v>
      </c>
      <c r="AH43" s="33">
        <f t="shared" ref="AH43:AH57" si="101">SUM(AM43,AR43,AW43,BB43)</f>
        <v>0</v>
      </c>
      <c r="AI43" s="33">
        <f t="shared" ref="AI43:AI57" si="102">SUM(AN43,AS43,AX43,BC43)</f>
        <v>0</v>
      </c>
      <c r="AJ43" s="33">
        <f t="shared" ref="AJ43:AJ57" si="103">SUM(AK43:AN43)</f>
        <v>0</v>
      </c>
      <c r="AK43" s="33">
        <v>0</v>
      </c>
      <c r="AL43" s="33">
        <v>0</v>
      </c>
      <c r="AM43" s="48">
        <v>0</v>
      </c>
      <c r="AN43" s="12">
        <v>0</v>
      </c>
      <c r="AO43" s="33">
        <f t="shared" ref="AO43:AO57" si="104">SUM(AP43:AS43)</f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f t="shared" ref="AT43:AT57" si="105">SUM(AU43:AX43)</f>
        <v>0</v>
      </c>
      <c r="AU43" s="33">
        <v>0</v>
      </c>
      <c r="AV43" s="33">
        <v>0</v>
      </c>
      <c r="AW43" s="33">
        <v>0</v>
      </c>
      <c r="AX43" s="12">
        <v>0</v>
      </c>
      <c r="AY43" s="33">
        <f t="shared" ref="AY43:AY57" si="106">SUM(AZ43:BC43)</f>
        <v>0</v>
      </c>
      <c r="AZ43" s="33">
        <v>0</v>
      </c>
      <c r="BA43" s="33">
        <v>0</v>
      </c>
      <c r="BB43" s="33">
        <v>0</v>
      </c>
      <c r="BC43" s="12">
        <v>0</v>
      </c>
    </row>
    <row r="44" spans="1:1024" ht="24.95" customHeight="1" x14ac:dyDescent="0.2">
      <c r="A44" s="49" t="s">
        <v>180</v>
      </c>
      <c r="B44" s="50" t="s">
        <v>185</v>
      </c>
      <c r="C44" s="43" t="s">
        <v>186</v>
      </c>
      <c r="D44" s="33">
        <f t="shared" si="90"/>
        <v>0.74813680999999999</v>
      </c>
      <c r="E44" s="33">
        <f t="shared" si="91"/>
        <v>0.74813680999999999</v>
      </c>
      <c r="F44" s="33">
        <f t="shared" si="92"/>
        <v>0</v>
      </c>
      <c r="G44" s="33">
        <f t="shared" si="93"/>
        <v>0</v>
      </c>
      <c r="H44" s="33">
        <f t="shared" si="94"/>
        <v>0.74813680999999999</v>
      </c>
      <c r="I44" s="33">
        <f t="shared" si="95"/>
        <v>0</v>
      </c>
      <c r="J44" s="33" t="s">
        <v>76</v>
      </c>
      <c r="K44" s="33" t="s">
        <v>76</v>
      </c>
      <c r="L44" s="33" t="s">
        <v>76</v>
      </c>
      <c r="M44" s="33" t="s">
        <v>76</v>
      </c>
      <c r="N44" s="12" t="s">
        <v>76</v>
      </c>
      <c r="O44" s="33" t="s">
        <v>76</v>
      </c>
      <c r="P44" s="33" t="s">
        <v>76</v>
      </c>
      <c r="Q44" s="33" t="s">
        <v>76</v>
      </c>
      <c r="R44" s="33" t="s">
        <v>76</v>
      </c>
      <c r="S44" s="12" t="s">
        <v>76</v>
      </c>
      <c r="T44" s="33" t="s">
        <v>76</v>
      </c>
      <c r="U44" s="33" t="s">
        <v>76</v>
      </c>
      <c r="V44" s="33" t="s">
        <v>76</v>
      </c>
      <c r="W44" s="33" t="s">
        <v>76</v>
      </c>
      <c r="X44" s="12" t="s">
        <v>76</v>
      </c>
      <c r="Y44" s="33">
        <f t="shared" si="96"/>
        <v>0.74813680999999999</v>
      </c>
      <c r="Z44" s="33">
        <v>0</v>
      </c>
      <c r="AA44" s="33">
        <v>0</v>
      </c>
      <c r="AB44" s="48">
        <v>0.74813680999999999</v>
      </c>
      <c r="AC44" s="12">
        <v>0</v>
      </c>
      <c r="AD44" s="33">
        <f t="shared" si="97"/>
        <v>0</v>
      </c>
      <c r="AE44" s="33">
        <f t="shared" si="98"/>
        <v>0</v>
      </c>
      <c r="AF44" s="33">
        <f t="shared" si="99"/>
        <v>0</v>
      </c>
      <c r="AG44" s="33">
        <f t="shared" si="100"/>
        <v>0</v>
      </c>
      <c r="AH44" s="33">
        <f t="shared" si="101"/>
        <v>0</v>
      </c>
      <c r="AI44" s="33">
        <f t="shared" si="102"/>
        <v>0</v>
      </c>
      <c r="AJ44" s="33">
        <f t="shared" si="103"/>
        <v>0</v>
      </c>
      <c r="AK44" s="33">
        <v>0</v>
      </c>
      <c r="AL44" s="33">
        <v>0</v>
      </c>
      <c r="AM44" s="48">
        <v>0</v>
      </c>
      <c r="AN44" s="12">
        <v>0</v>
      </c>
      <c r="AO44" s="33">
        <f t="shared" si="104"/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f t="shared" si="105"/>
        <v>0</v>
      </c>
      <c r="AU44" s="33">
        <v>0</v>
      </c>
      <c r="AV44" s="33">
        <v>0</v>
      </c>
      <c r="AW44" s="33">
        <v>0</v>
      </c>
      <c r="AX44" s="12">
        <v>0</v>
      </c>
      <c r="AY44" s="33">
        <f t="shared" si="106"/>
        <v>0</v>
      </c>
      <c r="AZ44" s="33">
        <v>0</v>
      </c>
      <c r="BA44" s="33">
        <v>0</v>
      </c>
      <c r="BB44" s="33">
        <v>0</v>
      </c>
      <c r="BC44" s="12">
        <v>0</v>
      </c>
    </row>
    <row r="45" spans="1:1024" ht="24.95" customHeight="1" x14ac:dyDescent="0.2">
      <c r="A45" s="49" t="s">
        <v>180</v>
      </c>
      <c r="B45" s="50" t="s">
        <v>187</v>
      </c>
      <c r="C45" s="43" t="s">
        <v>188</v>
      </c>
      <c r="D45" s="33">
        <f t="shared" si="90"/>
        <v>0.56640219000000003</v>
      </c>
      <c r="E45" s="33">
        <f t="shared" si="91"/>
        <v>0.56640219000000003</v>
      </c>
      <c r="F45" s="33">
        <f t="shared" si="92"/>
        <v>0</v>
      </c>
      <c r="G45" s="33">
        <f t="shared" si="93"/>
        <v>0</v>
      </c>
      <c r="H45" s="33">
        <f t="shared" si="94"/>
        <v>0.56640219000000003</v>
      </c>
      <c r="I45" s="33">
        <f t="shared" si="95"/>
        <v>0</v>
      </c>
      <c r="J45" s="33" t="s">
        <v>76</v>
      </c>
      <c r="K45" s="33" t="s">
        <v>76</v>
      </c>
      <c r="L45" s="33" t="s">
        <v>76</v>
      </c>
      <c r="M45" s="33" t="s">
        <v>76</v>
      </c>
      <c r="N45" s="12" t="s">
        <v>76</v>
      </c>
      <c r="O45" s="33" t="s">
        <v>76</v>
      </c>
      <c r="P45" s="33" t="s">
        <v>76</v>
      </c>
      <c r="Q45" s="33" t="s">
        <v>76</v>
      </c>
      <c r="R45" s="33" t="s">
        <v>76</v>
      </c>
      <c r="S45" s="12" t="s">
        <v>76</v>
      </c>
      <c r="T45" s="33" t="s">
        <v>76</v>
      </c>
      <c r="U45" s="33" t="s">
        <v>76</v>
      </c>
      <c r="V45" s="33" t="s">
        <v>76</v>
      </c>
      <c r="W45" s="33" t="s">
        <v>76</v>
      </c>
      <c r="X45" s="12" t="s">
        <v>76</v>
      </c>
      <c r="Y45" s="33">
        <f t="shared" si="96"/>
        <v>0.56640219000000003</v>
      </c>
      <c r="Z45" s="33">
        <v>0</v>
      </c>
      <c r="AA45" s="33">
        <v>0</v>
      </c>
      <c r="AB45" s="48">
        <v>0.56640219000000003</v>
      </c>
      <c r="AC45" s="12">
        <v>0</v>
      </c>
      <c r="AD45" s="33">
        <f t="shared" si="97"/>
        <v>0</v>
      </c>
      <c r="AE45" s="33">
        <f t="shared" si="98"/>
        <v>0</v>
      </c>
      <c r="AF45" s="33">
        <f t="shared" si="99"/>
        <v>0</v>
      </c>
      <c r="AG45" s="33">
        <f t="shared" si="100"/>
        <v>0</v>
      </c>
      <c r="AH45" s="33">
        <f t="shared" si="101"/>
        <v>0</v>
      </c>
      <c r="AI45" s="33">
        <f t="shared" si="102"/>
        <v>0</v>
      </c>
      <c r="AJ45" s="33">
        <f t="shared" si="103"/>
        <v>0</v>
      </c>
      <c r="AK45" s="33">
        <v>0</v>
      </c>
      <c r="AL45" s="33">
        <v>0</v>
      </c>
      <c r="AM45" s="48">
        <v>0</v>
      </c>
      <c r="AN45" s="12">
        <v>0</v>
      </c>
      <c r="AO45" s="33">
        <f t="shared" si="104"/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f t="shared" si="105"/>
        <v>0</v>
      </c>
      <c r="AU45" s="33">
        <v>0</v>
      </c>
      <c r="AV45" s="33">
        <v>0</v>
      </c>
      <c r="AW45" s="33">
        <v>0</v>
      </c>
      <c r="AX45" s="12">
        <v>0</v>
      </c>
      <c r="AY45" s="33">
        <f t="shared" si="106"/>
        <v>0</v>
      </c>
      <c r="AZ45" s="33">
        <v>0</v>
      </c>
      <c r="BA45" s="33">
        <v>0</v>
      </c>
      <c r="BB45" s="33">
        <v>0</v>
      </c>
      <c r="BC45" s="12">
        <v>0</v>
      </c>
    </row>
    <row r="46" spans="1:1024" ht="24.95" customHeight="1" x14ac:dyDescent="0.2">
      <c r="A46" s="49" t="s">
        <v>180</v>
      </c>
      <c r="B46" s="50" t="s">
        <v>189</v>
      </c>
      <c r="C46" s="43" t="s">
        <v>190</v>
      </c>
      <c r="D46" s="33">
        <f t="shared" si="90"/>
        <v>0.56640219000000003</v>
      </c>
      <c r="E46" s="33">
        <f t="shared" si="91"/>
        <v>0.56640219000000003</v>
      </c>
      <c r="F46" s="33">
        <f t="shared" si="92"/>
        <v>0</v>
      </c>
      <c r="G46" s="33">
        <f t="shared" si="93"/>
        <v>0</v>
      </c>
      <c r="H46" s="33">
        <f t="shared" si="94"/>
        <v>0.56640219000000003</v>
      </c>
      <c r="I46" s="33">
        <f t="shared" si="95"/>
        <v>0</v>
      </c>
      <c r="J46" s="33" t="s">
        <v>76</v>
      </c>
      <c r="K46" s="33" t="s">
        <v>76</v>
      </c>
      <c r="L46" s="33" t="s">
        <v>76</v>
      </c>
      <c r="M46" s="33" t="s">
        <v>76</v>
      </c>
      <c r="N46" s="12" t="s">
        <v>76</v>
      </c>
      <c r="O46" s="33" t="s">
        <v>76</v>
      </c>
      <c r="P46" s="33" t="s">
        <v>76</v>
      </c>
      <c r="Q46" s="33" t="s">
        <v>76</v>
      </c>
      <c r="R46" s="33" t="s">
        <v>76</v>
      </c>
      <c r="S46" s="12" t="s">
        <v>76</v>
      </c>
      <c r="T46" s="33" t="s">
        <v>76</v>
      </c>
      <c r="U46" s="33" t="s">
        <v>76</v>
      </c>
      <c r="V46" s="33" t="s">
        <v>76</v>
      </c>
      <c r="W46" s="33" t="s">
        <v>76</v>
      </c>
      <c r="X46" s="12" t="s">
        <v>76</v>
      </c>
      <c r="Y46" s="33">
        <f t="shared" si="96"/>
        <v>0.56640219000000003</v>
      </c>
      <c r="Z46" s="33">
        <v>0</v>
      </c>
      <c r="AA46" s="33">
        <v>0</v>
      </c>
      <c r="AB46" s="48">
        <v>0.56640219000000003</v>
      </c>
      <c r="AC46" s="12">
        <v>0</v>
      </c>
      <c r="AD46" s="33">
        <f t="shared" si="97"/>
        <v>0</v>
      </c>
      <c r="AE46" s="33">
        <f t="shared" si="98"/>
        <v>0</v>
      </c>
      <c r="AF46" s="33">
        <f t="shared" si="99"/>
        <v>0</v>
      </c>
      <c r="AG46" s="33">
        <f t="shared" si="100"/>
        <v>0</v>
      </c>
      <c r="AH46" s="33">
        <f t="shared" si="101"/>
        <v>0</v>
      </c>
      <c r="AI46" s="33">
        <f t="shared" si="102"/>
        <v>0</v>
      </c>
      <c r="AJ46" s="33">
        <f t="shared" si="103"/>
        <v>0</v>
      </c>
      <c r="AK46" s="33">
        <v>0</v>
      </c>
      <c r="AL46" s="33">
        <v>0</v>
      </c>
      <c r="AM46" s="48">
        <v>0</v>
      </c>
      <c r="AN46" s="12">
        <v>0</v>
      </c>
      <c r="AO46" s="33">
        <f t="shared" si="104"/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f t="shared" si="105"/>
        <v>0</v>
      </c>
      <c r="AU46" s="33">
        <v>0</v>
      </c>
      <c r="AV46" s="33">
        <v>0</v>
      </c>
      <c r="AW46" s="33">
        <v>0</v>
      </c>
      <c r="AX46" s="12">
        <v>0</v>
      </c>
      <c r="AY46" s="33">
        <f t="shared" si="106"/>
        <v>0</v>
      </c>
      <c r="AZ46" s="33">
        <v>0</v>
      </c>
      <c r="BA46" s="33">
        <v>0</v>
      </c>
      <c r="BB46" s="33">
        <v>0</v>
      </c>
      <c r="BC46" s="12">
        <v>0</v>
      </c>
    </row>
    <row r="47" spans="1:1024" ht="24.95" customHeight="1" x14ac:dyDescent="0.2">
      <c r="A47" s="49" t="s">
        <v>180</v>
      </c>
      <c r="B47" s="50" t="s">
        <v>191</v>
      </c>
      <c r="C47" s="43" t="s">
        <v>192</v>
      </c>
      <c r="D47" s="33">
        <f t="shared" si="90"/>
        <v>1.4893117199999999</v>
      </c>
      <c r="E47" s="33">
        <f t="shared" si="91"/>
        <v>1.4893117199999999</v>
      </c>
      <c r="F47" s="33">
        <f t="shared" si="92"/>
        <v>0</v>
      </c>
      <c r="G47" s="33">
        <f t="shared" si="93"/>
        <v>0</v>
      </c>
      <c r="H47" s="33">
        <f t="shared" si="94"/>
        <v>1.4893117199999999</v>
      </c>
      <c r="I47" s="33">
        <f t="shared" si="95"/>
        <v>0</v>
      </c>
      <c r="J47" s="33" t="s">
        <v>76</v>
      </c>
      <c r="K47" s="33" t="s">
        <v>76</v>
      </c>
      <c r="L47" s="33" t="s">
        <v>76</v>
      </c>
      <c r="M47" s="33" t="s">
        <v>76</v>
      </c>
      <c r="N47" s="12" t="s">
        <v>76</v>
      </c>
      <c r="O47" s="33" t="s">
        <v>76</v>
      </c>
      <c r="P47" s="33" t="s">
        <v>76</v>
      </c>
      <c r="Q47" s="33" t="s">
        <v>76</v>
      </c>
      <c r="R47" s="33" t="s">
        <v>76</v>
      </c>
      <c r="S47" s="12" t="s">
        <v>76</v>
      </c>
      <c r="T47" s="33" t="s">
        <v>76</v>
      </c>
      <c r="U47" s="33" t="s">
        <v>76</v>
      </c>
      <c r="V47" s="33" t="s">
        <v>76</v>
      </c>
      <c r="W47" s="33" t="s">
        <v>76</v>
      </c>
      <c r="X47" s="12" t="s">
        <v>76</v>
      </c>
      <c r="Y47" s="33">
        <f t="shared" si="96"/>
        <v>1.4893117199999999</v>
      </c>
      <c r="Z47" s="33">
        <v>0</v>
      </c>
      <c r="AA47" s="33">
        <v>0</v>
      </c>
      <c r="AB47" s="48">
        <v>1.4893117199999999</v>
      </c>
      <c r="AC47" s="12">
        <v>0</v>
      </c>
      <c r="AD47" s="33">
        <f t="shared" si="97"/>
        <v>0</v>
      </c>
      <c r="AE47" s="33">
        <f t="shared" si="98"/>
        <v>0</v>
      </c>
      <c r="AF47" s="33">
        <f t="shared" si="99"/>
        <v>0</v>
      </c>
      <c r="AG47" s="33">
        <f t="shared" si="100"/>
        <v>0</v>
      </c>
      <c r="AH47" s="33">
        <f t="shared" si="101"/>
        <v>0</v>
      </c>
      <c r="AI47" s="33">
        <f t="shared" si="102"/>
        <v>0</v>
      </c>
      <c r="AJ47" s="33">
        <f t="shared" si="103"/>
        <v>0</v>
      </c>
      <c r="AK47" s="33">
        <v>0</v>
      </c>
      <c r="AL47" s="33">
        <v>0</v>
      </c>
      <c r="AM47" s="48">
        <v>0</v>
      </c>
      <c r="AN47" s="12">
        <v>0</v>
      </c>
      <c r="AO47" s="33">
        <f t="shared" si="104"/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f t="shared" si="105"/>
        <v>0</v>
      </c>
      <c r="AU47" s="33">
        <v>0</v>
      </c>
      <c r="AV47" s="33">
        <v>0</v>
      </c>
      <c r="AW47" s="33">
        <v>0</v>
      </c>
      <c r="AX47" s="12">
        <v>0</v>
      </c>
      <c r="AY47" s="33">
        <f t="shared" si="106"/>
        <v>0</v>
      </c>
      <c r="AZ47" s="33">
        <v>0</v>
      </c>
      <c r="BA47" s="33">
        <v>0</v>
      </c>
      <c r="BB47" s="33">
        <v>0</v>
      </c>
      <c r="BC47" s="12">
        <v>0</v>
      </c>
    </row>
    <row r="48" spans="1:1024" ht="24.95" customHeight="1" x14ac:dyDescent="0.2">
      <c r="A48" s="49" t="s">
        <v>180</v>
      </c>
      <c r="B48" s="50" t="s">
        <v>193</v>
      </c>
      <c r="C48" s="43" t="s">
        <v>194</v>
      </c>
      <c r="D48" s="33">
        <f t="shared" si="90"/>
        <v>0.46934287000000002</v>
      </c>
      <c r="E48" s="33">
        <f t="shared" si="91"/>
        <v>0.46934287000000002</v>
      </c>
      <c r="F48" s="33">
        <f t="shared" si="92"/>
        <v>0</v>
      </c>
      <c r="G48" s="33">
        <f t="shared" si="93"/>
        <v>0</v>
      </c>
      <c r="H48" s="33">
        <f t="shared" si="94"/>
        <v>0.46934287000000002</v>
      </c>
      <c r="I48" s="33">
        <f t="shared" si="95"/>
        <v>0</v>
      </c>
      <c r="J48" s="33" t="s">
        <v>76</v>
      </c>
      <c r="K48" s="33" t="s">
        <v>76</v>
      </c>
      <c r="L48" s="33" t="s">
        <v>76</v>
      </c>
      <c r="M48" s="33" t="s">
        <v>76</v>
      </c>
      <c r="N48" s="12" t="s">
        <v>76</v>
      </c>
      <c r="O48" s="33" t="s">
        <v>76</v>
      </c>
      <c r="P48" s="33" t="s">
        <v>76</v>
      </c>
      <c r="Q48" s="33" t="s">
        <v>76</v>
      </c>
      <c r="R48" s="33" t="s">
        <v>76</v>
      </c>
      <c r="S48" s="12" t="s">
        <v>76</v>
      </c>
      <c r="T48" s="33" t="s">
        <v>76</v>
      </c>
      <c r="U48" s="33" t="s">
        <v>76</v>
      </c>
      <c r="V48" s="33" t="s">
        <v>76</v>
      </c>
      <c r="W48" s="33" t="s">
        <v>76</v>
      </c>
      <c r="X48" s="12" t="s">
        <v>76</v>
      </c>
      <c r="Y48" s="33">
        <f t="shared" si="96"/>
        <v>0.46934287000000002</v>
      </c>
      <c r="Z48" s="33">
        <v>0</v>
      </c>
      <c r="AA48" s="33">
        <v>0</v>
      </c>
      <c r="AB48" s="48">
        <v>0.46934287000000002</v>
      </c>
      <c r="AC48" s="12">
        <v>0</v>
      </c>
      <c r="AD48" s="33">
        <f t="shared" si="97"/>
        <v>0.41</v>
      </c>
      <c r="AE48" s="33">
        <f t="shared" si="98"/>
        <v>0.41</v>
      </c>
      <c r="AF48" s="33">
        <f t="shared" si="99"/>
        <v>0</v>
      </c>
      <c r="AG48" s="33">
        <f t="shared" si="100"/>
        <v>0</v>
      </c>
      <c r="AH48" s="33">
        <f t="shared" si="101"/>
        <v>0.41</v>
      </c>
      <c r="AI48" s="33">
        <f t="shared" si="102"/>
        <v>0</v>
      </c>
      <c r="AJ48" s="33">
        <f t="shared" si="103"/>
        <v>0.41</v>
      </c>
      <c r="AK48" s="33">
        <v>0</v>
      </c>
      <c r="AL48" s="33">
        <v>0</v>
      </c>
      <c r="AM48" s="48">
        <v>0.41</v>
      </c>
      <c r="AN48" s="12">
        <v>0</v>
      </c>
      <c r="AO48" s="33">
        <f t="shared" si="104"/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f t="shared" si="105"/>
        <v>0</v>
      </c>
      <c r="AU48" s="33">
        <v>0</v>
      </c>
      <c r="AV48" s="33">
        <v>0</v>
      </c>
      <c r="AW48" s="33">
        <v>0</v>
      </c>
      <c r="AX48" s="12">
        <v>0</v>
      </c>
      <c r="AY48" s="33">
        <f t="shared" si="106"/>
        <v>0</v>
      </c>
      <c r="AZ48" s="33">
        <v>0</v>
      </c>
      <c r="BA48" s="33">
        <v>0</v>
      </c>
      <c r="BB48" s="33">
        <v>0</v>
      </c>
      <c r="BC48" s="12">
        <v>0</v>
      </c>
    </row>
    <row r="49" spans="1:55" ht="24.95" customHeight="1" x14ac:dyDescent="0.2">
      <c r="A49" s="49" t="s">
        <v>180</v>
      </c>
      <c r="B49" s="50" t="s">
        <v>195</v>
      </c>
      <c r="C49" s="43" t="s">
        <v>196</v>
      </c>
      <c r="D49" s="33">
        <f t="shared" si="90"/>
        <v>0.55700088999999997</v>
      </c>
      <c r="E49" s="33">
        <f t="shared" si="91"/>
        <v>0.55700088999999997</v>
      </c>
      <c r="F49" s="33">
        <f t="shared" si="92"/>
        <v>0</v>
      </c>
      <c r="G49" s="33">
        <f t="shared" si="93"/>
        <v>0</v>
      </c>
      <c r="H49" s="33">
        <f t="shared" si="94"/>
        <v>0.55700088999999997</v>
      </c>
      <c r="I49" s="33">
        <f t="shared" si="95"/>
        <v>0</v>
      </c>
      <c r="J49" s="33" t="s">
        <v>76</v>
      </c>
      <c r="K49" s="33" t="s">
        <v>76</v>
      </c>
      <c r="L49" s="33" t="s">
        <v>76</v>
      </c>
      <c r="M49" s="33" t="s">
        <v>76</v>
      </c>
      <c r="N49" s="12" t="s">
        <v>76</v>
      </c>
      <c r="O49" s="33" t="s">
        <v>76</v>
      </c>
      <c r="P49" s="33" t="s">
        <v>76</v>
      </c>
      <c r="Q49" s="33" t="s">
        <v>76</v>
      </c>
      <c r="R49" s="33" t="s">
        <v>76</v>
      </c>
      <c r="S49" s="12" t="s">
        <v>76</v>
      </c>
      <c r="T49" s="33" t="s">
        <v>76</v>
      </c>
      <c r="U49" s="33" t="s">
        <v>76</v>
      </c>
      <c r="V49" s="33" t="s">
        <v>76</v>
      </c>
      <c r="W49" s="33" t="s">
        <v>76</v>
      </c>
      <c r="X49" s="12" t="s">
        <v>76</v>
      </c>
      <c r="Y49" s="33">
        <f t="shared" si="96"/>
        <v>0.55700088999999997</v>
      </c>
      <c r="Z49" s="33">
        <v>0</v>
      </c>
      <c r="AA49" s="33">
        <v>0</v>
      </c>
      <c r="AB49" s="48">
        <v>0.55700088999999997</v>
      </c>
      <c r="AC49" s="12">
        <v>0</v>
      </c>
      <c r="AD49" s="33">
        <f t="shared" si="97"/>
        <v>0.51</v>
      </c>
      <c r="AE49" s="33">
        <f t="shared" si="98"/>
        <v>0.51</v>
      </c>
      <c r="AF49" s="33">
        <f t="shared" si="99"/>
        <v>0</v>
      </c>
      <c r="AG49" s="33">
        <f t="shared" si="100"/>
        <v>0</v>
      </c>
      <c r="AH49" s="33">
        <f t="shared" si="101"/>
        <v>0.51</v>
      </c>
      <c r="AI49" s="33">
        <f t="shared" si="102"/>
        <v>0</v>
      </c>
      <c r="AJ49" s="33">
        <f t="shared" si="103"/>
        <v>0.51</v>
      </c>
      <c r="AK49" s="33">
        <v>0</v>
      </c>
      <c r="AL49" s="33">
        <v>0</v>
      </c>
      <c r="AM49" s="48">
        <v>0.51</v>
      </c>
      <c r="AN49" s="12">
        <v>0</v>
      </c>
      <c r="AO49" s="33">
        <f t="shared" si="104"/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f t="shared" si="105"/>
        <v>0</v>
      </c>
      <c r="AU49" s="33">
        <v>0</v>
      </c>
      <c r="AV49" s="33">
        <v>0</v>
      </c>
      <c r="AW49" s="33">
        <v>0</v>
      </c>
      <c r="AX49" s="12">
        <v>0</v>
      </c>
      <c r="AY49" s="33">
        <f t="shared" si="106"/>
        <v>0</v>
      </c>
      <c r="AZ49" s="33">
        <v>0</v>
      </c>
      <c r="BA49" s="33">
        <v>0</v>
      </c>
      <c r="BB49" s="33">
        <v>0</v>
      </c>
      <c r="BC49" s="12">
        <v>0</v>
      </c>
    </row>
    <row r="50" spans="1:55" ht="24.95" customHeight="1" x14ac:dyDescent="0.2">
      <c r="A50" s="49" t="s">
        <v>180</v>
      </c>
      <c r="B50" s="50" t="s">
        <v>197</v>
      </c>
      <c r="C50" s="43" t="s">
        <v>198</v>
      </c>
      <c r="D50" s="33">
        <f t="shared" si="90"/>
        <v>0.73873551000000004</v>
      </c>
      <c r="E50" s="33">
        <f t="shared" si="91"/>
        <v>0.73873551000000004</v>
      </c>
      <c r="F50" s="33">
        <f t="shared" si="92"/>
        <v>0</v>
      </c>
      <c r="G50" s="33">
        <f t="shared" si="93"/>
        <v>0</v>
      </c>
      <c r="H50" s="33">
        <f t="shared" si="94"/>
        <v>0.73873551000000004</v>
      </c>
      <c r="I50" s="33">
        <f t="shared" si="95"/>
        <v>0</v>
      </c>
      <c r="J50" s="33" t="s">
        <v>76</v>
      </c>
      <c r="K50" s="33" t="s">
        <v>76</v>
      </c>
      <c r="L50" s="33" t="s">
        <v>76</v>
      </c>
      <c r="M50" s="33" t="s">
        <v>76</v>
      </c>
      <c r="N50" s="12" t="s">
        <v>76</v>
      </c>
      <c r="O50" s="33" t="s">
        <v>76</v>
      </c>
      <c r="P50" s="33" t="s">
        <v>76</v>
      </c>
      <c r="Q50" s="33" t="s">
        <v>76</v>
      </c>
      <c r="R50" s="33" t="s">
        <v>76</v>
      </c>
      <c r="S50" s="12" t="s">
        <v>76</v>
      </c>
      <c r="T50" s="33" t="s">
        <v>76</v>
      </c>
      <c r="U50" s="33" t="s">
        <v>76</v>
      </c>
      <c r="V50" s="33" t="s">
        <v>76</v>
      </c>
      <c r="W50" s="33" t="s">
        <v>76</v>
      </c>
      <c r="X50" s="12" t="s">
        <v>76</v>
      </c>
      <c r="Y50" s="33">
        <f t="shared" si="96"/>
        <v>0.73873551000000004</v>
      </c>
      <c r="Z50" s="33">
        <v>0</v>
      </c>
      <c r="AA50" s="33">
        <v>0</v>
      </c>
      <c r="AB50" s="48">
        <v>0.73873551000000004</v>
      </c>
      <c r="AC50" s="12">
        <v>0</v>
      </c>
      <c r="AD50" s="33">
        <f t="shared" si="97"/>
        <v>0.67</v>
      </c>
      <c r="AE50" s="33">
        <f t="shared" si="98"/>
        <v>0.67</v>
      </c>
      <c r="AF50" s="33">
        <f t="shared" si="99"/>
        <v>0</v>
      </c>
      <c r="AG50" s="33">
        <f t="shared" si="100"/>
        <v>0</v>
      </c>
      <c r="AH50" s="33">
        <f t="shared" si="101"/>
        <v>0.67</v>
      </c>
      <c r="AI50" s="33">
        <f t="shared" si="102"/>
        <v>0</v>
      </c>
      <c r="AJ50" s="33">
        <f t="shared" si="103"/>
        <v>0.67</v>
      </c>
      <c r="AK50" s="33">
        <v>0</v>
      </c>
      <c r="AL50" s="33">
        <v>0</v>
      </c>
      <c r="AM50" s="48">
        <v>0.67</v>
      </c>
      <c r="AN50" s="12">
        <v>0</v>
      </c>
      <c r="AO50" s="33">
        <f t="shared" si="104"/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f t="shared" si="105"/>
        <v>0</v>
      </c>
      <c r="AU50" s="33">
        <v>0</v>
      </c>
      <c r="AV50" s="33">
        <v>0</v>
      </c>
      <c r="AW50" s="33">
        <v>0</v>
      </c>
      <c r="AX50" s="12">
        <v>0</v>
      </c>
      <c r="AY50" s="33">
        <f t="shared" si="106"/>
        <v>0</v>
      </c>
      <c r="AZ50" s="33">
        <v>0</v>
      </c>
      <c r="BA50" s="33">
        <v>0</v>
      </c>
      <c r="BB50" s="33">
        <v>0</v>
      </c>
      <c r="BC50" s="12">
        <v>0</v>
      </c>
    </row>
    <row r="51" spans="1:55" ht="24.95" customHeight="1" x14ac:dyDescent="0.2">
      <c r="A51" s="49" t="s">
        <v>180</v>
      </c>
      <c r="B51" s="50" t="s">
        <v>199</v>
      </c>
      <c r="C51" s="43" t="s">
        <v>200</v>
      </c>
      <c r="D51" s="33">
        <f t="shared" si="90"/>
        <v>0.35230212999999999</v>
      </c>
      <c r="E51" s="33">
        <f t="shared" si="91"/>
        <v>0.35230212999999999</v>
      </c>
      <c r="F51" s="33">
        <f t="shared" si="92"/>
        <v>0</v>
      </c>
      <c r="G51" s="33">
        <f t="shared" si="93"/>
        <v>0</v>
      </c>
      <c r="H51" s="33">
        <f t="shared" si="94"/>
        <v>0.35230212999999999</v>
      </c>
      <c r="I51" s="33">
        <f t="shared" si="95"/>
        <v>0</v>
      </c>
      <c r="J51" s="33" t="s">
        <v>76</v>
      </c>
      <c r="K51" s="33" t="s">
        <v>76</v>
      </c>
      <c r="L51" s="33" t="s">
        <v>76</v>
      </c>
      <c r="M51" s="33" t="s">
        <v>76</v>
      </c>
      <c r="N51" s="12" t="s">
        <v>76</v>
      </c>
      <c r="O51" s="33" t="s">
        <v>76</v>
      </c>
      <c r="P51" s="33" t="s">
        <v>76</v>
      </c>
      <c r="Q51" s="33" t="s">
        <v>76</v>
      </c>
      <c r="R51" s="33" t="s">
        <v>76</v>
      </c>
      <c r="S51" s="12" t="s">
        <v>76</v>
      </c>
      <c r="T51" s="33" t="s">
        <v>76</v>
      </c>
      <c r="U51" s="33" t="s">
        <v>76</v>
      </c>
      <c r="V51" s="33" t="s">
        <v>76</v>
      </c>
      <c r="W51" s="33" t="s">
        <v>76</v>
      </c>
      <c r="X51" s="12" t="s">
        <v>76</v>
      </c>
      <c r="Y51" s="33">
        <f t="shared" si="96"/>
        <v>0.35230212999999999</v>
      </c>
      <c r="Z51" s="33">
        <v>0</v>
      </c>
      <c r="AA51" s="33">
        <v>0</v>
      </c>
      <c r="AB51" s="48">
        <v>0.35230212999999999</v>
      </c>
      <c r="AC51" s="12">
        <v>0</v>
      </c>
      <c r="AD51" s="33">
        <f t="shared" si="97"/>
        <v>0</v>
      </c>
      <c r="AE51" s="33">
        <f t="shared" si="98"/>
        <v>0</v>
      </c>
      <c r="AF51" s="33">
        <f t="shared" si="99"/>
        <v>0</v>
      </c>
      <c r="AG51" s="33">
        <f t="shared" si="100"/>
        <v>0</v>
      </c>
      <c r="AH51" s="33">
        <f t="shared" si="101"/>
        <v>0</v>
      </c>
      <c r="AI51" s="33">
        <f t="shared" si="102"/>
        <v>0</v>
      </c>
      <c r="AJ51" s="33">
        <f t="shared" si="103"/>
        <v>0</v>
      </c>
      <c r="AK51" s="33">
        <v>0</v>
      </c>
      <c r="AL51" s="33">
        <v>0</v>
      </c>
      <c r="AM51" s="48">
        <v>0</v>
      </c>
      <c r="AN51" s="12">
        <v>0</v>
      </c>
      <c r="AO51" s="33">
        <f t="shared" si="104"/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f t="shared" si="105"/>
        <v>0</v>
      </c>
      <c r="AU51" s="33">
        <v>0</v>
      </c>
      <c r="AV51" s="33">
        <v>0</v>
      </c>
      <c r="AW51" s="33">
        <v>0</v>
      </c>
      <c r="AX51" s="12">
        <v>0</v>
      </c>
      <c r="AY51" s="33">
        <f t="shared" si="106"/>
        <v>0</v>
      </c>
      <c r="AZ51" s="33">
        <v>0</v>
      </c>
      <c r="BA51" s="33">
        <v>0</v>
      </c>
      <c r="BB51" s="33">
        <v>0</v>
      </c>
      <c r="BC51" s="12">
        <v>0</v>
      </c>
    </row>
    <row r="52" spans="1:55" ht="24.95" customHeight="1" x14ac:dyDescent="0.2">
      <c r="A52" s="49" t="s">
        <v>180</v>
      </c>
      <c r="B52" s="50" t="s">
        <v>201</v>
      </c>
      <c r="C52" s="43" t="s">
        <v>202</v>
      </c>
      <c r="D52" s="33">
        <f t="shared" si="90"/>
        <v>0.56640219000000003</v>
      </c>
      <c r="E52" s="33">
        <f t="shared" si="91"/>
        <v>0.56640219000000003</v>
      </c>
      <c r="F52" s="33">
        <f t="shared" si="92"/>
        <v>0</v>
      </c>
      <c r="G52" s="33">
        <f t="shared" si="93"/>
        <v>0</v>
      </c>
      <c r="H52" s="33">
        <f t="shared" si="94"/>
        <v>0.56640219000000003</v>
      </c>
      <c r="I52" s="33">
        <f t="shared" si="95"/>
        <v>0</v>
      </c>
      <c r="J52" s="33" t="s">
        <v>76</v>
      </c>
      <c r="K52" s="33" t="s">
        <v>76</v>
      </c>
      <c r="L52" s="33" t="s">
        <v>76</v>
      </c>
      <c r="M52" s="33" t="s">
        <v>76</v>
      </c>
      <c r="N52" s="12" t="s">
        <v>76</v>
      </c>
      <c r="O52" s="33" t="s">
        <v>76</v>
      </c>
      <c r="P52" s="33" t="s">
        <v>76</v>
      </c>
      <c r="Q52" s="33" t="s">
        <v>76</v>
      </c>
      <c r="R52" s="33" t="s">
        <v>76</v>
      </c>
      <c r="S52" s="12" t="s">
        <v>76</v>
      </c>
      <c r="T52" s="33" t="s">
        <v>76</v>
      </c>
      <c r="U52" s="33" t="s">
        <v>76</v>
      </c>
      <c r="V52" s="33" t="s">
        <v>76</v>
      </c>
      <c r="W52" s="33" t="s">
        <v>76</v>
      </c>
      <c r="X52" s="12" t="s">
        <v>76</v>
      </c>
      <c r="Y52" s="33">
        <f t="shared" si="96"/>
        <v>0.56640219000000003</v>
      </c>
      <c r="Z52" s="33">
        <v>0</v>
      </c>
      <c r="AA52" s="33">
        <v>0</v>
      </c>
      <c r="AB52" s="48">
        <v>0.56640219000000003</v>
      </c>
      <c r="AC52" s="12">
        <v>0</v>
      </c>
      <c r="AD52" s="33">
        <f t="shared" si="97"/>
        <v>0</v>
      </c>
      <c r="AE52" s="33">
        <f t="shared" si="98"/>
        <v>0</v>
      </c>
      <c r="AF52" s="33">
        <f t="shared" si="99"/>
        <v>0</v>
      </c>
      <c r="AG52" s="33">
        <f t="shared" si="100"/>
        <v>0</v>
      </c>
      <c r="AH52" s="33">
        <f t="shared" si="101"/>
        <v>0</v>
      </c>
      <c r="AI52" s="33">
        <f t="shared" si="102"/>
        <v>0</v>
      </c>
      <c r="AJ52" s="33">
        <f t="shared" si="103"/>
        <v>0</v>
      </c>
      <c r="AK52" s="33">
        <v>0</v>
      </c>
      <c r="AL52" s="33">
        <v>0</v>
      </c>
      <c r="AM52" s="48">
        <v>0</v>
      </c>
      <c r="AN52" s="12">
        <v>0</v>
      </c>
      <c r="AO52" s="33">
        <f t="shared" si="104"/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f t="shared" si="105"/>
        <v>0</v>
      </c>
      <c r="AU52" s="33">
        <v>0</v>
      </c>
      <c r="AV52" s="33">
        <v>0</v>
      </c>
      <c r="AW52" s="33">
        <v>0</v>
      </c>
      <c r="AX52" s="12">
        <v>0</v>
      </c>
      <c r="AY52" s="33">
        <f t="shared" si="106"/>
        <v>0</v>
      </c>
      <c r="AZ52" s="33">
        <v>0</v>
      </c>
      <c r="BA52" s="33">
        <v>0</v>
      </c>
      <c r="BB52" s="33">
        <v>0</v>
      </c>
      <c r="BC52" s="12">
        <v>0</v>
      </c>
    </row>
    <row r="53" spans="1:55" ht="24.95" customHeight="1" x14ac:dyDescent="0.2">
      <c r="A53" s="49" t="s">
        <v>180</v>
      </c>
      <c r="B53" s="50" t="s">
        <v>203</v>
      </c>
      <c r="C53" s="43" t="s">
        <v>204</v>
      </c>
      <c r="D53" s="33">
        <f t="shared" ref="D53:D56" si="107">E53</f>
        <v>3.7043590399999999</v>
      </c>
      <c r="E53" s="33">
        <f t="shared" ref="E53:E56" si="108">SUM(F53:I53)</f>
        <v>3.7043590399999999</v>
      </c>
      <c r="F53" s="33">
        <f t="shared" ref="F53:F56" si="109">SUM(K53,P53,U53,Z53)</f>
        <v>0</v>
      </c>
      <c r="G53" s="33">
        <f t="shared" ref="G53:G56" si="110">SUM(L53,Q53,V53,AA53)</f>
        <v>0</v>
      </c>
      <c r="H53" s="33">
        <f t="shared" ref="H53:H56" si="111">SUM(M53,R53,W53,AB53)</f>
        <v>3.7043590399999999</v>
      </c>
      <c r="I53" s="33">
        <f t="shared" ref="I53:I56" si="112">SUM(N53,S53,X53,AC53)</f>
        <v>0</v>
      </c>
      <c r="J53" s="33" t="s">
        <v>76</v>
      </c>
      <c r="K53" s="33" t="s">
        <v>76</v>
      </c>
      <c r="L53" s="33" t="s">
        <v>76</v>
      </c>
      <c r="M53" s="33" t="s">
        <v>76</v>
      </c>
      <c r="N53" s="12" t="s">
        <v>76</v>
      </c>
      <c r="O53" s="33" t="s">
        <v>76</v>
      </c>
      <c r="P53" s="33" t="s">
        <v>76</v>
      </c>
      <c r="Q53" s="33" t="s">
        <v>76</v>
      </c>
      <c r="R53" s="33" t="s">
        <v>76</v>
      </c>
      <c r="S53" s="12" t="s">
        <v>76</v>
      </c>
      <c r="T53" s="33" t="s">
        <v>76</v>
      </c>
      <c r="U53" s="33" t="s">
        <v>76</v>
      </c>
      <c r="V53" s="33" t="s">
        <v>76</v>
      </c>
      <c r="W53" s="33" t="s">
        <v>76</v>
      </c>
      <c r="X53" s="12" t="s">
        <v>76</v>
      </c>
      <c r="Y53" s="33">
        <f t="shared" ref="Y53:Y56" si="113">SUM(Z53:AC53)</f>
        <v>3.7043590399999999</v>
      </c>
      <c r="Z53" s="33">
        <v>0</v>
      </c>
      <c r="AA53" s="33">
        <v>0</v>
      </c>
      <c r="AB53" s="48">
        <v>3.7043590399999999</v>
      </c>
      <c r="AC53" s="12">
        <v>0</v>
      </c>
      <c r="AD53" s="33">
        <f t="shared" ref="AD53:AD56" si="114">AE53</f>
        <v>0</v>
      </c>
      <c r="AE53" s="33">
        <f t="shared" ref="AE53:AE56" si="115">SUM(AF53:AI53)</f>
        <v>0</v>
      </c>
      <c r="AF53" s="33">
        <f t="shared" ref="AF53:AF56" si="116">SUM(AK53,AP53,AU53,AZ53)</f>
        <v>0</v>
      </c>
      <c r="AG53" s="33">
        <f t="shared" ref="AG53:AG56" si="117">SUM(AL53,AQ53,AV53,BA53)</f>
        <v>0</v>
      </c>
      <c r="AH53" s="33">
        <f t="shared" ref="AH53:AH56" si="118">SUM(AM53,AR53,AW53,BB53)</f>
        <v>0</v>
      </c>
      <c r="AI53" s="33">
        <f t="shared" ref="AI53:AI56" si="119">SUM(AN53,AS53,AX53,BC53)</f>
        <v>0</v>
      </c>
      <c r="AJ53" s="33">
        <f t="shared" ref="AJ53:AJ56" si="120">SUM(AK53:AN53)</f>
        <v>0</v>
      </c>
      <c r="AK53" s="33">
        <v>0</v>
      </c>
      <c r="AL53" s="33">
        <v>0</v>
      </c>
      <c r="AM53" s="48">
        <v>0</v>
      </c>
      <c r="AN53" s="12">
        <v>0</v>
      </c>
      <c r="AO53" s="33">
        <f t="shared" ref="AO53:AO56" si="121">SUM(AP53:AS53)</f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f t="shared" ref="AT53:AT56" si="122">SUM(AU53:AX53)</f>
        <v>0</v>
      </c>
      <c r="AU53" s="33">
        <v>0</v>
      </c>
      <c r="AV53" s="33">
        <v>0</v>
      </c>
      <c r="AW53" s="33">
        <v>0</v>
      </c>
      <c r="AX53" s="12">
        <v>0</v>
      </c>
      <c r="AY53" s="33">
        <f t="shared" ref="AY53:AY56" si="123">SUM(AZ53:BC53)</f>
        <v>0</v>
      </c>
      <c r="AZ53" s="33">
        <v>0</v>
      </c>
      <c r="BA53" s="33">
        <v>0</v>
      </c>
      <c r="BB53" s="33">
        <v>0</v>
      </c>
      <c r="BC53" s="12">
        <v>0</v>
      </c>
    </row>
    <row r="54" spans="1:55" ht="24.95" customHeight="1" x14ac:dyDescent="0.2">
      <c r="A54" s="49" t="s">
        <v>180</v>
      </c>
      <c r="B54" s="50" t="s">
        <v>205</v>
      </c>
      <c r="C54" s="43" t="s">
        <v>206</v>
      </c>
      <c r="D54" s="33">
        <f t="shared" si="107"/>
        <v>3.71340659</v>
      </c>
      <c r="E54" s="33">
        <f t="shared" si="108"/>
        <v>3.71340659</v>
      </c>
      <c r="F54" s="33">
        <f t="shared" si="109"/>
        <v>0</v>
      </c>
      <c r="G54" s="33">
        <f t="shared" si="110"/>
        <v>0</v>
      </c>
      <c r="H54" s="33">
        <f t="shared" si="111"/>
        <v>3.71340659</v>
      </c>
      <c r="I54" s="33">
        <f t="shared" si="112"/>
        <v>0</v>
      </c>
      <c r="J54" s="33" t="s">
        <v>76</v>
      </c>
      <c r="K54" s="33" t="s">
        <v>76</v>
      </c>
      <c r="L54" s="33" t="s">
        <v>76</v>
      </c>
      <c r="M54" s="33" t="s">
        <v>76</v>
      </c>
      <c r="N54" s="12" t="s">
        <v>76</v>
      </c>
      <c r="O54" s="33" t="s">
        <v>76</v>
      </c>
      <c r="P54" s="33" t="s">
        <v>76</v>
      </c>
      <c r="Q54" s="33" t="s">
        <v>76</v>
      </c>
      <c r="R54" s="33" t="s">
        <v>76</v>
      </c>
      <c r="S54" s="12" t="s">
        <v>76</v>
      </c>
      <c r="T54" s="33" t="s">
        <v>76</v>
      </c>
      <c r="U54" s="33" t="s">
        <v>76</v>
      </c>
      <c r="V54" s="33" t="s">
        <v>76</v>
      </c>
      <c r="W54" s="33" t="s">
        <v>76</v>
      </c>
      <c r="X54" s="12" t="s">
        <v>76</v>
      </c>
      <c r="Y54" s="33">
        <f t="shared" si="113"/>
        <v>3.71340659</v>
      </c>
      <c r="Z54" s="33">
        <v>0</v>
      </c>
      <c r="AA54" s="33">
        <v>0</v>
      </c>
      <c r="AB54" s="48">
        <v>3.71340659</v>
      </c>
      <c r="AC54" s="12">
        <v>0</v>
      </c>
      <c r="AD54" s="33">
        <f t="shared" si="114"/>
        <v>0</v>
      </c>
      <c r="AE54" s="33">
        <f t="shared" si="115"/>
        <v>0</v>
      </c>
      <c r="AF54" s="33">
        <f t="shared" si="116"/>
        <v>0</v>
      </c>
      <c r="AG54" s="33">
        <f t="shared" si="117"/>
        <v>0</v>
      </c>
      <c r="AH54" s="33">
        <f t="shared" si="118"/>
        <v>0</v>
      </c>
      <c r="AI54" s="33">
        <f t="shared" si="119"/>
        <v>0</v>
      </c>
      <c r="AJ54" s="33">
        <f t="shared" si="120"/>
        <v>0</v>
      </c>
      <c r="AK54" s="33">
        <v>0</v>
      </c>
      <c r="AL54" s="33">
        <v>0</v>
      </c>
      <c r="AM54" s="48">
        <v>0</v>
      </c>
      <c r="AN54" s="12">
        <v>0</v>
      </c>
      <c r="AO54" s="33">
        <f t="shared" si="121"/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f t="shared" si="122"/>
        <v>0</v>
      </c>
      <c r="AU54" s="33">
        <v>0</v>
      </c>
      <c r="AV54" s="33">
        <v>0</v>
      </c>
      <c r="AW54" s="33">
        <v>0</v>
      </c>
      <c r="AX54" s="12">
        <v>0</v>
      </c>
      <c r="AY54" s="33">
        <f t="shared" si="123"/>
        <v>0</v>
      </c>
      <c r="AZ54" s="33">
        <v>0</v>
      </c>
      <c r="BA54" s="33">
        <v>0</v>
      </c>
      <c r="BB54" s="33">
        <v>0</v>
      </c>
      <c r="BC54" s="12">
        <v>0</v>
      </c>
    </row>
    <row r="55" spans="1:55" ht="24.95" customHeight="1" x14ac:dyDescent="0.2">
      <c r="A55" s="49" t="s">
        <v>180</v>
      </c>
      <c r="B55" s="50" t="s">
        <v>207</v>
      </c>
      <c r="C55" s="43" t="s">
        <v>208</v>
      </c>
      <c r="D55" s="33">
        <f t="shared" si="107"/>
        <v>3.3420808100000001</v>
      </c>
      <c r="E55" s="33">
        <f t="shared" si="108"/>
        <v>3.3420808100000001</v>
      </c>
      <c r="F55" s="33">
        <f t="shared" si="109"/>
        <v>0</v>
      </c>
      <c r="G55" s="33">
        <f t="shared" si="110"/>
        <v>0</v>
      </c>
      <c r="H55" s="33">
        <f t="shared" si="111"/>
        <v>3.3420808100000001</v>
      </c>
      <c r="I55" s="33">
        <f t="shared" si="112"/>
        <v>0</v>
      </c>
      <c r="J55" s="33" t="s">
        <v>76</v>
      </c>
      <c r="K55" s="33" t="s">
        <v>76</v>
      </c>
      <c r="L55" s="33" t="s">
        <v>76</v>
      </c>
      <c r="M55" s="33" t="s">
        <v>76</v>
      </c>
      <c r="N55" s="12" t="s">
        <v>76</v>
      </c>
      <c r="O55" s="33" t="s">
        <v>76</v>
      </c>
      <c r="P55" s="33" t="s">
        <v>76</v>
      </c>
      <c r="Q55" s="33" t="s">
        <v>76</v>
      </c>
      <c r="R55" s="33" t="s">
        <v>76</v>
      </c>
      <c r="S55" s="12" t="s">
        <v>76</v>
      </c>
      <c r="T55" s="33" t="s">
        <v>76</v>
      </c>
      <c r="U55" s="33" t="s">
        <v>76</v>
      </c>
      <c r="V55" s="33" t="s">
        <v>76</v>
      </c>
      <c r="W55" s="33" t="s">
        <v>76</v>
      </c>
      <c r="X55" s="12" t="s">
        <v>76</v>
      </c>
      <c r="Y55" s="33">
        <f t="shared" si="113"/>
        <v>3.3420808100000001</v>
      </c>
      <c r="Z55" s="33">
        <v>0</v>
      </c>
      <c r="AA55" s="33">
        <v>0</v>
      </c>
      <c r="AB55" s="48">
        <v>3.3420808100000001</v>
      </c>
      <c r="AC55" s="12">
        <v>0</v>
      </c>
      <c r="AD55" s="33">
        <f t="shared" si="114"/>
        <v>0</v>
      </c>
      <c r="AE55" s="33">
        <f t="shared" si="115"/>
        <v>0</v>
      </c>
      <c r="AF55" s="33">
        <f t="shared" si="116"/>
        <v>0</v>
      </c>
      <c r="AG55" s="33">
        <f t="shared" si="117"/>
        <v>0</v>
      </c>
      <c r="AH55" s="33">
        <f t="shared" si="118"/>
        <v>0</v>
      </c>
      <c r="AI55" s="33">
        <f t="shared" si="119"/>
        <v>0</v>
      </c>
      <c r="AJ55" s="33">
        <f t="shared" si="120"/>
        <v>0</v>
      </c>
      <c r="AK55" s="33">
        <v>0</v>
      </c>
      <c r="AL55" s="33">
        <v>0</v>
      </c>
      <c r="AM55" s="48">
        <v>0</v>
      </c>
      <c r="AN55" s="12">
        <v>0</v>
      </c>
      <c r="AO55" s="33">
        <f t="shared" si="121"/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f t="shared" si="122"/>
        <v>0</v>
      </c>
      <c r="AU55" s="33">
        <v>0</v>
      </c>
      <c r="AV55" s="33">
        <v>0</v>
      </c>
      <c r="AW55" s="33">
        <v>0</v>
      </c>
      <c r="AX55" s="12">
        <v>0</v>
      </c>
      <c r="AY55" s="33">
        <f t="shared" si="123"/>
        <v>0</v>
      </c>
      <c r="AZ55" s="33">
        <v>0</v>
      </c>
      <c r="BA55" s="33">
        <v>0</v>
      </c>
      <c r="BB55" s="33">
        <v>0</v>
      </c>
      <c r="BC55" s="12">
        <v>0</v>
      </c>
    </row>
    <row r="56" spans="1:55" ht="24.95" customHeight="1" x14ac:dyDescent="0.2">
      <c r="A56" s="49" t="s">
        <v>180</v>
      </c>
      <c r="B56" s="50" t="s">
        <v>209</v>
      </c>
      <c r="C56" s="43" t="s">
        <v>210</v>
      </c>
      <c r="D56" s="33">
        <f t="shared" si="107"/>
        <v>1.97254836</v>
      </c>
      <c r="E56" s="33">
        <f t="shared" si="108"/>
        <v>1.97254836</v>
      </c>
      <c r="F56" s="33">
        <f t="shared" si="109"/>
        <v>0</v>
      </c>
      <c r="G56" s="33">
        <f t="shared" si="110"/>
        <v>0</v>
      </c>
      <c r="H56" s="33">
        <f t="shared" si="111"/>
        <v>1.97254836</v>
      </c>
      <c r="I56" s="33">
        <f t="shared" si="112"/>
        <v>0</v>
      </c>
      <c r="J56" s="33" t="s">
        <v>76</v>
      </c>
      <c r="K56" s="33" t="s">
        <v>76</v>
      </c>
      <c r="L56" s="33" t="s">
        <v>76</v>
      </c>
      <c r="M56" s="33" t="s">
        <v>76</v>
      </c>
      <c r="N56" s="12" t="s">
        <v>76</v>
      </c>
      <c r="O56" s="33" t="s">
        <v>76</v>
      </c>
      <c r="P56" s="33" t="s">
        <v>76</v>
      </c>
      <c r="Q56" s="33" t="s">
        <v>76</v>
      </c>
      <c r="R56" s="33" t="s">
        <v>76</v>
      </c>
      <c r="S56" s="12" t="s">
        <v>76</v>
      </c>
      <c r="T56" s="33" t="s">
        <v>76</v>
      </c>
      <c r="U56" s="33" t="s">
        <v>76</v>
      </c>
      <c r="V56" s="33" t="s">
        <v>76</v>
      </c>
      <c r="W56" s="33" t="s">
        <v>76</v>
      </c>
      <c r="X56" s="12" t="s">
        <v>76</v>
      </c>
      <c r="Y56" s="33">
        <f t="shared" si="113"/>
        <v>1.97254836</v>
      </c>
      <c r="Z56" s="33">
        <v>0</v>
      </c>
      <c r="AA56" s="33">
        <v>0</v>
      </c>
      <c r="AB56" s="48">
        <v>1.97254836</v>
      </c>
      <c r="AC56" s="12">
        <v>0</v>
      </c>
      <c r="AD56" s="33">
        <f t="shared" si="114"/>
        <v>0</v>
      </c>
      <c r="AE56" s="33">
        <f t="shared" si="115"/>
        <v>0</v>
      </c>
      <c r="AF56" s="33">
        <f t="shared" si="116"/>
        <v>0</v>
      </c>
      <c r="AG56" s="33">
        <f t="shared" si="117"/>
        <v>0</v>
      </c>
      <c r="AH56" s="33">
        <f t="shared" si="118"/>
        <v>0</v>
      </c>
      <c r="AI56" s="33">
        <f t="shared" si="119"/>
        <v>0</v>
      </c>
      <c r="AJ56" s="33">
        <f t="shared" si="120"/>
        <v>0</v>
      </c>
      <c r="AK56" s="33">
        <v>0</v>
      </c>
      <c r="AL56" s="33">
        <v>0</v>
      </c>
      <c r="AM56" s="48">
        <v>0</v>
      </c>
      <c r="AN56" s="12">
        <v>0</v>
      </c>
      <c r="AO56" s="33">
        <f t="shared" si="121"/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f t="shared" si="122"/>
        <v>0</v>
      </c>
      <c r="AU56" s="33">
        <v>0</v>
      </c>
      <c r="AV56" s="33">
        <v>0</v>
      </c>
      <c r="AW56" s="33">
        <v>0</v>
      </c>
      <c r="AX56" s="12">
        <v>0</v>
      </c>
      <c r="AY56" s="33">
        <f t="shared" si="123"/>
        <v>0</v>
      </c>
      <c r="AZ56" s="33">
        <v>0</v>
      </c>
      <c r="BA56" s="33">
        <v>0</v>
      </c>
      <c r="BB56" s="33">
        <v>0</v>
      </c>
      <c r="BC56" s="12">
        <v>0</v>
      </c>
    </row>
    <row r="57" spans="1:55" ht="24.95" customHeight="1" x14ac:dyDescent="0.2">
      <c r="A57" s="49" t="s">
        <v>180</v>
      </c>
      <c r="B57" s="50" t="s">
        <v>211</v>
      </c>
      <c r="C57" s="43" t="s">
        <v>212</v>
      </c>
      <c r="D57" s="33">
        <f t="shared" si="90"/>
        <v>1.3580302900000001</v>
      </c>
      <c r="E57" s="33">
        <f t="shared" si="91"/>
        <v>1.3580302900000001</v>
      </c>
      <c r="F57" s="33">
        <f t="shared" si="92"/>
        <v>0</v>
      </c>
      <c r="G57" s="33">
        <f t="shared" si="93"/>
        <v>0</v>
      </c>
      <c r="H57" s="33">
        <f t="shared" si="94"/>
        <v>1.3580302900000001</v>
      </c>
      <c r="I57" s="33">
        <f t="shared" si="95"/>
        <v>0</v>
      </c>
      <c r="J57" s="33" t="s">
        <v>76</v>
      </c>
      <c r="K57" s="33" t="s">
        <v>76</v>
      </c>
      <c r="L57" s="33" t="s">
        <v>76</v>
      </c>
      <c r="M57" s="33" t="s">
        <v>76</v>
      </c>
      <c r="N57" s="12" t="s">
        <v>76</v>
      </c>
      <c r="O57" s="33" t="s">
        <v>76</v>
      </c>
      <c r="P57" s="33" t="s">
        <v>76</v>
      </c>
      <c r="Q57" s="33" t="s">
        <v>76</v>
      </c>
      <c r="R57" s="33" t="s">
        <v>76</v>
      </c>
      <c r="S57" s="12" t="s">
        <v>76</v>
      </c>
      <c r="T57" s="33" t="s">
        <v>76</v>
      </c>
      <c r="U57" s="33" t="s">
        <v>76</v>
      </c>
      <c r="V57" s="33" t="s">
        <v>76</v>
      </c>
      <c r="W57" s="33" t="s">
        <v>76</v>
      </c>
      <c r="X57" s="12" t="s">
        <v>76</v>
      </c>
      <c r="Y57" s="33">
        <f t="shared" si="96"/>
        <v>1.3580302900000001</v>
      </c>
      <c r="Z57" s="33">
        <v>0</v>
      </c>
      <c r="AA57" s="33">
        <v>0</v>
      </c>
      <c r="AB57" s="48">
        <v>1.3580302900000001</v>
      </c>
      <c r="AC57" s="12">
        <v>0</v>
      </c>
      <c r="AD57" s="33">
        <f t="shared" si="97"/>
        <v>0</v>
      </c>
      <c r="AE57" s="33">
        <f t="shared" si="98"/>
        <v>0</v>
      </c>
      <c r="AF57" s="33">
        <f t="shared" si="99"/>
        <v>0</v>
      </c>
      <c r="AG57" s="33">
        <f t="shared" si="100"/>
        <v>0</v>
      </c>
      <c r="AH57" s="33">
        <f t="shared" si="101"/>
        <v>0</v>
      </c>
      <c r="AI57" s="33">
        <f t="shared" si="102"/>
        <v>0</v>
      </c>
      <c r="AJ57" s="33">
        <f t="shared" si="103"/>
        <v>0</v>
      </c>
      <c r="AK57" s="33">
        <v>0</v>
      </c>
      <c r="AL57" s="33">
        <v>0</v>
      </c>
      <c r="AM57" s="48">
        <v>0</v>
      </c>
      <c r="AN57" s="12">
        <v>0</v>
      </c>
      <c r="AO57" s="33">
        <f t="shared" si="104"/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f t="shared" si="105"/>
        <v>0</v>
      </c>
      <c r="AU57" s="33">
        <v>0</v>
      </c>
      <c r="AV57" s="33">
        <v>0</v>
      </c>
      <c r="AW57" s="33">
        <v>0</v>
      </c>
      <c r="AX57" s="12">
        <v>0</v>
      </c>
      <c r="AY57" s="33">
        <f t="shared" si="106"/>
        <v>0</v>
      </c>
      <c r="AZ57" s="33">
        <v>0</v>
      </c>
      <c r="BA57" s="33">
        <v>0</v>
      </c>
      <c r="BB57" s="33">
        <v>0</v>
      </c>
      <c r="BC57" s="12">
        <v>0</v>
      </c>
    </row>
    <row r="58" spans="1:55" ht="24.95" customHeight="1" x14ac:dyDescent="0.2">
      <c r="A58" s="19" t="s">
        <v>151</v>
      </c>
      <c r="B58" s="20" t="s">
        <v>131</v>
      </c>
      <c r="C58" s="24" t="s">
        <v>78</v>
      </c>
      <c r="D58" s="35">
        <f t="shared" si="0"/>
        <v>28.414004890000001</v>
      </c>
      <c r="E58" s="35">
        <f t="shared" si="1"/>
        <v>28.414004890000001</v>
      </c>
      <c r="F58" s="35">
        <f t="shared" si="2"/>
        <v>0</v>
      </c>
      <c r="G58" s="35">
        <f t="shared" si="3"/>
        <v>0</v>
      </c>
      <c r="H58" s="35">
        <f t="shared" si="58"/>
        <v>28.414004890000001</v>
      </c>
      <c r="I58" s="35">
        <f t="shared" si="59"/>
        <v>0</v>
      </c>
      <c r="J58" s="35" t="s">
        <v>76</v>
      </c>
      <c r="K58" s="35" t="s">
        <v>76</v>
      </c>
      <c r="L58" s="35" t="s">
        <v>76</v>
      </c>
      <c r="M58" s="35" t="s">
        <v>76</v>
      </c>
      <c r="N58" s="27" t="s">
        <v>76</v>
      </c>
      <c r="O58" s="35" t="s">
        <v>76</v>
      </c>
      <c r="P58" s="35" t="s">
        <v>76</v>
      </c>
      <c r="Q58" s="35" t="s">
        <v>76</v>
      </c>
      <c r="R58" s="35" t="s">
        <v>76</v>
      </c>
      <c r="S58" s="27" t="s">
        <v>76</v>
      </c>
      <c r="T58" s="35" t="s">
        <v>76</v>
      </c>
      <c r="U58" s="35" t="s">
        <v>76</v>
      </c>
      <c r="V58" s="35" t="s">
        <v>76</v>
      </c>
      <c r="W58" s="35" t="s">
        <v>76</v>
      </c>
      <c r="X58" s="27" t="s">
        <v>76</v>
      </c>
      <c r="Y58" s="35">
        <f>SUM(Z58:AC58)</f>
        <v>28.414004890000001</v>
      </c>
      <c r="Z58" s="35">
        <f>SUM(Z59:Z69)</f>
        <v>0</v>
      </c>
      <c r="AA58" s="35">
        <f>SUM(AA59:AA69)</f>
        <v>0</v>
      </c>
      <c r="AB58" s="35">
        <f>SUM(AB59:AB69)</f>
        <v>28.414004890000001</v>
      </c>
      <c r="AC58" s="35">
        <f>SUM(AC59:AC69)</f>
        <v>0</v>
      </c>
      <c r="AD58" s="35">
        <f>AE58</f>
        <v>0</v>
      </c>
      <c r="AE58" s="35">
        <f t="shared" si="9"/>
        <v>0</v>
      </c>
      <c r="AF58" s="35">
        <f t="shared" si="10"/>
        <v>0</v>
      </c>
      <c r="AG58" s="35">
        <f t="shared" si="11"/>
        <v>0</v>
      </c>
      <c r="AH58" s="35">
        <f t="shared" si="60"/>
        <v>0</v>
      </c>
      <c r="AI58" s="35">
        <f t="shared" si="61"/>
        <v>0</v>
      </c>
      <c r="AJ58" s="35">
        <f t="shared" si="14"/>
        <v>0</v>
      </c>
      <c r="AK58" s="35">
        <f>SUM(AK59:AK59)</f>
        <v>0</v>
      </c>
      <c r="AL58" s="35">
        <f>SUM(AL59:AL59)</f>
        <v>0</v>
      </c>
      <c r="AM58" s="35">
        <f>SUM(AM59:AM69)</f>
        <v>0</v>
      </c>
      <c r="AN58" s="27">
        <f>SUM(AN59:AN59)</f>
        <v>0</v>
      </c>
      <c r="AO58" s="35">
        <f t="shared" si="16"/>
        <v>0</v>
      </c>
      <c r="AP58" s="35">
        <f>SUM(AP59:AP59)</f>
        <v>0</v>
      </c>
      <c r="AQ58" s="35">
        <f>SUM(AQ59:AQ59)</f>
        <v>0</v>
      </c>
      <c r="AR58" s="35">
        <f>SUM(AR59:AR59)</f>
        <v>0</v>
      </c>
      <c r="AS58" s="35">
        <f>SUM(AS59:AS59)</f>
        <v>0</v>
      </c>
      <c r="AT58" s="35">
        <f t="shared" si="18"/>
        <v>0</v>
      </c>
      <c r="AU58" s="35">
        <f>SUM(AU59:AU59)</f>
        <v>0</v>
      </c>
      <c r="AV58" s="35">
        <f>SUM(AV59:AV59)</f>
        <v>0</v>
      </c>
      <c r="AW58" s="35">
        <f>SUM(AW59:AW59)</f>
        <v>0</v>
      </c>
      <c r="AX58" s="27">
        <f>SUM(AX59:AX59)</f>
        <v>0</v>
      </c>
      <c r="AY58" s="35">
        <f t="shared" si="57"/>
        <v>0</v>
      </c>
      <c r="AZ58" s="35">
        <f>SUM(AZ59:AZ59)</f>
        <v>0</v>
      </c>
      <c r="BA58" s="35">
        <f>SUM(BA59:BA59)</f>
        <v>0</v>
      </c>
      <c r="BB58" s="35">
        <f>SUM(BB59:BB59)</f>
        <v>0</v>
      </c>
      <c r="BC58" s="27">
        <f>SUM(BC59:BC59)</f>
        <v>0</v>
      </c>
    </row>
    <row r="59" spans="1:55" ht="24.95" customHeight="1" x14ac:dyDescent="0.2">
      <c r="A59" s="51" t="s">
        <v>213</v>
      </c>
      <c r="B59" s="52" t="s">
        <v>214</v>
      </c>
      <c r="C59" s="43" t="s">
        <v>215</v>
      </c>
      <c r="D59" s="33">
        <f t="shared" si="0"/>
        <v>2.3655044799999998</v>
      </c>
      <c r="E59" s="33">
        <f t="shared" si="1"/>
        <v>2.3655044799999998</v>
      </c>
      <c r="F59" s="33">
        <f t="shared" si="2"/>
        <v>0</v>
      </c>
      <c r="G59" s="33">
        <f t="shared" si="3"/>
        <v>0</v>
      </c>
      <c r="H59" s="33">
        <f t="shared" si="58"/>
        <v>2.3655044799999998</v>
      </c>
      <c r="I59" s="33">
        <f t="shared" si="59"/>
        <v>0</v>
      </c>
      <c r="J59" s="33" t="s">
        <v>76</v>
      </c>
      <c r="K59" s="33" t="s">
        <v>76</v>
      </c>
      <c r="L59" s="33" t="s">
        <v>76</v>
      </c>
      <c r="M59" s="33" t="s">
        <v>76</v>
      </c>
      <c r="N59" s="12" t="s">
        <v>76</v>
      </c>
      <c r="O59" s="33" t="s">
        <v>76</v>
      </c>
      <c r="P59" s="33" t="s">
        <v>76</v>
      </c>
      <c r="Q59" s="33" t="s">
        <v>76</v>
      </c>
      <c r="R59" s="33" t="s">
        <v>76</v>
      </c>
      <c r="S59" s="12" t="s">
        <v>76</v>
      </c>
      <c r="T59" s="33" t="s">
        <v>76</v>
      </c>
      <c r="U59" s="33" t="s">
        <v>76</v>
      </c>
      <c r="V59" s="33" t="s">
        <v>76</v>
      </c>
      <c r="W59" s="33" t="s">
        <v>76</v>
      </c>
      <c r="X59" s="12" t="s">
        <v>76</v>
      </c>
      <c r="Y59" s="33">
        <f t="shared" si="6"/>
        <v>2.3655044799999998</v>
      </c>
      <c r="Z59" s="33">
        <v>0</v>
      </c>
      <c r="AA59" s="33">
        <v>0</v>
      </c>
      <c r="AB59" s="48">
        <v>2.3655044799999998</v>
      </c>
      <c r="AC59" s="12">
        <v>0</v>
      </c>
      <c r="AD59" s="33">
        <f t="shared" si="8"/>
        <v>0</v>
      </c>
      <c r="AE59" s="33">
        <f t="shared" si="9"/>
        <v>0</v>
      </c>
      <c r="AF59" s="33">
        <f t="shared" si="10"/>
        <v>0</v>
      </c>
      <c r="AG59" s="33">
        <f t="shared" si="11"/>
        <v>0</v>
      </c>
      <c r="AH59" s="33">
        <f t="shared" si="60"/>
        <v>0</v>
      </c>
      <c r="AI59" s="33">
        <f t="shared" si="61"/>
        <v>0</v>
      </c>
      <c r="AJ59" s="33">
        <f t="shared" si="14"/>
        <v>0</v>
      </c>
      <c r="AK59" s="33">
        <v>0</v>
      </c>
      <c r="AL59" s="33">
        <v>0</v>
      </c>
      <c r="AM59" s="12">
        <v>0</v>
      </c>
      <c r="AN59" s="12">
        <v>0</v>
      </c>
      <c r="AO59" s="33">
        <f t="shared" si="16"/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f t="shared" si="18"/>
        <v>0</v>
      </c>
      <c r="AU59" s="33">
        <v>0</v>
      </c>
      <c r="AV59" s="33">
        <v>0</v>
      </c>
      <c r="AW59" s="33">
        <v>0</v>
      </c>
      <c r="AX59" s="12">
        <v>0</v>
      </c>
      <c r="AY59" s="33">
        <f t="shared" si="57"/>
        <v>0</v>
      </c>
      <c r="AZ59" s="33">
        <v>0</v>
      </c>
      <c r="BA59" s="33">
        <v>0</v>
      </c>
      <c r="BB59" s="33">
        <v>0</v>
      </c>
      <c r="BC59" s="33">
        <f t="shared" ref="BC59" si="124">SUM(BD59:BG59)</f>
        <v>0</v>
      </c>
    </row>
    <row r="60" spans="1:55" ht="24.95" customHeight="1" x14ac:dyDescent="0.2">
      <c r="A60" s="51" t="s">
        <v>213</v>
      </c>
      <c r="B60" s="52" t="s">
        <v>216</v>
      </c>
      <c r="C60" s="43" t="s">
        <v>217</v>
      </c>
      <c r="D60" s="33">
        <f t="shared" ref="D60:D69" si="125">E60</f>
        <v>11.258076750000001</v>
      </c>
      <c r="E60" s="33">
        <f t="shared" ref="E60:E69" si="126">SUM(F60:I60)</f>
        <v>11.258076750000001</v>
      </c>
      <c r="F60" s="33">
        <f t="shared" ref="F60:F69" si="127">SUM(K60,P60,U60,Z60)</f>
        <v>0</v>
      </c>
      <c r="G60" s="33">
        <f t="shared" ref="G60:G69" si="128">SUM(L60,Q60,V60,AA60)</f>
        <v>0</v>
      </c>
      <c r="H60" s="33">
        <f t="shared" ref="H60:H69" si="129">SUM(M60,R60,W60,AB60)</f>
        <v>11.258076750000001</v>
      </c>
      <c r="I60" s="33">
        <f t="shared" ref="I60:I69" si="130">SUM(N60,S60,X60,AC60)</f>
        <v>0</v>
      </c>
      <c r="J60" s="33" t="s">
        <v>76</v>
      </c>
      <c r="K60" s="33" t="s">
        <v>76</v>
      </c>
      <c r="L60" s="33" t="s">
        <v>76</v>
      </c>
      <c r="M60" s="33" t="s">
        <v>76</v>
      </c>
      <c r="N60" s="12" t="s">
        <v>76</v>
      </c>
      <c r="O60" s="33" t="s">
        <v>76</v>
      </c>
      <c r="P60" s="33" t="s">
        <v>76</v>
      </c>
      <c r="Q60" s="33" t="s">
        <v>76</v>
      </c>
      <c r="R60" s="33" t="s">
        <v>76</v>
      </c>
      <c r="S60" s="12" t="s">
        <v>76</v>
      </c>
      <c r="T60" s="33" t="s">
        <v>76</v>
      </c>
      <c r="U60" s="33" t="s">
        <v>76</v>
      </c>
      <c r="V60" s="33" t="s">
        <v>76</v>
      </c>
      <c r="W60" s="33" t="s">
        <v>76</v>
      </c>
      <c r="X60" s="12" t="s">
        <v>76</v>
      </c>
      <c r="Y60" s="33">
        <f t="shared" ref="Y60" si="131">SUM(Z60:AC60)</f>
        <v>11.258076750000001</v>
      </c>
      <c r="Z60" s="33">
        <v>0</v>
      </c>
      <c r="AA60" s="33">
        <v>0</v>
      </c>
      <c r="AB60" s="48">
        <v>11.258076750000001</v>
      </c>
      <c r="AC60" s="12">
        <v>0</v>
      </c>
      <c r="AD60" s="33">
        <f t="shared" ref="AD60" si="132">AE60</f>
        <v>0</v>
      </c>
      <c r="AE60" s="33">
        <f t="shared" ref="AE60" si="133">SUM(AF60:AI60)</f>
        <v>0</v>
      </c>
      <c r="AF60" s="33">
        <f t="shared" ref="AF60" si="134">SUM(AK60,AP60,AU60,AZ60)</f>
        <v>0</v>
      </c>
      <c r="AG60" s="33">
        <f t="shared" ref="AG60" si="135">SUM(AL60,AQ60,AV60,BA60)</f>
        <v>0</v>
      </c>
      <c r="AH60" s="33">
        <f t="shared" ref="AH60" si="136">SUM(AM60,AR60,AW60,BB60)</f>
        <v>0</v>
      </c>
      <c r="AI60" s="33">
        <f t="shared" ref="AI60" si="137">SUM(AN60,AS60,AX60,BC60)</f>
        <v>0</v>
      </c>
      <c r="AJ60" s="33">
        <f t="shared" ref="AJ60" si="138">SUM(AK60:AN60)</f>
        <v>0</v>
      </c>
      <c r="AK60" s="33">
        <v>0</v>
      </c>
      <c r="AL60" s="33">
        <v>0</v>
      </c>
      <c r="AM60" s="48">
        <v>0</v>
      </c>
      <c r="AN60" s="12">
        <v>0</v>
      </c>
      <c r="AO60" s="33">
        <f t="shared" ref="AO60" si="139">SUM(AP60:AS60)</f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f t="shared" ref="AT60" si="140">SUM(AU60:AX60)</f>
        <v>0</v>
      </c>
      <c r="AU60" s="33">
        <v>0</v>
      </c>
      <c r="AV60" s="33">
        <v>0</v>
      </c>
      <c r="AW60" s="33">
        <v>0</v>
      </c>
      <c r="AX60" s="12">
        <v>0</v>
      </c>
      <c r="AY60" s="33">
        <f t="shared" ref="AY60" si="141">SUM(AZ60:BC60)</f>
        <v>0</v>
      </c>
      <c r="AZ60" s="33">
        <v>0</v>
      </c>
      <c r="BA60" s="33">
        <v>0</v>
      </c>
      <c r="BB60" s="33">
        <v>0</v>
      </c>
      <c r="BC60" s="33">
        <f t="shared" ref="BC60" si="142">SUM(BD60:BG60)</f>
        <v>0</v>
      </c>
    </row>
    <row r="61" spans="1:55" ht="24.95" customHeight="1" x14ac:dyDescent="0.2">
      <c r="A61" s="51" t="s">
        <v>213</v>
      </c>
      <c r="B61" s="52" t="s">
        <v>218</v>
      </c>
      <c r="C61" s="43" t="s">
        <v>219</v>
      </c>
      <c r="D61" s="33">
        <f t="shared" si="125"/>
        <v>2.6674237500000002</v>
      </c>
      <c r="E61" s="33">
        <f t="shared" si="126"/>
        <v>2.6674237500000002</v>
      </c>
      <c r="F61" s="33">
        <f t="shared" si="127"/>
        <v>0</v>
      </c>
      <c r="G61" s="33">
        <f t="shared" si="128"/>
        <v>0</v>
      </c>
      <c r="H61" s="33">
        <f t="shared" si="129"/>
        <v>2.6674237500000002</v>
      </c>
      <c r="I61" s="33">
        <f t="shared" si="130"/>
        <v>0</v>
      </c>
      <c r="J61" s="33" t="s">
        <v>76</v>
      </c>
      <c r="K61" s="33" t="s">
        <v>76</v>
      </c>
      <c r="L61" s="33" t="s">
        <v>76</v>
      </c>
      <c r="M61" s="33" t="s">
        <v>76</v>
      </c>
      <c r="N61" s="12" t="s">
        <v>76</v>
      </c>
      <c r="O61" s="33" t="s">
        <v>76</v>
      </c>
      <c r="P61" s="33" t="s">
        <v>76</v>
      </c>
      <c r="Q61" s="33" t="s">
        <v>76</v>
      </c>
      <c r="R61" s="33" t="s">
        <v>76</v>
      </c>
      <c r="S61" s="12" t="s">
        <v>76</v>
      </c>
      <c r="T61" s="33" t="s">
        <v>76</v>
      </c>
      <c r="U61" s="33" t="s">
        <v>76</v>
      </c>
      <c r="V61" s="33" t="s">
        <v>76</v>
      </c>
      <c r="W61" s="33" t="s">
        <v>76</v>
      </c>
      <c r="X61" s="12" t="s">
        <v>76</v>
      </c>
      <c r="Y61" s="33">
        <f t="shared" ref="Y61" si="143">SUM(Z61:AC61)</f>
        <v>2.6674237500000002</v>
      </c>
      <c r="Z61" s="33">
        <v>0</v>
      </c>
      <c r="AA61" s="33">
        <v>0</v>
      </c>
      <c r="AB61" s="48">
        <v>2.6674237500000002</v>
      </c>
      <c r="AC61" s="12">
        <v>0</v>
      </c>
      <c r="AD61" s="33">
        <f t="shared" ref="AD61" si="144">AE61</f>
        <v>0</v>
      </c>
      <c r="AE61" s="33">
        <f t="shared" ref="AE61" si="145">SUM(AF61:AI61)</f>
        <v>0</v>
      </c>
      <c r="AF61" s="33">
        <f t="shared" ref="AF61" si="146">SUM(AK61,AP61,AU61,AZ61)</f>
        <v>0</v>
      </c>
      <c r="AG61" s="33">
        <f t="shared" ref="AG61" si="147">SUM(AL61,AQ61,AV61,BA61)</f>
        <v>0</v>
      </c>
      <c r="AH61" s="33">
        <f t="shared" ref="AH61" si="148">SUM(AM61,AR61,AW61,BB61)</f>
        <v>0</v>
      </c>
      <c r="AI61" s="33">
        <f t="shared" ref="AI61" si="149">SUM(AN61,AS61,AX61,BC61)</f>
        <v>0</v>
      </c>
      <c r="AJ61" s="33">
        <f t="shared" ref="AJ61" si="150">SUM(AK61:AN61)</f>
        <v>0</v>
      </c>
      <c r="AK61" s="33">
        <v>0</v>
      </c>
      <c r="AL61" s="33">
        <v>0</v>
      </c>
      <c r="AM61" s="48">
        <v>0</v>
      </c>
      <c r="AN61" s="12">
        <v>0</v>
      </c>
      <c r="AO61" s="33">
        <f t="shared" ref="AO61" si="151">SUM(AP61:AS61)</f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f t="shared" ref="AT61" si="152">SUM(AU61:AX61)</f>
        <v>0</v>
      </c>
      <c r="AU61" s="33">
        <v>0</v>
      </c>
      <c r="AV61" s="33">
        <v>0</v>
      </c>
      <c r="AW61" s="33">
        <v>0</v>
      </c>
      <c r="AX61" s="12">
        <v>0</v>
      </c>
      <c r="AY61" s="33">
        <f t="shared" ref="AY61" si="153">SUM(AZ61:BC61)</f>
        <v>0</v>
      </c>
      <c r="AZ61" s="33">
        <v>0</v>
      </c>
      <c r="BA61" s="33">
        <v>0</v>
      </c>
      <c r="BB61" s="33">
        <v>0</v>
      </c>
      <c r="BC61" s="33">
        <f t="shared" ref="BC61" si="154">SUM(BD61:BG61)</f>
        <v>0</v>
      </c>
    </row>
    <row r="62" spans="1:55" ht="24.95" customHeight="1" x14ac:dyDescent="0.2">
      <c r="A62" s="51" t="s">
        <v>213</v>
      </c>
      <c r="B62" s="52" t="s">
        <v>220</v>
      </c>
      <c r="C62" s="43" t="s">
        <v>221</v>
      </c>
      <c r="D62" s="33">
        <f t="shared" si="125"/>
        <v>8.9983019300000002</v>
      </c>
      <c r="E62" s="33">
        <f t="shared" si="126"/>
        <v>8.9983019300000002</v>
      </c>
      <c r="F62" s="33">
        <f t="shared" si="127"/>
        <v>0</v>
      </c>
      <c r="G62" s="33">
        <f t="shared" si="128"/>
        <v>0</v>
      </c>
      <c r="H62" s="33">
        <f t="shared" si="129"/>
        <v>8.9983019300000002</v>
      </c>
      <c r="I62" s="33">
        <f t="shared" si="130"/>
        <v>0</v>
      </c>
      <c r="J62" s="33" t="s">
        <v>76</v>
      </c>
      <c r="K62" s="33" t="s">
        <v>76</v>
      </c>
      <c r="L62" s="33" t="s">
        <v>76</v>
      </c>
      <c r="M62" s="33" t="s">
        <v>76</v>
      </c>
      <c r="N62" s="12" t="s">
        <v>76</v>
      </c>
      <c r="O62" s="33" t="s">
        <v>76</v>
      </c>
      <c r="P62" s="33" t="s">
        <v>76</v>
      </c>
      <c r="Q62" s="33" t="s">
        <v>76</v>
      </c>
      <c r="R62" s="33" t="s">
        <v>76</v>
      </c>
      <c r="S62" s="12" t="s">
        <v>76</v>
      </c>
      <c r="T62" s="33" t="s">
        <v>76</v>
      </c>
      <c r="U62" s="33" t="s">
        <v>76</v>
      </c>
      <c r="V62" s="33" t="s">
        <v>76</v>
      </c>
      <c r="W62" s="33" t="s">
        <v>76</v>
      </c>
      <c r="X62" s="12" t="s">
        <v>76</v>
      </c>
      <c r="Y62" s="33">
        <f t="shared" ref="Y62:Y69" si="155">SUM(Z62:AC62)</f>
        <v>8.9983019300000002</v>
      </c>
      <c r="Z62" s="33">
        <v>0</v>
      </c>
      <c r="AA62" s="33">
        <v>0</v>
      </c>
      <c r="AB62" s="48">
        <v>8.9983019300000002</v>
      </c>
      <c r="AC62" s="12">
        <v>0</v>
      </c>
      <c r="AD62" s="33">
        <f t="shared" ref="AD62:AD69" si="156">AE62</f>
        <v>0</v>
      </c>
      <c r="AE62" s="33">
        <f t="shared" ref="AE62:AE69" si="157">SUM(AF62:AI62)</f>
        <v>0</v>
      </c>
      <c r="AF62" s="33">
        <f t="shared" ref="AF62:AF69" si="158">SUM(AK62,AP62,AU62,AZ62)</f>
        <v>0</v>
      </c>
      <c r="AG62" s="33">
        <f t="shared" ref="AG62:AG69" si="159">SUM(AL62,AQ62,AV62,BA62)</f>
        <v>0</v>
      </c>
      <c r="AH62" s="33">
        <f t="shared" ref="AH62:AH69" si="160">SUM(AM62,AR62,AW62,BB62)</f>
        <v>0</v>
      </c>
      <c r="AI62" s="33">
        <f t="shared" ref="AI62:AI69" si="161">SUM(AN62,AS62,AX62,BC62)</f>
        <v>0</v>
      </c>
      <c r="AJ62" s="33">
        <f t="shared" ref="AJ62:AJ69" si="162">SUM(AK62:AN62)</f>
        <v>0</v>
      </c>
      <c r="AK62" s="33">
        <v>0</v>
      </c>
      <c r="AL62" s="33">
        <v>0</v>
      </c>
      <c r="AM62" s="48">
        <v>0</v>
      </c>
      <c r="AN62" s="12">
        <v>0</v>
      </c>
      <c r="AO62" s="33">
        <f t="shared" ref="AO62:AO69" si="163">SUM(AP62:AS62)</f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f t="shared" ref="AT62:AT69" si="164">SUM(AU62:AX62)</f>
        <v>0</v>
      </c>
      <c r="AU62" s="33">
        <v>0</v>
      </c>
      <c r="AV62" s="33">
        <v>0</v>
      </c>
      <c r="AW62" s="33">
        <v>0</v>
      </c>
      <c r="AX62" s="12">
        <v>0</v>
      </c>
      <c r="AY62" s="33">
        <f t="shared" ref="AY62:AY69" si="165">SUM(AZ62:BC62)</f>
        <v>0</v>
      </c>
      <c r="AZ62" s="33">
        <v>0</v>
      </c>
      <c r="BA62" s="33">
        <v>0</v>
      </c>
      <c r="BB62" s="33">
        <v>0</v>
      </c>
      <c r="BC62" s="12">
        <v>0</v>
      </c>
    </row>
    <row r="63" spans="1:55" ht="24.95" customHeight="1" x14ac:dyDescent="0.2">
      <c r="A63" s="51" t="s">
        <v>213</v>
      </c>
      <c r="B63" s="52" t="s">
        <v>222</v>
      </c>
      <c r="C63" s="43" t="s">
        <v>223</v>
      </c>
      <c r="D63" s="33">
        <f t="shared" si="125"/>
        <v>0.57168817000000005</v>
      </c>
      <c r="E63" s="33">
        <f t="shared" si="126"/>
        <v>0.57168817000000005</v>
      </c>
      <c r="F63" s="33">
        <f t="shared" si="127"/>
        <v>0</v>
      </c>
      <c r="G63" s="33">
        <f t="shared" si="128"/>
        <v>0</v>
      </c>
      <c r="H63" s="33">
        <f t="shared" si="129"/>
        <v>0.57168817000000005</v>
      </c>
      <c r="I63" s="33">
        <f t="shared" si="130"/>
        <v>0</v>
      </c>
      <c r="J63" s="33" t="s">
        <v>76</v>
      </c>
      <c r="K63" s="33" t="s">
        <v>76</v>
      </c>
      <c r="L63" s="33" t="s">
        <v>76</v>
      </c>
      <c r="M63" s="33" t="s">
        <v>76</v>
      </c>
      <c r="N63" s="12" t="s">
        <v>76</v>
      </c>
      <c r="O63" s="33" t="s">
        <v>76</v>
      </c>
      <c r="P63" s="33" t="s">
        <v>76</v>
      </c>
      <c r="Q63" s="33" t="s">
        <v>76</v>
      </c>
      <c r="R63" s="33" t="s">
        <v>76</v>
      </c>
      <c r="S63" s="12" t="s">
        <v>76</v>
      </c>
      <c r="T63" s="33" t="s">
        <v>76</v>
      </c>
      <c r="U63" s="33" t="s">
        <v>76</v>
      </c>
      <c r="V63" s="33" t="s">
        <v>76</v>
      </c>
      <c r="W63" s="33" t="s">
        <v>76</v>
      </c>
      <c r="X63" s="12" t="s">
        <v>76</v>
      </c>
      <c r="Y63" s="33">
        <f t="shared" si="155"/>
        <v>0.57168817000000005</v>
      </c>
      <c r="Z63" s="33">
        <v>0</v>
      </c>
      <c r="AA63" s="33">
        <v>0</v>
      </c>
      <c r="AB63" s="48">
        <v>0.57168817000000005</v>
      </c>
      <c r="AC63" s="12">
        <v>0</v>
      </c>
      <c r="AD63" s="33">
        <f t="shared" si="156"/>
        <v>0</v>
      </c>
      <c r="AE63" s="33">
        <f t="shared" si="157"/>
        <v>0</v>
      </c>
      <c r="AF63" s="33">
        <f t="shared" si="158"/>
        <v>0</v>
      </c>
      <c r="AG63" s="33">
        <f t="shared" si="159"/>
        <v>0</v>
      </c>
      <c r="AH63" s="33">
        <f t="shared" si="160"/>
        <v>0</v>
      </c>
      <c r="AI63" s="33">
        <f t="shared" si="161"/>
        <v>0</v>
      </c>
      <c r="AJ63" s="33">
        <f t="shared" si="162"/>
        <v>0</v>
      </c>
      <c r="AK63" s="33">
        <v>0</v>
      </c>
      <c r="AL63" s="33">
        <v>0</v>
      </c>
      <c r="AM63" s="48">
        <v>0</v>
      </c>
      <c r="AN63" s="12">
        <v>0</v>
      </c>
      <c r="AO63" s="33">
        <f t="shared" si="163"/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f t="shared" si="164"/>
        <v>0</v>
      </c>
      <c r="AU63" s="33">
        <v>0</v>
      </c>
      <c r="AV63" s="33">
        <v>0</v>
      </c>
      <c r="AW63" s="33">
        <v>0</v>
      </c>
      <c r="AX63" s="12">
        <v>0</v>
      </c>
      <c r="AY63" s="33">
        <f t="shared" si="165"/>
        <v>0</v>
      </c>
      <c r="AZ63" s="33">
        <v>0</v>
      </c>
      <c r="BA63" s="33">
        <v>0</v>
      </c>
      <c r="BB63" s="33">
        <v>0</v>
      </c>
      <c r="BC63" s="12">
        <v>0</v>
      </c>
    </row>
    <row r="64" spans="1:55" ht="24.95" customHeight="1" x14ac:dyDescent="0.2">
      <c r="A64" s="51" t="s">
        <v>213</v>
      </c>
      <c r="B64" s="52" t="s">
        <v>224</v>
      </c>
      <c r="C64" s="43" t="s">
        <v>225</v>
      </c>
      <c r="D64" s="33">
        <f t="shared" si="125"/>
        <v>0.52476299999999998</v>
      </c>
      <c r="E64" s="33">
        <f t="shared" si="126"/>
        <v>0.52476299999999998</v>
      </c>
      <c r="F64" s="33">
        <f t="shared" si="127"/>
        <v>0</v>
      </c>
      <c r="G64" s="33">
        <f t="shared" si="128"/>
        <v>0</v>
      </c>
      <c r="H64" s="33">
        <f t="shared" si="129"/>
        <v>0.52476299999999998</v>
      </c>
      <c r="I64" s="33">
        <f t="shared" si="130"/>
        <v>0</v>
      </c>
      <c r="J64" s="33" t="s">
        <v>76</v>
      </c>
      <c r="K64" s="33" t="s">
        <v>76</v>
      </c>
      <c r="L64" s="33" t="s">
        <v>76</v>
      </c>
      <c r="M64" s="33" t="s">
        <v>76</v>
      </c>
      <c r="N64" s="12" t="s">
        <v>76</v>
      </c>
      <c r="O64" s="33" t="s">
        <v>76</v>
      </c>
      <c r="P64" s="33" t="s">
        <v>76</v>
      </c>
      <c r="Q64" s="33" t="s">
        <v>76</v>
      </c>
      <c r="R64" s="33" t="s">
        <v>76</v>
      </c>
      <c r="S64" s="12" t="s">
        <v>76</v>
      </c>
      <c r="T64" s="33" t="s">
        <v>76</v>
      </c>
      <c r="U64" s="33" t="s">
        <v>76</v>
      </c>
      <c r="V64" s="33" t="s">
        <v>76</v>
      </c>
      <c r="W64" s="33" t="s">
        <v>76</v>
      </c>
      <c r="X64" s="12" t="s">
        <v>76</v>
      </c>
      <c r="Y64" s="33">
        <f t="shared" si="155"/>
        <v>0.52476299999999998</v>
      </c>
      <c r="Z64" s="33">
        <v>0</v>
      </c>
      <c r="AA64" s="33">
        <v>0</v>
      </c>
      <c r="AB64" s="48">
        <v>0.52476299999999998</v>
      </c>
      <c r="AC64" s="12">
        <v>0</v>
      </c>
      <c r="AD64" s="33">
        <f t="shared" si="156"/>
        <v>0</v>
      </c>
      <c r="AE64" s="33">
        <f t="shared" si="157"/>
        <v>0</v>
      </c>
      <c r="AF64" s="33">
        <f t="shared" si="158"/>
        <v>0</v>
      </c>
      <c r="AG64" s="33">
        <f t="shared" si="159"/>
        <v>0</v>
      </c>
      <c r="AH64" s="33">
        <f t="shared" si="160"/>
        <v>0</v>
      </c>
      <c r="AI64" s="33">
        <f t="shared" si="161"/>
        <v>0</v>
      </c>
      <c r="AJ64" s="33">
        <f t="shared" si="162"/>
        <v>0</v>
      </c>
      <c r="AK64" s="33">
        <v>0</v>
      </c>
      <c r="AL64" s="33">
        <v>0</v>
      </c>
      <c r="AM64" s="48">
        <v>0</v>
      </c>
      <c r="AN64" s="12">
        <v>0</v>
      </c>
      <c r="AO64" s="33">
        <f t="shared" si="163"/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f t="shared" si="164"/>
        <v>0</v>
      </c>
      <c r="AU64" s="33">
        <v>0</v>
      </c>
      <c r="AV64" s="33">
        <v>0</v>
      </c>
      <c r="AW64" s="33">
        <v>0</v>
      </c>
      <c r="AX64" s="12">
        <v>0</v>
      </c>
      <c r="AY64" s="33">
        <f t="shared" si="165"/>
        <v>0</v>
      </c>
      <c r="AZ64" s="33">
        <v>0</v>
      </c>
      <c r="BA64" s="33">
        <v>0</v>
      </c>
      <c r="BB64" s="33">
        <v>0</v>
      </c>
      <c r="BC64" s="12">
        <v>0</v>
      </c>
    </row>
    <row r="65" spans="1:1024" ht="24.95" customHeight="1" x14ac:dyDescent="0.2">
      <c r="A65" s="51" t="s">
        <v>213</v>
      </c>
      <c r="B65" s="52" t="s">
        <v>226</v>
      </c>
      <c r="C65" s="43" t="s">
        <v>227</v>
      </c>
      <c r="D65" s="33">
        <f t="shared" si="125"/>
        <v>0.32624027</v>
      </c>
      <c r="E65" s="33">
        <f t="shared" si="126"/>
        <v>0.32624027</v>
      </c>
      <c r="F65" s="33">
        <f t="shared" si="127"/>
        <v>0</v>
      </c>
      <c r="G65" s="33">
        <f t="shared" si="128"/>
        <v>0</v>
      </c>
      <c r="H65" s="33">
        <f t="shared" si="129"/>
        <v>0.32624027</v>
      </c>
      <c r="I65" s="33">
        <f t="shared" si="130"/>
        <v>0</v>
      </c>
      <c r="J65" s="33" t="s">
        <v>76</v>
      </c>
      <c r="K65" s="33" t="s">
        <v>76</v>
      </c>
      <c r="L65" s="33" t="s">
        <v>76</v>
      </c>
      <c r="M65" s="33" t="s">
        <v>76</v>
      </c>
      <c r="N65" s="12" t="s">
        <v>76</v>
      </c>
      <c r="O65" s="33" t="s">
        <v>76</v>
      </c>
      <c r="P65" s="33" t="s">
        <v>76</v>
      </c>
      <c r="Q65" s="33" t="s">
        <v>76</v>
      </c>
      <c r="R65" s="33" t="s">
        <v>76</v>
      </c>
      <c r="S65" s="12" t="s">
        <v>76</v>
      </c>
      <c r="T65" s="33" t="s">
        <v>76</v>
      </c>
      <c r="U65" s="33" t="s">
        <v>76</v>
      </c>
      <c r="V65" s="33" t="s">
        <v>76</v>
      </c>
      <c r="W65" s="33" t="s">
        <v>76</v>
      </c>
      <c r="X65" s="12" t="s">
        <v>76</v>
      </c>
      <c r="Y65" s="33">
        <f t="shared" si="155"/>
        <v>0.32624027</v>
      </c>
      <c r="Z65" s="33">
        <v>0</v>
      </c>
      <c r="AA65" s="33">
        <v>0</v>
      </c>
      <c r="AB65" s="48">
        <v>0.32624027</v>
      </c>
      <c r="AC65" s="12">
        <v>0</v>
      </c>
      <c r="AD65" s="33">
        <f t="shared" si="156"/>
        <v>0</v>
      </c>
      <c r="AE65" s="33">
        <f t="shared" si="157"/>
        <v>0</v>
      </c>
      <c r="AF65" s="33">
        <f t="shared" si="158"/>
        <v>0</v>
      </c>
      <c r="AG65" s="33">
        <f t="shared" si="159"/>
        <v>0</v>
      </c>
      <c r="AH65" s="33">
        <f t="shared" si="160"/>
        <v>0</v>
      </c>
      <c r="AI65" s="33">
        <f t="shared" si="161"/>
        <v>0</v>
      </c>
      <c r="AJ65" s="33">
        <f t="shared" si="162"/>
        <v>0</v>
      </c>
      <c r="AK65" s="33">
        <v>0</v>
      </c>
      <c r="AL65" s="33">
        <v>0</v>
      </c>
      <c r="AM65" s="48">
        <v>0</v>
      </c>
      <c r="AN65" s="12">
        <v>0</v>
      </c>
      <c r="AO65" s="33">
        <f t="shared" si="163"/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f t="shared" si="164"/>
        <v>0</v>
      </c>
      <c r="AU65" s="33">
        <v>0</v>
      </c>
      <c r="AV65" s="33">
        <v>0</v>
      </c>
      <c r="AW65" s="33">
        <v>0</v>
      </c>
      <c r="AX65" s="12">
        <v>0</v>
      </c>
      <c r="AY65" s="33">
        <f t="shared" si="165"/>
        <v>0</v>
      </c>
      <c r="AZ65" s="33">
        <v>0</v>
      </c>
      <c r="BA65" s="33">
        <v>0</v>
      </c>
      <c r="BB65" s="33">
        <v>0</v>
      </c>
      <c r="BC65" s="12">
        <v>0</v>
      </c>
    </row>
    <row r="66" spans="1:1024" ht="24.95" customHeight="1" x14ac:dyDescent="0.2">
      <c r="A66" s="51" t="s">
        <v>213</v>
      </c>
      <c r="B66" s="52" t="s">
        <v>228</v>
      </c>
      <c r="C66" s="43" t="s">
        <v>229</v>
      </c>
      <c r="D66" s="33">
        <f t="shared" si="125"/>
        <v>0.52476299999999998</v>
      </c>
      <c r="E66" s="33">
        <f t="shared" si="126"/>
        <v>0.52476299999999998</v>
      </c>
      <c r="F66" s="33">
        <f t="shared" si="127"/>
        <v>0</v>
      </c>
      <c r="G66" s="33">
        <f t="shared" si="128"/>
        <v>0</v>
      </c>
      <c r="H66" s="33">
        <f t="shared" si="129"/>
        <v>0.52476299999999998</v>
      </c>
      <c r="I66" s="33">
        <f t="shared" si="130"/>
        <v>0</v>
      </c>
      <c r="J66" s="33" t="s">
        <v>76</v>
      </c>
      <c r="K66" s="33" t="s">
        <v>76</v>
      </c>
      <c r="L66" s="33" t="s">
        <v>76</v>
      </c>
      <c r="M66" s="33" t="s">
        <v>76</v>
      </c>
      <c r="N66" s="12" t="s">
        <v>76</v>
      </c>
      <c r="O66" s="33" t="s">
        <v>76</v>
      </c>
      <c r="P66" s="33" t="s">
        <v>76</v>
      </c>
      <c r="Q66" s="33" t="s">
        <v>76</v>
      </c>
      <c r="R66" s="33" t="s">
        <v>76</v>
      </c>
      <c r="S66" s="12" t="s">
        <v>76</v>
      </c>
      <c r="T66" s="33" t="s">
        <v>76</v>
      </c>
      <c r="U66" s="33" t="s">
        <v>76</v>
      </c>
      <c r="V66" s="33" t="s">
        <v>76</v>
      </c>
      <c r="W66" s="33" t="s">
        <v>76</v>
      </c>
      <c r="X66" s="12" t="s">
        <v>76</v>
      </c>
      <c r="Y66" s="33">
        <f t="shared" si="155"/>
        <v>0.52476299999999998</v>
      </c>
      <c r="Z66" s="33">
        <v>0</v>
      </c>
      <c r="AA66" s="33">
        <v>0</v>
      </c>
      <c r="AB66" s="48">
        <v>0.52476299999999998</v>
      </c>
      <c r="AC66" s="12">
        <v>0</v>
      </c>
      <c r="AD66" s="33">
        <f t="shared" si="156"/>
        <v>0</v>
      </c>
      <c r="AE66" s="33">
        <f t="shared" si="157"/>
        <v>0</v>
      </c>
      <c r="AF66" s="33">
        <f t="shared" si="158"/>
        <v>0</v>
      </c>
      <c r="AG66" s="33">
        <f t="shared" si="159"/>
        <v>0</v>
      </c>
      <c r="AH66" s="33">
        <f t="shared" si="160"/>
        <v>0</v>
      </c>
      <c r="AI66" s="33">
        <f t="shared" si="161"/>
        <v>0</v>
      </c>
      <c r="AJ66" s="33">
        <f t="shared" si="162"/>
        <v>0</v>
      </c>
      <c r="AK66" s="33">
        <v>0</v>
      </c>
      <c r="AL66" s="33">
        <v>0</v>
      </c>
      <c r="AM66" s="48">
        <v>0</v>
      </c>
      <c r="AN66" s="12">
        <v>0</v>
      </c>
      <c r="AO66" s="33">
        <f t="shared" si="163"/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f t="shared" si="164"/>
        <v>0</v>
      </c>
      <c r="AU66" s="33">
        <v>0</v>
      </c>
      <c r="AV66" s="33">
        <v>0</v>
      </c>
      <c r="AW66" s="33">
        <v>0</v>
      </c>
      <c r="AX66" s="12">
        <v>0</v>
      </c>
      <c r="AY66" s="33">
        <f t="shared" si="165"/>
        <v>0</v>
      </c>
      <c r="AZ66" s="33">
        <v>0</v>
      </c>
      <c r="BA66" s="33">
        <v>0</v>
      </c>
      <c r="BB66" s="33">
        <v>0</v>
      </c>
      <c r="BC66" s="12">
        <v>0</v>
      </c>
    </row>
    <row r="67" spans="1:1024" ht="24.95" customHeight="1" x14ac:dyDescent="0.2">
      <c r="A67" s="51" t="s">
        <v>213</v>
      </c>
      <c r="B67" s="52" t="s">
        <v>230</v>
      </c>
      <c r="C67" s="43" t="s">
        <v>231</v>
      </c>
      <c r="D67" s="33">
        <f t="shared" si="125"/>
        <v>0.52476299999999998</v>
      </c>
      <c r="E67" s="33">
        <f t="shared" si="126"/>
        <v>0.52476299999999998</v>
      </c>
      <c r="F67" s="33">
        <f t="shared" si="127"/>
        <v>0</v>
      </c>
      <c r="G67" s="33">
        <f t="shared" si="128"/>
        <v>0</v>
      </c>
      <c r="H67" s="33">
        <f t="shared" si="129"/>
        <v>0.52476299999999998</v>
      </c>
      <c r="I67" s="33">
        <f t="shared" si="130"/>
        <v>0</v>
      </c>
      <c r="J67" s="33" t="s">
        <v>76</v>
      </c>
      <c r="K67" s="33" t="s">
        <v>76</v>
      </c>
      <c r="L67" s="33" t="s">
        <v>76</v>
      </c>
      <c r="M67" s="33" t="s">
        <v>76</v>
      </c>
      <c r="N67" s="12" t="s">
        <v>76</v>
      </c>
      <c r="O67" s="33" t="s">
        <v>76</v>
      </c>
      <c r="P67" s="33" t="s">
        <v>76</v>
      </c>
      <c r="Q67" s="33" t="s">
        <v>76</v>
      </c>
      <c r="R67" s="33" t="s">
        <v>76</v>
      </c>
      <c r="S67" s="12" t="s">
        <v>76</v>
      </c>
      <c r="T67" s="33" t="s">
        <v>76</v>
      </c>
      <c r="U67" s="33" t="s">
        <v>76</v>
      </c>
      <c r="V67" s="33" t="s">
        <v>76</v>
      </c>
      <c r="W67" s="33" t="s">
        <v>76</v>
      </c>
      <c r="X67" s="12" t="s">
        <v>76</v>
      </c>
      <c r="Y67" s="33">
        <f t="shared" si="155"/>
        <v>0.52476299999999998</v>
      </c>
      <c r="Z67" s="33">
        <v>0</v>
      </c>
      <c r="AA67" s="33">
        <v>0</v>
      </c>
      <c r="AB67" s="48">
        <v>0.52476299999999998</v>
      </c>
      <c r="AC67" s="12">
        <v>0</v>
      </c>
      <c r="AD67" s="33">
        <f t="shared" si="156"/>
        <v>0</v>
      </c>
      <c r="AE67" s="33">
        <f t="shared" si="157"/>
        <v>0</v>
      </c>
      <c r="AF67" s="33">
        <f t="shared" si="158"/>
        <v>0</v>
      </c>
      <c r="AG67" s="33">
        <f t="shared" si="159"/>
        <v>0</v>
      </c>
      <c r="AH67" s="33">
        <f t="shared" si="160"/>
        <v>0</v>
      </c>
      <c r="AI67" s="33">
        <f t="shared" si="161"/>
        <v>0</v>
      </c>
      <c r="AJ67" s="33">
        <f t="shared" si="162"/>
        <v>0</v>
      </c>
      <c r="AK67" s="33">
        <v>0</v>
      </c>
      <c r="AL67" s="33">
        <v>0</v>
      </c>
      <c r="AM67" s="48">
        <v>0</v>
      </c>
      <c r="AN67" s="12">
        <v>0</v>
      </c>
      <c r="AO67" s="33">
        <f t="shared" si="163"/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f t="shared" si="164"/>
        <v>0</v>
      </c>
      <c r="AU67" s="33">
        <v>0</v>
      </c>
      <c r="AV67" s="33">
        <v>0</v>
      </c>
      <c r="AW67" s="33">
        <v>0</v>
      </c>
      <c r="AX67" s="12">
        <v>0</v>
      </c>
      <c r="AY67" s="33">
        <f t="shared" si="165"/>
        <v>0</v>
      </c>
      <c r="AZ67" s="33">
        <v>0</v>
      </c>
      <c r="BA67" s="33">
        <v>0</v>
      </c>
      <c r="BB67" s="33">
        <v>0</v>
      </c>
      <c r="BC67" s="12">
        <v>0</v>
      </c>
    </row>
    <row r="68" spans="1:1024" ht="24.95" customHeight="1" x14ac:dyDescent="0.2">
      <c r="A68" s="51" t="s">
        <v>213</v>
      </c>
      <c r="B68" s="52" t="s">
        <v>232</v>
      </c>
      <c r="C68" s="43" t="s">
        <v>233</v>
      </c>
      <c r="D68" s="33">
        <f t="shared" si="125"/>
        <v>0.32624027</v>
      </c>
      <c r="E68" s="33">
        <f t="shared" si="126"/>
        <v>0.32624027</v>
      </c>
      <c r="F68" s="33">
        <f t="shared" si="127"/>
        <v>0</v>
      </c>
      <c r="G68" s="33">
        <f t="shared" si="128"/>
        <v>0</v>
      </c>
      <c r="H68" s="33">
        <f t="shared" si="129"/>
        <v>0.32624027</v>
      </c>
      <c r="I68" s="33">
        <f t="shared" si="130"/>
        <v>0</v>
      </c>
      <c r="J68" s="33" t="s">
        <v>76</v>
      </c>
      <c r="K68" s="33" t="s">
        <v>76</v>
      </c>
      <c r="L68" s="33" t="s">
        <v>76</v>
      </c>
      <c r="M68" s="33" t="s">
        <v>76</v>
      </c>
      <c r="N68" s="12" t="s">
        <v>76</v>
      </c>
      <c r="O68" s="33" t="s">
        <v>76</v>
      </c>
      <c r="P68" s="33" t="s">
        <v>76</v>
      </c>
      <c r="Q68" s="33" t="s">
        <v>76</v>
      </c>
      <c r="R68" s="33" t="s">
        <v>76</v>
      </c>
      <c r="S68" s="12" t="s">
        <v>76</v>
      </c>
      <c r="T68" s="33" t="s">
        <v>76</v>
      </c>
      <c r="U68" s="33" t="s">
        <v>76</v>
      </c>
      <c r="V68" s="33" t="s">
        <v>76</v>
      </c>
      <c r="W68" s="33" t="s">
        <v>76</v>
      </c>
      <c r="X68" s="12" t="s">
        <v>76</v>
      </c>
      <c r="Y68" s="33">
        <f t="shared" si="155"/>
        <v>0.32624027</v>
      </c>
      <c r="Z68" s="33">
        <v>0</v>
      </c>
      <c r="AA68" s="33">
        <v>0</v>
      </c>
      <c r="AB68" s="48">
        <v>0.32624027</v>
      </c>
      <c r="AC68" s="12">
        <v>0</v>
      </c>
      <c r="AD68" s="33">
        <f t="shared" si="156"/>
        <v>0</v>
      </c>
      <c r="AE68" s="33">
        <f t="shared" si="157"/>
        <v>0</v>
      </c>
      <c r="AF68" s="33">
        <f t="shared" si="158"/>
        <v>0</v>
      </c>
      <c r="AG68" s="33">
        <f t="shared" si="159"/>
        <v>0</v>
      </c>
      <c r="AH68" s="33">
        <f t="shared" si="160"/>
        <v>0</v>
      </c>
      <c r="AI68" s="33">
        <f t="shared" si="161"/>
        <v>0</v>
      </c>
      <c r="AJ68" s="33">
        <f t="shared" si="162"/>
        <v>0</v>
      </c>
      <c r="AK68" s="33">
        <v>0</v>
      </c>
      <c r="AL68" s="33">
        <v>0</v>
      </c>
      <c r="AM68" s="48">
        <v>0</v>
      </c>
      <c r="AN68" s="12">
        <v>0</v>
      </c>
      <c r="AO68" s="33">
        <f t="shared" si="163"/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f t="shared" si="164"/>
        <v>0</v>
      </c>
      <c r="AU68" s="33">
        <v>0</v>
      </c>
      <c r="AV68" s="33">
        <v>0</v>
      </c>
      <c r="AW68" s="33">
        <v>0</v>
      </c>
      <c r="AX68" s="12">
        <v>0</v>
      </c>
      <c r="AY68" s="33">
        <f t="shared" si="165"/>
        <v>0</v>
      </c>
      <c r="AZ68" s="33">
        <v>0</v>
      </c>
      <c r="BA68" s="33">
        <v>0</v>
      </c>
      <c r="BB68" s="33">
        <v>0</v>
      </c>
      <c r="BC68" s="12">
        <v>0</v>
      </c>
    </row>
    <row r="69" spans="1:1024" ht="66.75" customHeight="1" x14ac:dyDescent="0.2">
      <c r="A69" s="51" t="s">
        <v>213</v>
      </c>
      <c r="B69" s="52" t="s">
        <v>234</v>
      </c>
      <c r="C69" s="43" t="s">
        <v>235</v>
      </c>
      <c r="D69" s="33">
        <f t="shared" si="125"/>
        <v>0.32624027</v>
      </c>
      <c r="E69" s="33">
        <f t="shared" si="126"/>
        <v>0.32624027</v>
      </c>
      <c r="F69" s="33">
        <f t="shared" si="127"/>
        <v>0</v>
      </c>
      <c r="G69" s="33">
        <f t="shared" si="128"/>
        <v>0</v>
      </c>
      <c r="H69" s="33">
        <f t="shared" si="129"/>
        <v>0.32624027</v>
      </c>
      <c r="I69" s="33">
        <f t="shared" si="130"/>
        <v>0</v>
      </c>
      <c r="J69" s="33" t="s">
        <v>76</v>
      </c>
      <c r="K69" s="33" t="s">
        <v>76</v>
      </c>
      <c r="L69" s="33" t="s">
        <v>76</v>
      </c>
      <c r="M69" s="33" t="s">
        <v>76</v>
      </c>
      <c r="N69" s="12" t="s">
        <v>76</v>
      </c>
      <c r="O69" s="33" t="s">
        <v>76</v>
      </c>
      <c r="P69" s="33" t="s">
        <v>76</v>
      </c>
      <c r="Q69" s="33" t="s">
        <v>76</v>
      </c>
      <c r="R69" s="33" t="s">
        <v>76</v>
      </c>
      <c r="S69" s="12" t="s">
        <v>76</v>
      </c>
      <c r="T69" s="33" t="s">
        <v>76</v>
      </c>
      <c r="U69" s="33" t="s">
        <v>76</v>
      </c>
      <c r="V69" s="33" t="s">
        <v>76</v>
      </c>
      <c r="W69" s="33" t="s">
        <v>76</v>
      </c>
      <c r="X69" s="12" t="s">
        <v>76</v>
      </c>
      <c r="Y69" s="33">
        <f t="shared" si="155"/>
        <v>0.32624027</v>
      </c>
      <c r="Z69" s="33">
        <v>0</v>
      </c>
      <c r="AA69" s="33">
        <v>0</v>
      </c>
      <c r="AB69" s="48">
        <v>0.32624027</v>
      </c>
      <c r="AC69" s="12">
        <v>0</v>
      </c>
      <c r="AD69" s="33">
        <f t="shared" si="156"/>
        <v>0</v>
      </c>
      <c r="AE69" s="33">
        <f t="shared" si="157"/>
        <v>0</v>
      </c>
      <c r="AF69" s="33">
        <f t="shared" si="158"/>
        <v>0</v>
      </c>
      <c r="AG69" s="33">
        <f t="shared" si="159"/>
        <v>0</v>
      </c>
      <c r="AH69" s="33">
        <f t="shared" si="160"/>
        <v>0</v>
      </c>
      <c r="AI69" s="33">
        <f t="shared" si="161"/>
        <v>0</v>
      </c>
      <c r="AJ69" s="33">
        <f t="shared" si="162"/>
        <v>0</v>
      </c>
      <c r="AK69" s="33">
        <v>0</v>
      </c>
      <c r="AL69" s="33">
        <v>0</v>
      </c>
      <c r="AM69" s="12">
        <v>0</v>
      </c>
      <c r="AN69" s="12">
        <v>0</v>
      </c>
      <c r="AO69" s="33">
        <f t="shared" si="163"/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f t="shared" si="164"/>
        <v>0</v>
      </c>
      <c r="AU69" s="33">
        <v>0</v>
      </c>
      <c r="AV69" s="33">
        <v>0</v>
      </c>
      <c r="AW69" s="33">
        <v>0</v>
      </c>
      <c r="AX69" s="12">
        <v>0</v>
      </c>
      <c r="AY69" s="33">
        <f t="shared" si="165"/>
        <v>0</v>
      </c>
      <c r="AZ69" s="33">
        <v>0</v>
      </c>
      <c r="BA69" s="33">
        <v>0</v>
      </c>
      <c r="BB69" s="33">
        <v>0</v>
      </c>
      <c r="BC69" s="12">
        <v>0</v>
      </c>
    </row>
    <row r="70" spans="1:1024" ht="38.25" x14ac:dyDescent="0.2">
      <c r="A70" s="19" t="s">
        <v>105</v>
      </c>
      <c r="B70" s="20" t="s">
        <v>106</v>
      </c>
      <c r="C70" s="24" t="s">
        <v>78</v>
      </c>
      <c r="D70" s="35">
        <f t="shared" si="0"/>
        <v>53.797595770000008</v>
      </c>
      <c r="E70" s="35">
        <f t="shared" si="1"/>
        <v>53.797595770000008</v>
      </c>
      <c r="F70" s="35">
        <f t="shared" si="2"/>
        <v>0</v>
      </c>
      <c r="G70" s="35">
        <f t="shared" si="3"/>
        <v>0</v>
      </c>
      <c r="H70" s="35">
        <f t="shared" si="58"/>
        <v>53.797595770000008</v>
      </c>
      <c r="I70" s="35">
        <f t="shared" si="59"/>
        <v>0</v>
      </c>
      <c r="J70" s="35" t="s">
        <v>76</v>
      </c>
      <c r="K70" s="35" t="s">
        <v>76</v>
      </c>
      <c r="L70" s="35" t="s">
        <v>76</v>
      </c>
      <c r="M70" s="35" t="s">
        <v>76</v>
      </c>
      <c r="N70" s="27" t="s">
        <v>76</v>
      </c>
      <c r="O70" s="35" t="s">
        <v>76</v>
      </c>
      <c r="P70" s="35" t="s">
        <v>76</v>
      </c>
      <c r="Q70" s="35" t="s">
        <v>76</v>
      </c>
      <c r="R70" s="35" t="s">
        <v>76</v>
      </c>
      <c r="S70" s="27" t="s">
        <v>76</v>
      </c>
      <c r="T70" s="35" t="s">
        <v>76</v>
      </c>
      <c r="U70" s="35" t="s">
        <v>76</v>
      </c>
      <c r="V70" s="35" t="s">
        <v>76</v>
      </c>
      <c r="W70" s="35" t="s">
        <v>76</v>
      </c>
      <c r="X70" s="27" t="s">
        <v>76</v>
      </c>
      <c r="Y70" s="35">
        <f>SUM(Z70:AC70)</f>
        <v>53.797595770000008</v>
      </c>
      <c r="Z70" s="35">
        <f>SUM(Z71,Z80)</f>
        <v>0</v>
      </c>
      <c r="AA70" s="35">
        <f>SUM(AA71,AA80)</f>
        <v>0</v>
      </c>
      <c r="AB70" s="35">
        <f>SUM(AB71,AB80)</f>
        <v>53.797595770000008</v>
      </c>
      <c r="AC70" s="27">
        <f>SUM(AC71,AC80)</f>
        <v>0</v>
      </c>
      <c r="AD70" s="35">
        <f t="shared" si="8"/>
        <v>0.06</v>
      </c>
      <c r="AE70" s="35">
        <f t="shared" si="9"/>
        <v>0.06</v>
      </c>
      <c r="AF70" s="35">
        <f t="shared" si="10"/>
        <v>0</v>
      </c>
      <c r="AG70" s="35">
        <f t="shared" si="11"/>
        <v>0</v>
      </c>
      <c r="AH70" s="35">
        <f t="shared" si="60"/>
        <v>0.06</v>
      </c>
      <c r="AI70" s="35">
        <f t="shared" si="61"/>
        <v>0</v>
      </c>
      <c r="AJ70" s="35">
        <f t="shared" si="14"/>
        <v>0.06</v>
      </c>
      <c r="AK70" s="35">
        <f>SUM(AK71,AK80)</f>
        <v>0</v>
      </c>
      <c r="AL70" s="35">
        <f>SUM(AL71,AL80)</f>
        <v>0</v>
      </c>
      <c r="AM70" s="35">
        <f>SUM(AM71,AM80)</f>
        <v>0.06</v>
      </c>
      <c r="AN70" s="27">
        <f>SUM(AN71,AN80)</f>
        <v>0</v>
      </c>
      <c r="AO70" s="35">
        <f t="shared" si="16"/>
        <v>0</v>
      </c>
      <c r="AP70" s="35">
        <f>SUM(AP71,AP80)</f>
        <v>0</v>
      </c>
      <c r="AQ70" s="35">
        <f>SUM(AQ71,AQ80)</f>
        <v>0</v>
      </c>
      <c r="AR70" s="35">
        <f>SUM(AR71,AR80)</f>
        <v>0</v>
      </c>
      <c r="AS70" s="35">
        <f>SUM(AS71,AS80)</f>
        <v>0</v>
      </c>
      <c r="AT70" s="35">
        <f t="shared" si="18"/>
        <v>0</v>
      </c>
      <c r="AU70" s="35">
        <f>SUM(AU71,AU80)</f>
        <v>0</v>
      </c>
      <c r="AV70" s="35">
        <f>SUM(AV71,AV80)</f>
        <v>0</v>
      </c>
      <c r="AW70" s="35">
        <f>SUM(AW71,AW80)</f>
        <v>0</v>
      </c>
      <c r="AX70" s="27">
        <f>SUM(AX71,AX80)</f>
        <v>0</v>
      </c>
      <c r="AY70" s="35">
        <f t="shared" si="57"/>
        <v>0</v>
      </c>
      <c r="AZ70" s="35">
        <f>SUM(AZ71,AZ80)</f>
        <v>0</v>
      </c>
      <c r="BA70" s="35">
        <f>SUM(BA71,BA80)</f>
        <v>0</v>
      </c>
      <c r="BB70" s="35">
        <f>SUM(BB71,BB80)</f>
        <v>0</v>
      </c>
      <c r="BC70" s="27">
        <f>SUM(BC71,BC80)</f>
        <v>0</v>
      </c>
    </row>
    <row r="71" spans="1:1024" ht="25.5" x14ac:dyDescent="0.2">
      <c r="A71" s="19" t="s">
        <v>107</v>
      </c>
      <c r="B71" s="20" t="s">
        <v>108</v>
      </c>
      <c r="C71" s="24" t="s">
        <v>78</v>
      </c>
      <c r="D71" s="35">
        <f t="shared" si="0"/>
        <v>44.026175480000006</v>
      </c>
      <c r="E71" s="35">
        <f t="shared" si="1"/>
        <v>44.026175480000006</v>
      </c>
      <c r="F71" s="35">
        <f t="shared" si="2"/>
        <v>0</v>
      </c>
      <c r="G71" s="35">
        <f t="shared" si="3"/>
        <v>0</v>
      </c>
      <c r="H71" s="35">
        <f t="shared" si="58"/>
        <v>44.026175480000006</v>
      </c>
      <c r="I71" s="35">
        <f t="shared" si="59"/>
        <v>0</v>
      </c>
      <c r="J71" s="35" t="s">
        <v>76</v>
      </c>
      <c r="K71" s="35" t="s">
        <v>76</v>
      </c>
      <c r="L71" s="35" t="s">
        <v>76</v>
      </c>
      <c r="M71" s="35" t="s">
        <v>76</v>
      </c>
      <c r="N71" s="27" t="s">
        <v>76</v>
      </c>
      <c r="O71" s="35" t="s">
        <v>76</v>
      </c>
      <c r="P71" s="35" t="s">
        <v>76</v>
      </c>
      <c r="Q71" s="35" t="s">
        <v>76</v>
      </c>
      <c r="R71" s="35" t="s">
        <v>76</v>
      </c>
      <c r="S71" s="27" t="s">
        <v>76</v>
      </c>
      <c r="T71" s="35" t="s">
        <v>76</v>
      </c>
      <c r="U71" s="35" t="s">
        <v>76</v>
      </c>
      <c r="V71" s="35" t="s">
        <v>76</v>
      </c>
      <c r="W71" s="35" t="s">
        <v>76</v>
      </c>
      <c r="X71" s="27" t="s">
        <v>76</v>
      </c>
      <c r="Y71" s="35">
        <f>SUM(Z71:AC71)</f>
        <v>44.026175480000006</v>
      </c>
      <c r="Z71" s="35">
        <f>SUM(Z72,Z75,Z76)</f>
        <v>0</v>
      </c>
      <c r="AA71" s="35">
        <f>SUM(AA72,AA75,AA76)</f>
        <v>0</v>
      </c>
      <c r="AB71" s="35">
        <f>SUM(AB72,AB75,AB76)</f>
        <v>44.026175480000006</v>
      </c>
      <c r="AC71" s="27">
        <f>SUM(AC72,AC75,AC76)</f>
        <v>0</v>
      </c>
      <c r="AD71" s="35">
        <f t="shared" si="8"/>
        <v>0</v>
      </c>
      <c r="AE71" s="35">
        <f t="shared" si="9"/>
        <v>0</v>
      </c>
      <c r="AF71" s="35">
        <f t="shared" si="10"/>
        <v>0</v>
      </c>
      <c r="AG71" s="35">
        <f t="shared" si="11"/>
        <v>0</v>
      </c>
      <c r="AH71" s="35">
        <f t="shared" si="60"/>
        <v>0</v>
      </c>
      <c r="AI71" s="35">
        <f t="shared" si="61"/>
        <v>0</v>
      </c>
      <c r="AJ71" s="35">
        <f t="shared" si="14"/>
        <v>0</v>
      </c>
      <c r="AK71" s="35">
        <f>SUM(AK72,AK75,AK76)</f>
        <v>0</v>
      </c>
      <c r="AL71" s="35">
        <f>SUM(AL72,AL75,AL76)</f>
        <v>0</v>
      </c>
      <c r="AM71" s="35">
        <f>SUM(AM72,AM75,AM76)</f>
        <v>0</v>
      </c>
      <c r="AN71" s="27">
        <f>SUM(AN72,AN75,AN76)</f>
        <v>0</v>
      </c>
      <c r="AO71" s="35">
        <f t="shared" si="16"/>
        <v>0</v>
      </c>
      <c r="AP71" s="35">
        <f>SUM(AP72,AP75,AP76)</f>
        <v>0</v>
      </c>
      <c r="AQ71" s="35">
        <f>SUM(AQ72,AQ75,AQ76)</f>
        <v>0</v>
      </c>
      <c r="AR71" s="35">
        <f>SUM(AR72,AR75,AR76)</f>
        <v>0</v>
      </c>
      <c r="AS71" s="35">
        <f>SUM(AS72,AS75,AS76)</f>
        <v>0</v>
      </c>
      <c r="AT71" s="35">
        <f t="shared" si="18"/>
        <v>0</v>
      </c>
      <c r="AU71" s="35">
        <f>SUM(AU72,AU75,AU76)</f>
        <v>0</v>
      </c>
      <c r="AV71" s="35">
        <f>SUM(AV72,AV75,AV76)</f>
        <v>0</v>
      </c>
      <c r="AW71" s="35">
        <f>SUM(AW72,AW75,AW76)</f>
        <v>0</v>
      </c>
      <c r="AX71" s="27">
        <f>SUM(AX72,AX75,AX76)</f>
        <v>0</v>
      </c>
      <c r="AY71" s="35">
        <f t="shared" si="57"/>
        <v>0</v>
      </c>
      <c r="AZ71" s="35">
        <f>SUM(AZ72,AZ75,AZ76)</f>
        <v>0</v>
      </c>
      <c r="BA71" s="35">
        <f>SUM(BA72,BA75,BA76)</f>
        <v>0</v>
      </c>
      <c r="BB71" s="35">
        <f>SUM(BB72,BB75,BB76)</f>
        <v>0</v>
      </c>
      <c r="BC71" s="27">
        <f>SUM(BC72,BC75,BC76)</f>
        <v>0</v>
      </c>
    </row>
    <row r="72" spans="1:1024" x14ac:dyDescent="0.2">
      <c r="A72" s="19" t="s">
        <v>132</v>
      </c>
      <c r="B72" s="20" t="s">
        <v>129</v>
      </c>
      <c r="C72" s="24" t="s">
        <v>78</v>
      </c>
      <c r="D72" s="35">
        <f t="shared" si="0"/>
        <v>38.770944630000002</v>
      </c>
      <c r="E72" s="35">
        <f t="shared" si="1"/>
        <v>38.770944630000002</v>
      </c>
      <c r="F72" s="35">
        <f t="shared" si="2"/>
        <v>0</v>
      </c>
      <c r="G72" s="35">
        <f t="shared" si="3"/>
        <v>0</v>
      </c>
      <c r="H72" s="35">
        <f t="shared" si="58"/>
        <v>38.770944630000002</v>
      </c>
      <c r="I72" s="35">
        <f t="shared" si="59"/>
        <v>0</v>
      </c>
      <c r="J72" s="35" t="s">
        <v>76</v>
      </c>
      <c r="K72" s="35" t="s">
        <v>76</v>
      </c>
      <c r="L72" s="35" t="s">
        <v>76</v>
      </c>
      <c r="M72" s="35" t="s">
        <v>76</v>
      </c>
      <c r="N72" s="27" t="s">
        <v>76</v>
      </c>
      <c r="O72" s="35" t="s">
        <v>76</v>
      </c>
      <c r="P72" s="35" t="s">
        <v>76</v>
      </c>
      <c r="Q72" s="35" t="s">
        <v>76</v>
      </c>
      <c r="R72" s="35" t="s">
        <v>76</v>
      </c>
      <c r="S72" s="27" t="s">
        <v>76</v>
      </c>
      <c r="T72" s="35" t="s">
        <v>76</v>
      </c>
      <c r="U72" s="35" t="s">
        <v>76</v>
      </c>
      <c r="V72" s="35" t="s">
        <v>76</v>
      </c>
      <c r="W72" s="35" t="s">
        <v>76</v>
      </c>
      <c r="X72" s="27" t="s">
        <v>76</v>
      </c>
      <c r="Y72" s="35">
        <f>SUM(Z72:AC72)</f>
        <v>38.770944630000002</v>
      </c>
      <c r="Z72" s="35">
        <f>SUM(Z73:Z74)</f>
        <v>0</v>
      </c>
      <c r="AA72" s="35">
        <f>SUM(AA73:AA74)</f>
        <v>0</v>
      </c>
      <c r="AB72" s="35">
        <f>SUM(AB73:AB74)</f>
        <v>38.770944630000002</v>
      </c>
      <c r="AC72" s="35">
        <f>SUM(AC73:AC74)</f>
        <v>0</v>
      </c>
      <c r="AD72" s="35">
        <f t="shared" si="8"/>
        <v>0</v>
      </c>
      <c r="AE72" s="35">
        <f t="shared" si="9"/>
        <v>0</v>
      </c>
      <c r="AF72" s="35">
        <f t="shared" si="10"/>
        <v>0</v>
      </c>
      <c r="AG72" s="35">
        <f t="shared" si="11"/>
        <v>0</v>
      </c>
      <c r="AH72" s="35">
        <f t="shared" si="60"/>
        <v>0</v>
      </c>
      <c r="AI72" s="35">
        <f t="shared" si="61"/>
        <v>0</v>
      </c>
      <c r="AJ72" s="35">
        <f t="shared" si="14"/>
        <v>0</v>
      </c>
      <c r="AK72" s="35">
        <f>SUM(AK73:AK73)</f>
        <v>0</v>
      </c>
      <c r="AL72" s="35">
        <f>SUM(AL73:AL73)</f>
        <v>0</v>
      </c>
      <c r="AM72" s="35">
        <f>SUM(AM73:AM74)</f>
        <v>0</v>
      </c>
      <c r="AN72" s="27">
        <f>SUM(AN73:AN73)</f>
        <v>0</v>
      </c>
      <c r="AO72" s="35">
        <f t="shared" si="16"/>
        <v>0</v>
      </c>
      <c r="AP72" s="35">
        <f>SUM(AP73:AP73)</f>
        <v>0</v>
      </c>
      <c r="AQ72" s="35">
        <f>SUM(AQ73:AQ73)</f>
        <v>0</v>
      </c>
      <c r="AR72" s="35">
        <f>SUM(AR73:AR73)</f>
        <v>0</v>
      </c>
      <c r="AS72" s="35">
        <f>SUM(AS73:AS73)</f>
        <v>0</v>
      </c>
      <c r="AT72" s="35">
        <f t="shared" si="18"/>
        <v>0</v>
      </c>
      <c r="AU72" s="35">
        <f>SUM(AU73:AU73)</f>
        <v>0</v>
      </c>
      <c r="AV72" s="35">
        <f>SUM(AV73:AV73)</f>
        <v>0</v>
      </c>
      <c r="AW72" s="35">
        <f>SUM(AW73:AW73)</f>
        <v>0</v>
      </c>
      <c r="AX72" s="27">
        <f>SUM(AX73:AX73)</f>
        <v>0</v>
      </c>
      <c r="AY72" s="35">
        <f t="shared" si="57"/>
        <v>0</v>
      </c>
      <c r="AZ72" s="35">
        <f>SUM(AZ73:AZ73)</f>
        <v>0</v>
      </c>
      <c r="BA72" s="35">
        <f>SUM(BA73:BA73)</f>
        <v>0</v>
      </c>
      <c r="BB72" s="35">
        <f>SUM(BB73:BB73)</f>
        <v>0</v>
      </c>
      <c r="BC72" s="27">
        <f>SUM(BC73:BC73)</f>
        <v>0</v>
      </c>
    </row>
    <row r="73" spans="1:1024" ht="38.25" x14ac:dyDescent="0.2">
      <c r="A73" s="53" t="s">
        <v>132</v>
      </c>
      <c r="B73" s="54" t="s">
        <v>236</v>
      </c>
      <c r="C73" s="43" t="s">
        <v>237</v>
      </c>
      <c r="D73" s="33">
        <f t="shared" si="0"/>
        <v>9.9657218899999993</v>
      </c>
      <c r="E73" s="33">
        <f t="shared" si="1"/>
        <v>9.9657218899999993</v>
      </c>
      <c r="F73" s="33">
        <f t="shared" si="2"/>
        <v>0</v>
      </c>
      <c r="G73" s="33">
        <f t="shared" si="3"/>
        <v>0</v>
      </c>
      <c r="H73" s="33">
        <f t="shared" si="58"/>
        <v>9.9657218899999993</v>
      </c>
      <c r="I73" s="33">
        <f t="shared" si="59"/>
        <v>0</v>
      </c>
      <c r="J73" s="33" t="s">
        <v>76</v>
      </c>
      <c r="K73" s="33" t="s">
        <v>76</v>
      </c>
      <c r="L73" s="33" t="s">
        <v>76</v>
      </c>
      <c r="M73" s="33" t="s">
        <v>76</v>
      </c>
      <c r="N73" s="12" t="s">
        <v>76</v>
      </c>
      <c r="O73" s="33" t="s">
        <v>76</v>
      </c>
      <c r="P73" s="33" t="s">
        <v>76</v>
      </c>
      <c r="Q73" s="33" t="s">
        <v>76</v>
      </c>
      <c r="R73" s="33" t="s">
        <v>76</v>
      </c>
      <c r="S73" s="12" t="s">
        <v>76</v>
      </c>
      <c r="T73" s="33" t="s">
        <v>76</v>
      </c>
      <c r="U73" s="33" t="s">
        <v>76</v>
      </c>
      <c r="V73" s="33" t="s">
        <v>76</v>
      </c>
      <c r="W73" s="33" t="s">
        <v>76</v>
      </c>
      <c r="X73" s="12" t="s">
        <v>76</v>
      </c>
      <c r="Y73" s="33">
        <f t="shared" ref="Y73" si="166">SUM(Z73:AC73)</f>
        <v>9.9657218899999993</v>
      </c>
      <c r="Z73" s="33">
        <v>0</v>
      </c>
      <c r="AA73" s="33">
        <v>0</v>
      </c>
      <c r="AB73" s="48">
        <v>9.9657218899999993</v>
      </c>
      <c r="AC73" s="12">
        <v>0</v>
      </c>
      <c r="AD73" s="33">
        <f t="shared" si="8"/>
        <v>0</v>
      </c>
      <c r="AE73" s="33">
        <f t="shared" si="9"/>
        <v>0</v>
      </c>
      <c r="AF73" s="33">
        <f t="shared" si="10"/>
        <v>0</v>
      </c>
      <c r="AG73" s="33">
        <f t="shared" si="11"/>
        <v>0</v>
      </c>
      <c r="AH73" s="33">
        <f t="shared" si="60"/>
        <v>0</v>
      </c>
      <c r="AI73" s="33">
        <f t="shared" si="61"/>
        <v>0</v>
      </c>
      <c r="AJ73" s="33">
        <f t="shared" si="14"/>
        <v>0</v>
      </c>
      <c r="AK73" s="33">
        <v>0</v>
      </c>
      <c r="AL73" s="33">
        <v>0</v>
      </c>
      <c r="AM73" s="12">
        <v>0</v>
      </c>
      <c r="AN73" s="12">
        <v>0</v>
      </c>
      <c r="AO73" s="33">
        <f t="shared" si="16"/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f t="shared" si="18"/>
        <v>0</v>
      </c>
      <c r="AU73" s="33">
        <v>0</v>
      </c>
      <c r="AV73" s="33">
        <v>0</v>
      </c>
      <c r="AW73" s="33">
        <v>0</v>
      </c>
      <c r="AX73" s="12">
        <v>0</v>
      </c>
      <c r="AY73" s="33">
        <f t="shared" si="57"/>
        <v>0</v>
      </c>
      <c r="AZ73" s="33">
        <v>0</v>
      </c>
      <c r="BA73" s="33">
        <v>0</v>
      </c>
      <c r="BB73" s="33">
        <v>0</v>
      </c>
      <c r="BC73" s="12">
        <v>0</v>
      </c>
    </row>
    <row r="74" spans="1:1024" ht="38.25" x14ac:dyDescent="0.2">
      <c r="A74" s="53" t="s">
        <v>132</v>
      </c>
      <c r="B74" s="54" t="s">
        <v>238</v>
      </c>
      <c r="C74" s="43" t="s">
        <v>239</v>
      </c>
      <c r="D74" s="33">
        <f t="shared" ref="D74" si="167">E74</f>
        <v>28.805222740000001</v>
      </c>
      <c r="E74" s="33">
        <f t="shared" ref="E74" si="168">SUM(F74:I74)</f>
        <v>28.805222740000001</v>
      </c>
      <c r="F74" s="33">
        <f t="shared" ref="F74" si="169">SUM(K74,P74,U74,Z74)</f>
        <v>0</v>
      </c>
      <c r="G74" s="33">
        <f t="shared" ref="G74" si="170">SUM(L74,Q74,V74,AA74)</f>
        <v>0</v>
      </c>
      <c r="H74" s="33">
        <f t="shared" ref="H74" si="171">SUM(M74,R74,W74,AB74)</f>
        <v>28.805222740000001</v>
      </c>
      <c r="I74" s="33">
        <f t="shared" ref="I74" si="172">SUM(N74,S74,X74,AC74)</f>
        <v>0</v>
      </c>
      <c r="J74" s="33" t="s">
        <v>76</v>
      </c>
      <c r="K74" s="33" t="s">
        <v>76</v>
      </c>
      <c r="L74" s="33" t="s">
        <v>76</v>
      </c>
      <c r="M74" s="33" t="s">
        <v>76</v>
      </c>
      <c r="N74" s="12" t="s">
        <v>76</v>
      </c>
      <c r="O74" s="33" t="s">
        <v>76</v>
      </c>
      <c r="P74" s="33" t="s">
        <v>76</v>
      </c>
      <c r="Q74" s="33" t="s">
        <v>76</v>
      </c>
      <c r="R74" s="33" t="s">
        <v>76</v>
      </c>
      <c r="S74" s="12" t="s">
        <v>76</v>
      </c>
      <c r="T74" s="33" t="s">
        <v>76</v>
      </c>
      <c r="U74" s="33" t="s">
        <v>76</v>
      </c>
      <c r="V74" s="33" t="s">
        <v>76</v>
      </c>
      <c r="W74" s="33" t="s">
        <v>76</v>
      </c>
      <c r="X74" s="12" t="s">
        <v>76</v>
      </c>
      <c r="Y74" s="33">
        <f t="shared" ref="Y74" si="173">SUM(Z74:AC74)</f>
        <v>28.805222740000001</v>
      </c>
      <c r="Z74" s="33">
        <v>0</v>
      </c>
      <c r="AA74" s="33">
        <v>0</v>
      </c>
      <c r="AB74" s="48">
        <v>28.805222740000001</v>
      </c>
      <c r="AC74" s="12">
        <v>0</v>
      </c>
      <c r="AD74" s="33">
        <f t="shared" ref="AD74" si="174">AE74</f>
        <v>0</v>
      </c>
      <c r="AE74" s="33">
        <f t="shared" ref="AE74" si="175">SUM(AF74:AI74)</f>
        <v>0</v>
      </c>
      <c r="AF74" s="33">
        <f t="shared" ref="AF74" si="176">SUM(AK74,AP74,AU74,AZ74)</f>
        <v>0</v>
      </c>
      <c r="AG74" s="33">
        <f t="shared" ref="AG74" si="177">SUM(AL74,AQ74,AV74,BA74)</f>
        <v>0</v>
      </c>
      <c r="AH74" s="33">
        <f t="shared" ref="AH74" si="178">SUM(AM74,AR74,AW74,BB74)</f>
        <v>0</v>
      </c>
      <c r="AI74" s="33">
        <f t="shared" ref="AI74" si="179">SUM(AN74,AS74,AX74,BC74)</f>
        <v>0</v>
      </c>
      <c r="AJ74" s="33">
        <f t="shared" ref="AJ74" si="180">SUM(AK74:AN74)</f>
        <v>0</v>
      </c>
      <c r="AK74" s="33">
        <v>0</v>
      </c>
      <c r="AL74" s="33">
        <v>0</v>
      </c>
      <c r="AM74" s="12">
        <v>0</v>
      </c>
      <c r="AN74" s="12">
        <v>0</v>
      </c>
      <c r="AO74" s="33">
        <f t="shared" ref="AO74" si="181">SUM(AP74:AS74)</f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f t="shared" ref="AT74" si="182">SUM(AU74:AX74)</f>
        <v>0</v>
      </c>
      <c r="AU74" s="33">
        <v>0</v>
      </c>
      <c r="AV74" s="33">
        <v>0</v>
      </c>
      <c r="AW74" s="33">
        <v>0</v>
      </c>
      <c r="AX74" s="12">
        <v>0</v>
      </c>
      <c r="AY74" s="33">
        <f t="shared" ref="AY74" si="183">SUM(AZ74:BC74)</f>
        <v>0</v>
      </c>
      <c r="AZ74" s="33">
        <v>0</v>
      </c>
      <c r="BA74" s="33">
        <v>0</v>
      </c>
      <c r="BB74" s="33">
        <v>0</v>
      </c>
      <c r="BC74" s="12">
        <v>0</v>
      </c>
    </row>
    <row r="75" spans="1:1024" x14ac:dyDescent="0.2">
      <c r="A75" s="19" t="s">
        <v>133</v>
      </c>
      <c r="B75" s="20" t="s">
        <v>130</v>
      </c>
      <c r="C75" s="24" t="s">
        <v>78</v>
      </c>
      <c r="D75" s="35">
        <f t="shared" si="0"/>
        <v>0</v>
      </c>
      <c r="E75" s="35">
        <f t="shared" si="1"/>
        <v>0</v>
      </c>
      <c r="F75" s="35">
        <f t="shared" si="2"/>
        <v>0</v>
      </c>
      <c r="G75" s="35">
        <f t="shared" si="3"/>
        <v>0</v>
      </c>
      <c r="H75" s="35">
        <f t="shared" ref="H75:H104" si="184">SUM(M75,R75,W75,AB75)</f>
        <v>0</v>
      </c>
      <c r="I75" s="35">
        <f t="shared" ref="I75:I104" si="185">SUM(N75,S75,X75,AC75)</f>
        <v>0</v>
      </c>
      <c r="J75" s="35" t="s">
        <v>76</v>
      </c>
      <c r="K75" s="35" t="s">
        <v>76</v>
      </c>
      <c r="L75" s="35" t="s">
        <v>76</v>
      </c>
      <c r="M75" s="35" t="s">
        <v>76</v>
      </c>
      <c r="N75" s="27" t="s">
        <v>76</v>
      </c>
      <c r="O75" s="35" t="s">
        <v>76</v>
      </c>
      <c r="P75" s="35" t="s">
        <v>76</v>
      </c>
      <c r="Q75" s="35" t="s">
        <v>76</v>
      </c>
      <c r="R75" s="35" t="s">
        <v>76</v>
      </c>
      <c r="S75" s="27" t="s">
        <v>76</v>
      </c>
      <c r="T75" s="35" t="s">
        <v>76</v>
      </c>
      <c r="U75" s="35" t="s">
        <v>76</v>
      </c>
      <c r="V75" s="35" t="s">
        <v>76</v>
      </c>
      <c r="W75" s="35" t="s">
        <v>76</v>
      </c>
      <c r="X75" s="27" t="s">
        <v>76</v>
      </c>
      <c r="Y75" s="35">
        <f>SUM(Z75:AC75)</f>
        <v>0</v>
      </c>
      <c r="Z75" s="35">
        <v>0</v>
      </c>
      <c r="AA75" s="35">
        <v>0</v>
      </c>
      <c r="AB75" s="35">
        <v>0</v>
      </c>
      <c r="AC75" s="27">
        <v>0</v>
      </c>
      <c r="AD75" s="35">
        <f t="shared" si="8"/>
        <v>0</v>
      </c>
      <c r="AE75" s="35">
        <f t="shared" si="9"/>
        <v>0</v>
      </c>
      <c r="AF75" s="35">
        <f t="shared" si="10"/>
        <v>0</v>
      </c>
      <c r="AG75" s="35">
        <f t="shared" si="11"/>
        <v>0</v>
      </c>
      <c r="AH75" s="35">
        <f t="shared" ref="AH75:AH94" si="186">SUM(AM75,AR75,AW75,BB75)</f>
        <v>0</v>
      </c>
      <c r="AI75" s="35">
        <f t="shared" ref="AI75:AI94" si="187">SUM(AN75,AS75,AX75,BC75)</f>
        <v>0</v>
      </c>
      <c r="AJ75" s="35">
        <f t="shared" si="14"/>
        <v>0</v>
      </c>
      <c r="AK75" s="35">
        <v>0</v>
      </c>
      <c r="AL75" s="35">
        <v>0</v>
      </c>
      <c r="AM75" s="35">
        <v>0</v>
      </c>
      <c r="AN75" s="27">
        <v>0</v>
      </c>
      <c r="AO75" s="35">
        <f t="shared" si="16"/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f t="shared" si="18"/>
        <v>0</v>
      </c>
      <c r="AU75" s="35">
        <v>0</v>
      </c>
      <c r="AV75" s="35">
        <v>0</v>
      </c>
      <c r="AW75" s="35">
        <v>0</v>
      </c>
      <c r="AX75" s="27">
        <v>0</v>
      </c>
      <c r="AY75" s="35">
        <f t="shared" si="57"/>
        <v>0</v>
      </c>
      <c r="AZ75" s="35">
        <v>0</v>
      </c>
      <c r="BA75" s="35">
        <v>0</v>
      </c>
      <c r="BB75" s="35">
        <v>0</v>
      </c>
      <c r="BC75" s="27">
        <v>0</v>
      </c>
    </row>
    <row r="76" spans="1:1024" x14ac:dyDescent="0.2">
      <c r="A76" s="19" t="s">
        <v>134</v>
      </c>
      <c r="B76" s="20" t="s">
        <v>131</v>
      </c>
      <c r="C76" s="24" t="s">
        <v>78</v>
      </c>
      <c r="D76" s="35">
        <f t="shared" si="0"/>
        <v>5.2552308500000002</v>
      </c>
      <c r="E76" s="35">
        <f t="shared" si="1"/>
        <v>5.2552308500000002</v>
      </c>
      <c r="F76" s="35">
        <f t="shared" si="2"/>
        <v>0</v>
      </c>
      <c r="G76" s="35">
        <f t="shared" si="3"/>
        <v>0</v>
      </c>
      <c r="H76" s="35">
        <f t="shared" si="184"/>
        <v>5.2552308500000002</v>
      </c>
      <c r="I76" s="35">
        <f t="shared" si="185"/>
        <v>0</v>
      </c>
      <c r="J76" s="35" t="s">
        <v>76</v>
      </c>
      <c r="K76" s="35" t="s">
        <v>76</v>
      </c>
      <c r="L76" s="35" t="s">
        <v>76</v>
      </c>
      <c r="M76" s="35" t="s">
        <v>76</v>
      </c>
      <c r="N76" s="27" t="s">
        <v>76</v>
      </c>
      <c r="O76" s="35" t="s">
        <v>76</v>
      </c>
      <c r="P76" s="35" t="s">
        <v>76</v>
      </c>
      <c r="Q76" s="35" t="s">
        <v>76</v>
      </c>
      <c r="R76" s="35" t="s">
        <v>76</v>
      </c>
      <c r="S76" s="27" t="s">
        <v>76</v>
      </c>
      <c r="T76" s="35" t="s">
        <v>76</v>
      </c>
      <c r="U76" s="35" t="s">
        <v>76</v>
      </c>
      <c r="V76" s="35" t="s">
        <v>76</v>
      </c>
      <c r="W76" s="35" t="s">
        <v>76</v>
      </c>
      <c r="X76" s="27" t="s">
        <v>76</v>
      </c>
      <c r="Y76" s="35">
        <f>SUM(Z76:AC76)</f>
        <v>5.2552308500000002</v>
      </c>
      <c r="Z76" s="35">
        <f>SUM(Z79:Z79)</f>
        <v>0</v>
      </c>
      <c r="AA76" s="35">
        <f>SUM(AA79:AA79)</f>
        <v>0</v>
      </c>
      <c r="AB76" s="35">
        <f>SUM(AB77:AB79)</f>
        <v>5.2552308500000002</v>
      </c>
      <c r="AC76" s="27">
        <f>SUM(AC79:AC79)</f>
        <v>0</v>
      </c>
      <c r="AD76" s="35">
        <f t="shared" si="8"/>
        <v>0</v>
      </c>
      <c r="AE76" s="35">
        <f t="shared" si="9"/>
        <v>0</v>
      </c>
      <c r="AF76" s="35">
        <f t="shared" si="10"/>
        <v>0</v>
      </c>
      <c r="AG76" s="35">
        <f t="shared" si="11"/>
        <v>0</v>
      </c>
      <c r="AH76" s="35">
        <f t="shared" si="186"/>
        <v>0</v>
      </c>
      <c r="AI76" s="35">
        <f t="shared" si="187"/>
        <v>0</v>
      </c>
      <c r="AJ76" s="35">
        <f t="shared" si="14"/>
        <v>0</v>
      </c>
      <c r="AK76" s="35">
        <f>SUM(AK79:AK79)</f>
        <v>0</v>
      </c>
      <c r="AL76" s="35">
        <f>SUM(AL79:AL79)</f>
        <v>0</v>
      </c>
      <c r="AM76" s="35">
        <f>SUM(AM79:AM79)</f>
        <v>0</v>
      </c>
      <c r="AN76" s="27">
        <f>SUM(AN79:AN79)</f>
        <v>0</v>
      </c>
      <c r="AO76" s="35">
        <f t="shared" si="16"/>
        <v>0</v>
      </c>
      <c r="AP76" s="35">
        <f>SUM(AP79:AP79)</f>
        <v>0</v>
      </c>
      <c r="AQ76" s="35">
        <f>SUM(AQ79:AQ79)</f>
        <v>0</v>
      </c>
      <c r="AR76" s="35">
        <f>SUM(AR79:AR79)</f>
        <v>0</v>
      </c>
      <c r="AS76" s="35">
        <f>SUM(AS79:AS79)</f>
        <v>0</v>
      </c>
      <c r="AT76" s="35">
        <f t="shared" si="18"/>
        <v>0</v>
      </c>
      <c r="AU76" s="35">
        <f>SUM(AU79:AU79)</f>
        <v>0</v>
      </c>
      <c r="AV76" s="35">
        <f>SUM(AV79:AV79)</f>
        <v>0</v>
      </c>
      <c r="AW76" s="35">
        <f>SUM(AW79:AW79)</f>
        <v>0</v>
      </c>
      <c r="AX76" s="27">
        <f>SUM(AX79:AX79)</f>
        <v>0</v>
      </c>
      <c r="AY76" s="35">
        <f t="shared" si="57"/>
        <v>0</v>
      </c>
      <c r="AZ76" s="35">
        <f>SUM(AZ79:AZ79)</f>
        <v>0</v>
      </c>
      <c r="BA76" s="35">
        <f>SUM(BA79:BA79)</f>
        <v>0</v>
      </c>
      <c r="BB76" s="35">
        <f>SUM(BB79:BB79)</f>
        <v>0</v>
      </c>
      <c r="BC76" s="27">
        <f>SUM(BC79:BC79)</f>
        <v>0</v>
      </c>
    </row>
    <row r="77" spans="1:1024" ht="25.5" x14ac:dyDescent="0.2">
      <c r="A77" s="14" t="s">
        <v>134</v>
      </c>
      <c r="B77" s="72" t="s">
        <v>240</v>
      </c>
      <c r="C77" s="71" t="s">
        <v>241</v>
      </c>
      <c r="D77" s="33">
        <f t="shared" ref="D77:D78" si="188">E77</f>
        <v>3.0745917600000001</v>
      </c>
      <c r="E77" s="33">
        <f t="shared" ref="E77:E78" si="189">SUM(F77:I77)</f>
        <v>3.0745917600000001</v>
      </c>
      <c r="F77" s="33">
        <f t="shared" ref="F77:F78" si="190">SUM(K77,P77,U77,Z77)</f>
        <v>0</v>
      </c>
      <c r="G77" s="33">
        <f t="shared" ref="G77:G78" si="191">SUM(L77,Q77,V77,AA77)</f>
        <v>0</v>
      </c>
      <c r="H77" s="33">
        <f t="shared" ref="H77:H78" si="192">SUM(M77,R77,W77,AB77)</f>
        <v>3.0745917600000001</v>
      </c>
      <c r="I77" s="33">
        <f t="shared" ref="I77:I78" si="193">SUM(N77,S77,X77,AC77)</f>
        <v>0</v>
      </c>
      <c r="J77" s="33" t="s">
        <v>76</v>
      </c>
      <c r="K77" s="33" t="s">
        <v>76</v>
      </c>
      <c r="L77" s="33" t="s">
        <v>76</v>
      </c>
      <c r="M77" s="33" t="s">
        <v>76</v>
      </c>
      <c r="N77" s="12" t="s">
        <v>76</v>
      </c>
      <c r="O77" s="33" t="s">
        <v>76</v>
      </c>
      <c r="P77" s="33" t="s">
        <v>76</v>
      </c>
      <c r="Q77" s="33" t="s">
        <v>76</v>
      </c>
      <c r="R77" s="33" t="s">
        <v>76</v>
      </c>
      <c r="S77" s="12" t="s">
        <v>76</v>
      </c>
      <c r="T77" s="33" t="s">
        <v>76</v>
      </c>
      <c r="U77" s="33" t="s">
        <v>76</v>
      </c>
      <c r="V77" s="33" t="s">
        <v>76</v>
      </c>
      <c r="W77" s="33" t="s">
        <v>76</v>
      </c>
      <c r="X77" s="12" t="s">
        <v>76</v>
      </c>
      <c r="Y77" s="33">
        <f t="shared" ref="Y77:Y78" si="194">SUM(Z77:AC77)</f>
        <v>3.0745917600000001</v>
      </c>
      <c r="Z77" s="33">
        <v>0</v>
      </c>
      <c r="AA77" s="33">
        <v>0</v>
      </c>
      <c r="AB77" s="42">
        <v>3.0745917600000001</v>
      </c>
      <c r="AC77" s="12">
        <v>0</v>
      </c>
      <c r="AD77" s="33">
        <f t="shared" ref="AD77:AD78" si="195">AE77</f>
        <v>0</v>
      </c>
      <c r="AE77" s="33">
        <f t="shared" ref="AE77:AE78" si="196">SUM(AF77:AI77)</f>
        <v>0</v>
      </c>
      <c r="AF77" s="33">
        <f t="shared" ref="AF77:AF78" si="197">SUM(AK77,AP77,AU77,AZ77)</f>
        <v>0</v>
      </c>
      <c r="AG77" s="33">
        <f t="shared" ref="AG77:AG78" si="198">SUM(AL77,AQ77,AV77,BA77)</f>
        <v>0</v>
      </c>
      <c r="AH77" s="33">
        <f t="shared" ref="AH77:AH78" si="199">SUM(AM77,AR77,AW77,BB77)</f>
        <v>0</v>
      </c>
      <c r="AI77" s="33">
        <f t="shared" ref="AI77:AI78" si="200">SUM(AN77,AS77,AX77,BC77)</f>
        <v>0</v>
      </c>
      <c r="AJ77" s="33">
        <f t="shared" ref="AJ77:AJ78" si="201">SUM(AK77:AN77)</f>
        <v>0</v>
      </c>
      <c r="AK77" s="33">
        <v>0</v>
      </c>
      <c r="AL77" s="33">
        <v>0</v>
      </c>
      <c r="AM77" s="33">
        <v>0</v>
      </c>
      <c r="AN77" s="12">
        <v>0</v>
      </c>
      <c r="AO77" s="33">
        <f t="shared" ref="AO77:AO78" si="202">SUM(AP77:AS77)</f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f t="shared" ref="AT77:AT78" si="203">SUM(AU77:AX77)</f>
        <v>0</v>
      </c>
      <c r="AU77" s="33">
        <v>0</v>
      </c>
      <c r="AV77" s="33">
        <v>0</v>
      </c>
      <c r="AW77" s="33">
        <v>0</v>
      </c>
      <c r="AX77" s="12">
        <v>0</v>
      </c>
      <c r="AY77" s="33">
        <f t="shared" ref="AY77:AY78" si="204">SUM(AZ77:BC77)</f>
        <v>0</v>
      </c>
      <c r="AZ77" s="33">
        <v>0</v>
      </c>
      <c r="BA77" s="33">
        <v>0</v>
      </c>
      <c r="BB77" s="33">
        <v>0</v>
      </c>
      <c r="BC77" s="12">
        <v>0</v>
      </c>
    </row>
    <row r="78" spans="1:1024" ht="25.5" x14ac:dyDescent="0.2">
      <c r="A78" s="14" t="s">
        <v>134</v>
      </c>
      <c r="B78" s="72" t="s">
        <v>242</v>
      </c>
      <c r="C78" s="71" t="s">
        <v>243</v>
      </c>
      <c r="D78" s="33">
        <f t="shared" si="188"/>
        <v>0.70410704999999996</v>
      </c>
      <c r="E78" s="33">
        <f t="shared" si="189"/>
        <v>0.70410704999999996</v>
      </c>
      <c r="F78" s="33">
        <f t="shared" si="190"/>
        <v>0</v>
      </c>
      <c r="G78" s="33">
        <f t="shared" si="191"/>
        <v>0</v>
      </c>
      <c r="H78" s="33">
        <f t="shared" si="192"/>
        <v>0.70410704999999996</v>
      </c>
      <c r="I78" s="33">
        <f t="shared" si="193"/>
        <v>0</v>
      </c>
      <c r="J78" s="33" t="s">
        <v>76</v>
      </c>
      <c r="K78" s="33" t="s">
        <v>76</v>
      </c>
      <c r="L78" s="33" t="s">
        <v>76</v>
      </c>
      <c r="M78" s="33" t="s">
        <v>76</v>
      </c>
      <c r="N78" s="12" t="s">
        <v>76</v>
      </c>
      <c r="O78" s="33" t="s">
        <v>76</v>
      </c>
      <c r="P78" s="33" t="s">
        <v>76</v>
      </c>
      <c r="Q78" s="33" t="s">
        <v>76</v>
      </c>
      <c r="R78" s="33" t="s">
        <v>76</v>
      </c>
      <c r="S78" s="12" t="s">
        <v>76</v>
      </c>
      <c r="T78" s="33" t="s">
        <v>76</v>
      </c>
      <c r="U78" s="33" t="s">
        <v>76</v>
      </c>
      <c r="V78" s="33" t="s">
        <v>76</v>
      </c>
      <c r="W78" s="33" t="s">
        <v>76</v>
      </c>
      <c r="X78" s="12" t="s">
        <v>76</v>
      </c>
      <c r="Y78" s="33">
        <f t="shared" si="194"/>
        <v>0.70410704999999996</v>
      </c>
      <c r="Z78" s="33">
        <v>0</v>
      </c>
      <c r="AA78" s="33">
        <v>0</v>
      </c>
      <c r="AB78" s="42">
        <v>0.70410704999999996</v>
      </c>
      <c r="AC78" s="12">
        <v>0</v>
      </c>
      <c r="AD78" s="33">
        <f t="shared" si="195"/>
        <v>0</v>
      </c>
      <c r="AE78" s="33">
        <f t="shared" si="196"/>
        <v>0</v>
      </c>
      <c r="AF78" s="33">
        <f t="shared" si="197"/>
        <v>0</v>
      </c>
      <c r="AG78" s="33">
        <f t="shared" si="198"/>
        <v>0</v>
      </c>
      <c r="AH78" s="33">
        <f t="shared" si="199"/>
        <v>0</v>
      </c>
      <c r="AI78" s="33">
        <f t="shared" si="200"/>
        <v>0</v>
      </c>
      <c r="AJ78" s="33">
        <f t="shared" si="201"/>
        <v>0</v>
      </c>
      <c r="AK78" s="33">
        <v>0</v>
      </c>
      <c r="AL78" s="33">
        <v>0</v>
      </c>
      <c r="AM78" s="33">
        <v>0</v>
      </c>
      <c r="AN78" s="12">
        <v>0</v>
      </c>
      <c r="AO78" s="33">
        <f t="shared" si="202"/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f t="shared" si="203"/>
        <v>0</v>
      </c>
      <c r="AU78" s="33">
        <v>0</v>
      </c>
      <c r="AV78" s="33">
        <v>0</v>
      </c>
      <c r="AW78" s="33">
        <v>0</v>
      </c>
      <c r="AX78" s="12">
        <v>0</v>
      </c>
      <c r="AY78" s="33">
        <f t="shared" si="204"/>
        <v>0</v>
      </c>
      <c r="AZ78" s="33">
        <v>0</v>
      </c>
      <c r="BA78" s="33">
        <v>0</v>
      </c>
      <c r="BB78" s="33">
        <v>0</v>
      </c>
      <c r="BC78" s="12">
        <v>0</v>
      </c>
    </row>
    <row r="79" spans="1:1024" ht="37.5" customHeight="1" x14ac:dyDescent="0.2">
      <c r="A79" s="53" t="s">
        <v>134</v>
      </c>
      <c r="B79" s="55" t="s">
        <v>244</v>
      </c>
      <c r="C79" s="43" t="s">
        <v>245</v>
      </c>
      <c r="D79" s="33">
        <f t="shared" si="0"/>
        <v>1.4765320399999999</v>
      </c>
      <c r="E79" s="33">
        <f t="shared" si="1"/>
        <v>1.4765320399999999</v>
      </c>
      <c r="F79" s="33">
        <f t="shared" si="2"/>
        <v>0</v>
      </c>
      <c r="G79" s="33">
        <f t="shared" si="3"/>
        <v>0</v>
      </c>
      <c r="H79" s="33">
        <f t="shared" si="184"/>
        <v>1.4765320399999999</v>
      </c>
      <c r="I79" s="33">
        <f t="shared" si="185"/>
        <v>0</v>
      </c>
      <c r="J79" s="33" t="s">
        <v>76</v>
      </c>
      <c r="K79" s="33" t="s">
        <v>76</v>
      </c>
      <c r="L79" s="33" t="s">
        <v>76</v>
      </c>
      <c r="M79" s="33" t="s">
        <v>76</v>
      </c>
      <c r="N79" s="12" t="s">
        <v>76</v>
      </c>
      <c r="O79" s="33" t="s">
        <v>76</v>
      </c>
      <c r="P79" s="33" t="s">
        <v>76</v>
      </c>
      <c r="Q79" s="33" t="s">
        <v>76</v>
      </c>
      <c r="R79" s="33" t="s">
        <v>76</v>
      </c>
      <c r="S79" s="12" t="s">
        <v>76</v>
      </c>
      <c r="T79" s="33" t="s">
        <v>76</v>
      </c>
      <c r="U79" s="33" t="s">
        <v>76</v>
      </c>
      <c r="V79" s="33" t="s">
        <v>76</v>
      </c>
      <c r="W79" s="33" t="s">
        <v>76</v>
      </c>
      <c r="X79" s="12" t="s">
        <v>76</v>
      </c>
      <c r="Y79" s="33">
        <f t="shared" ref="Y79" si="205">SUM(Z79:AC79)</f>
        <v>1.4765320399999999</v>
      </c>
      <c r="Z79" s="33">
        <v>0</v>
      </c>
      <c r="AA79" s="33">
        <v>0</v>
      </c>
      <c r="AB79" s="42">
        <v>1.4765320399999999</v>
      </c>
      <c r="AC79" s="12">
        <v>0</v>
      </c>
      <c r="AD79" s="33">
        <f t="shared" si="8"/>
        <v>0</v>
      </c>
      <c r="AE79" s="33">
        <f t="shared" si="9"/>
        <v>0</v>
      </c>
      <c r="AF79" s="33">
        <f t="shared" si="10"/>
        <v>0</v>
      </c>
      <c r="AG79" s="33">
        <f t="shared" si="11"/>
        <v>0</v>
      </c>
      <c r="AH79" s="33">
        <f t="shared" si="186"/>
        <v>0</v>
      </c>
      <c r="AI79" s="33">
        <f t="shared" si="187"/>
        <v>0</v>
      </c>
      <c r="AJ79" s="33">
        <f t="shared" si="14"/>
        <v>0</v>
      </c>
      <c r="AK79" s="33">
        <v>0</v>
      </c>
      <c r="AL79" s="33">
        <v>0</v>
      </c>
      <c r="AM79" s="33">
        <v>0</v>
      </c>
      <c r="AN79" s="12">
        <v>0</v>
      </c>
      <c r="AO79" s="33">
        <f t="shared" si="16"/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f t="shared" si="18"/>
        <v>0</v>
      </c>
      <c r="AU79" s="33">
        <v>0</v>
      </c>
      <c r="AV79" s="33">
        <v>0</v>
      </c>
      <c r="AW79" s="33">
        <v>0</v>
      </c>
      <c r="AX79" s="12">
        <v>0</v>
      </c>
      <c r="AY79" s="33">
        <f t="shared" si="57"/>
        <v>0</v>
      </c>
      <c r="AZ79" s="33">
        <v>0</v>
      </c>
      <c r="BA79" s="33">
        <v>0</v>
      </c>
      <c r="BB79" s="33">
        <v>0</v>
      </c>
      <c r="BC79" s="12">
        <v>0</v>
      </c>
    </row>
    <row r="80" spans="1:1024" s="11" customFormat="1" ht="25.5" x14ac:dyDescent="0.2">
      <c r="A80" s="19" t="s">
        <v>109</v>
      </c>
      <c r="B80" s="20" t="s">
        <v>110</v>
      </c>
      <c r="C80" s="24" t="s">
        <v>78</v>
      </c>
      <c r="D80" s="35">
        <f t="shared" si="0"/>
        <v>9.77142029</v>
      </c>
      <c r="E80" s="35">
        <f t="shared" si="1"/>
        <v>9.77142029</v>
      </c>
      <c r="F80" s="35">
        <f t="shared" si="2"/>
        <v>0</v>
      </c>
      <c r="G80" s="35">
        <f t="shared" si="3"/>
        <v>0</v>
      </c>
      <c r="H80" s="35">
        <f t="shared" si="184"/>
        <v>9.77142029</v>
      </c>
      <c r="I80" s="35">
        <f t="shared" si="185"/>
        <v>0</v>
      </c>
      <c r="J80" s="35" t="s">
        <v>76</v>
      </c>
      <c r="K80" s="35" t="s">
        <v>76</v>
      </c>
      <c r="L80" s="35" t="s">
        <v>76</v>
      </c>
      <c r="M80" s="35" t="s">
        <v>76</v>
      </c>
      <c r="N80" s="27" t="s">
        <v>76</v>
      </c>
      <c r="O80" s="35" t="s">
        <v>76</v>
      </c>
      <c r="P80" s="35" t="s">
        <v>76</v>
      </c>
      <c r="Q80" s="35" t="s">
        <v>76</v>
      </c>
      <c r="R80" s="35" t="s">
        <v>76</v>
      </c>
      <c r="S80" s="27" t="s">
        <v>76</v>
      </c>
      <c r="T80" s="35" t="s">
        <v>76</v>
      </c>
      <c r="U80" s="35" t="s">
        <v>76</v>
      </c>
      <c r="V80" s="35" t="s">
        <v>76</v>
      </c>
      <c r="W80" s="35" t="s">
        <v>76</v>
      </c>
      <c r="X80" s="27" t="s">
        <v>76</v>
      </c>
      <c r="Y80" s="35">
        <f>SUM(Z80:AC80)</f>
        <v>9.77142029</v>
      </c>
      <c r="Z80" s="35">
        <f>SUM(Z81,Z82,Z84)</f>
        <v>0</v>
      </c>
      <c r="AA80" s="35">
        <f>SUM(AA81,AA82,AA84)</f>
        <v>0</v>
      </c>
      <c r="AB80" s="35">
        <f>SUM(AB81,AB82,AB84)</f>
        <v>9.77142029</v>
      </c>
      <c r="AC80" s="27">
        <f>SUM(AC81,AC82,AC84)</f>
        <v>0</v>
      </c>
      <c r="AD80" s="35">
        <f t="shared" si="8"/>
        <v>0.06</v>
      </c>
      <c r="AE80" s="35">
        <f t="shared" si="9"/>
        <v>0.06</v>
      </c>
      <c r="AF80" s="35">
        <f t="shared" si="10"/>
        <v>0</v>
      </c>
      <c r="AG80" s="35">
        <f t="shared" si="11"/>
        <v>0</v>
      </c>
      <c r="AH80" s="35">
        <f t="shared" si="186"/>
        <v>0.06</v>
      </c>
      <c r="AI80" s="35">
        <f t="shared" si="187"/>
        <v>0</v>
      </c>
      <c r="AJ80" s="35">
        <f t="shared" si="14"/>
        <v>0.06</v>
      </c>
      <c r="AK80" s="35">
        <f>SUM(AK81,AK82,AK84)</f>
        <v>0</v>
      </c>
      <c r="AL80" s="35">
        <f>SUM(AL81,AL82,AL84)</f>
        <v>0</v>
      </c>
      <c r="AM80" s="35">
        <f>SUM(AM81,AM82,AM84)</f>
        <v>0.06</v>
      </c>
      <c r="AN80" s="27">
        <f>SUM(AN81,AN82,AN84)</f>
        <v>0</v>
      </c>
      <c r="AO80" s="35">
        <f t="shared" si="16"/>
        <v>0</v>
      </c>
      <c r="AP80" s="35">
        <f>SUM(AP81,AP82,AP84)</f>
        <v>0</v>
      </c>
      <c r="AQ80" s="35">
        <f>SUM(AQ81,AQ82,AQ84)</f>
        <v>0</v>
      </c>
      <c r="AR80" s="35">
        <f>SUM(AR81,AR82,AR84)</f>
        <v>0</v>
      </c>
      <c r="AS80" s="35">
        <f>SUM(AS81,AS82,AS84)</f>
        <v>0</v>
      </c>
      <c r="AT80" s="35">
        <f t="shared" si="18"/>
        <v>0</v>
      </c>
      <c r="AU80" s="35">
        <f>SUM(AU81,AU82,AU84)</f>
        <v>0</v>
      </c>
      <c r="AV80" s="35">
        <f>SUM(AV81,AV82,AV84)</f>
        <v>0</v>
      </c>
      <c r="AW80" s="35">
        <f>SUM(AW81,AW82,AW84)</f>
        <v>0</v>
      </c>
      <c r="AX80" s="27">
        <f>SUM(AX81,AX82,AX84)</f>
        <v>0</v>
      </c>
      <c r="AY80" s="35">
        <f t="shared" si="57"/>
        <v>0</v>
      </c>
      <c r="AZ80" s="35">
        <f>SUM(AZ81,AZ82,AZ84)</f>
        <v>0</v>
      </c>
      <c r="BA80" s="35">
        <f>SUM(BA81,BA82,BA84)</f>
        <v>0</v>
      </c>
      <c r="BB80" s="35">
        <f>SUM(BB81,BB82,BB84)</f>
        <v>0</v>
      </c>
      <c r="BC80" s="27">
        <f>SUM(BC81,BC82,BC84)</f>
        <v>0</v>
      </c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  <c r="PF80" s="10"/>
      <c r="PG80" s="10"/>
      <c r="PH80" s="10"/>
      <c r="PI80" s="10"/>
      <c r="PJ80" s="10"/>
      <c r="PK80" s="10"/>
      <c r="PL80" s="10"/>
      <c r="PM80" s="10"/>
      <c r="PN80" s="10"/>
      <c r="PO80" s="10"/>
      <c r="PP80" s="10"/>
      <c r="PQ80" s="10"/>
      <c r="PR80" s="10"/>
      <c r="PS80" s="10"/>
      <c r="PT80" s="10"/>
      <c r="PU80" s="10"/>
      <c r="PV80" s="10"/>
      <c r="PW80" s="10"/>
      <c r="PX80" s="10"/>
      <c r="PY80" s="10"/>
      <c r="PZ80" s="10"/>
      <c r="QA80" s="10"/>
      <c r="QB80" s="10"/>
      <c r="QC80" s="10"/>
      <c r="QD80" s="10"/>
      <c r="QE80" s="10"/>
      <c r="QF80" s="10"/>
      <c r="QG80" s="10"/>
      <c r="QH80" s="10"/>
      <c r="QI80" s="10"/>
      <c r="QJ80" s="10"/>
      <c r="QK80" s="10"/>
      <c r="QL80" s="10"/>
      <c r="QM80" s="10"/>
      <c r="QN80" s="10"/>
      <c r="QO80" s="10"/>
      <c r="QP80" s="10"/>
      <c r="QQ80" s="10"/>
      <c r="QR80" s="10"/>
      <c r="QS80" s="10"/>
      <c r="QT80" s="10"/>
      <c r="QU80" s="10"/>
      <c r="QV80" s="10"/>
      <c r="QW80" s="10"/>
      <c r="QX80" s="10"/>
      <c r="QY80" s="10"/>
      <c r="QZ80" s="10"/>
      <c r="RA80" s="10"/>
      <c r="RB80" s="10"/>
      <c r="RC80" s="10"/>
      <c r="RD80" s="10"/>
      <c r="RE80" s="10"/>
      <c r="RF80" s="10"/>
      <c r="RG80" s="10"/>
      <c r="RH80" s="10"/>
      <c r="RI80" s="10"/>
      <c r="RJ80" s="10"/>
      <c r="RK80" s="10"/>
      <c r="RL80" s="10"/>
      <c r="RM80" s="10"/>
      <c r="RN80" s="10"/>
      <c r="RO80" s="10"/>
      <c r="RP80" s="10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0"/>
      <c r="SJ80" s="10"/>
      <c r="SK80" s="10"/>
      <c r="SL80" s="10"/>
      <c r="SM80" s="10"/>
      <c r="SN80" s="10"/>
      <c r="SO80" s="10"/>
      <c r="SP80" s="10"/>
      <c r="SQ80" s="10"/>
      <c r="SR80" s="10"/>
      <c r="SS80" s="10"/>
      <c r="ST80" s="10"/>
      <c r="SU80" s="10"/>
      <c r="SV80" s="10"/>
      <c r="SW80" s="10"/>
      <c r="SX80" s="10"/>
      <c r="SY80" s="10"/>
      <c r="SZ80" s="10"/>
      <c r="TA80" s="10"/>
      <c r="TB80" s="10"/>
      <c r="TC80" s="10"/>
      <c r="TD80" s="10"/>
      <c r="TE80" s="10"/>
      <c r="TF80" s="10"/>
      <c r="TG80" s="10"/>
      <c r="TH80" s="10"/>
      <c r="TI80" s="10"/>
      <c r="TJ80" s="10"/>
      <c r="TK80" s="10"/>
      <c r="TL80" s="10"/>
      <c r="TM80" s="10"/>
      <c r="TN80" s="10"/>
      <c r="TO80" s="10"/>
      <c r="TP80" s="10"/>
      <c r="TQ80" s="10"/>
      <c r="TR80" s="10"/>
      <c r="TS80" s="10"/>
      <c r="TT80" s="10"/>
      <c r="TU80" s="10"/>
      <c r="TV80" s="10"/>
      <c r="TW80" s="10"/>
      <c r="TX80" s="10"/>
      <c r="TY80" s="10"/>
      <c r="TZ80" s="10"/>
      <c r="UA80" s="10"/>
      <c r="UB80" s="10"/>
      <c r="UC80" s="10"/>
      <c r="UD80" s="10"/>
      <c r="UE80" s="10"/>
      <c r="UF80" s="10"/>
      <c r="UG80" s="10"/>
      <c r="UH80" s="10"/>
      <c r="UI80" s="10"/>
      <c r="UJ80" s="10"/>
      <c r="UK80" s="10"/>
      <c r="UL80" s="10"/>
      <c r="UM80" s="10"/>
      <c r="UN80" s="10"/>
      <c r="UO80" s="10"/>
      <c r="UP80" s="10"/>
      <c r="UQ80" s="10"/>
      <c r="UR80" s="10"/>
      <c r="US80" s="10"/>
      <c r="UT80" s="10"/>
      <c r="UU80" s="10"/>
      <c r="UV80" s="10"/>
      <c r="UW80" s="10"/>
      <c r="UX80" s="10"/>
      <c r="UY80" s="10"/>
      <c r="UZ80" s="10"/>
      <c r="VA80" s="10"/>
      <c r="VB80" s="10"/>
      <c r="VC80" s="10"/>
      <c r="VD80" s="10"/>
      <c r="VE80" s="10"/>
      <c r="VF80" s="10"/>
      <c r="VG80" s="10"/>
      <c r="VH80" s="10"/>
      <c r="VI80" s="10"/>
      <c r="VJ80" s="10"/>
      <c r="VK80" s="10"/>
      <c r="VL80" s="10"/>
      <c r="VM80" s="10"/>
      <c r="VN80" s="10"/>
      <c r="VO80" s="10"/>
      <c r="VP80" s="10"/>
      <c r="VQ80" s="10"/>
      <c r="VR80" s="10"/>
      <c r="VS80" s="10"/>
      <c r="VT80" s="10"/>
      <c r="VU80" s="10"/>
      <c r="VV80" s="10"/>
      <c r="VW80" s="10"/>
      <c r="VX80" s="10"/>
      <c r="VY80" s="10"/>
      <c r="VZ80" s="10"/>
      <c r="WA80" s="10"/>
      <c r="WB80" s="10"/>
      <c r="WC80" s="10"/>
      <c r="WD80" s="10"/>
      <c r="WE80" s="10"/>
      <c r="WF80" s="10"/>
      <c r="WG80" s="10"/>
      <c r="WH80" s="10"/>
      <c r="WI80" s="10"/>
      <c r="WJ80" s="10"/>
      <c r="WK80" s="10"/>
      <c r="WL80" s="10"/>
      <c r="WM80" s="10"/>
      <c r="WN80" s="10"/>
      <c r="WO80" s="10"/>
      <c r="WP80" s="10"/>
      <c r="WQ80" s="10"/>
      <c r="WR80" s="10"/>
      <c r="WS80" s="10"/>
      <c r="WT80" s="10"/>
      <c r="WU80" s="10"/>
      <c r="WV80" s="10"/>
      <c r="WW80" s="10"/>
      <c r="WX80" s="10"/>
      <c r="WY80" s="10"/>
      <c r="WZ80" s="10"/>
      <c r="XA80" s="10"/>
      <c r="XB80" s="10"/>
      <c r="XC80" s="10"/>
      <c r="XD80" s="10"/>
      <c r="XE80" s="10"/>
      <c r="XF80" s="10"/>
      <c r="XG80" s="10"/>
      <c r="XH80" s="10"/>
      <c r="XI80" s="10"/>
      <c r="XJ80" s="10"/>
      <c r="XK80" s="10"/>
      <c r="XL80" s="10"/>
      <c r="XM80" s="10"/>
      <c r="XN80" s="10"/>
      <c r="XO80" s="10"/>
      <c r="XP80" s="10"/>
      <c r="XQ80" s="10"/>
      <c r="XR80" s="10"/>
      <c r="XS80" s="10"/>
      <c r="XT80" s="10"/>
      <c r="XU80" s="10"/>
      <c r="XV80" s="10"/>
      <c r="XW80" s="10"/>
      <c r="XX80" s="10"/>
      <c r="XY80" s="10"/>
      <c r="XZ80" s="10"/>
      <c r="YA80" s="10"/>
      <c r="YB80" s="10"/>
      <c r="YC80" s="10"/>
      <c r="YD80" s="10"/>
      <c r="YE80" s="10"/>
      <c r="YF80" s="10"/>
      <c r="YG80" s="10"/>
      <c r="YH80" s="10"/>
      <c r="YI80" s="10"/>
      <c r="YJ80" s="10"/>
      <c r="YK80" s="10"/>
      <c r="YL80" s="10"/>
      <c r="YM80" s="10"/>
      <c r="YN80" s="10"/>
      <c r="YO80" s="10"/>
      <c r="YP80" s="10"/>
      <c r="YQ80" s="10"/>
      <c r="YR80" s="10"/>
      <c r="YS80" s="10"/>
      <c r="YT80" s="10"/>
      <c r="YU80" s="10"/>
      <c r="YV80" s="10"/>
      <c r="YW80" s="10"/>
      <c r="YX80" s="10"/>
      <c r="YY80" s="10"/>
      <c r="YZ80" s="10"/>
      <c r="ZA80" s="10"/>
      <c r="ZB80" s="10"/>
      <c r="ZC80" s="10"/>
      <c r="ZD80" s="10"/>
      <c r="ZE80" s="10"/>
      <c r="ZF80" s="10"/>
      <c r="ZG80" s="10"/>
      <c r="ZH80" s="10"/>
      <c r="ZI80" s="10"/>
      <c r="ZJ80" s="10"/>
      <c r="ZK80" s="10"/>
      <c r="ZL80" s="10"/>
      <c r="ZM80" s="10"/>
      <c r="ZN80" s="10"/>
      <c r="ZO80" s="10"/>
      <c r="ZP80" s="10"/>
      <c r="ZQ80" s="10"/>
      <c r="ZR80" s="10"/>
      <c r="ZS80" s="10"/>
      <c r="ZT80" s="10"/>
      <c r="ZU80" s="10"/>
      <c r="ZV80" s="10"/>
      <c r="ZW80" s="10"/>
      <c r="ZX80" s="10"/>
      <c r="ZY80" s="10"/>
      <c r="ZZ80" s="10"/>
      <c r="AAA80" s="10"/>
      <c r="AAB80" s="10"/>
      <c r="AAC80" s="10"/>
      <c r="AAD80" s="10"/>
      <c r="AAE80" s="10"/>
      <c r="AAF80" s="10"/>
      <c r="AAG80" s="10"/>
      <c r="AAH80" s="10"/>
      <c r="AAI80" s="10"/>
      <c r="AAJ80" s="10"/>
      <c r="AAK80" s="10"/>
      <c r="AAL80" s="10"/>
      <c r="AAM80" s="10"/>
      <c r="AAN80" s="10"/>
      <c r="AAO80" s="10"/>
      <c r="AAP80" s="10"/>
      <c r="AAQ80" s="10"/>
      <c r="AAR80" s="10"/>
      <c r="AAS80" s="10"/>
      <c r="AAT80" s="10"/>
      <c r="AAU80" s="10"/>
      <c r="AAV80" s="10"/>
      <c r="AAW80" s="10"/>
      <c r="AAX80" s="10"/>
      <c r="AAY80" s="10"/>
      <c r="AAZ80" s="10"/>
      <c r="ABA80" s="10"/>
      <c r="ABB80" s="10"/>
      <c r="ABC80" s="10"/>
      <c r="ABD80" s="10"/>
      <c r="ABE80" s="10"/>
      <c r="ABF80" s="10"/>
      <c r="ABG80" s="10"/>
      <c r="ABH80" s="10"/>
      <c r="ABI80" s="10"/>
      <c r="ABJ80" s="10"/>
      <c r="ABK80" s="10"/>
      <c r="ABL80" s="10"/>
      <c r="ABM80" s="10"/>
      <c r="ABN80" s="10"/>
      <c r="ABO80" s="10"/>
      <c r="ABP80" s="10"/>
      <c r="ABQ80" s="10"/>
      <c r="ABR80" s="10"/>
      <c r="ABS80" s="10"/>
      <c r="ABT80" s="10"/>
      <c r="ABU80" s="10"/>
      <c r="ABV80" s="10"/>
      <c r="ABW80" s="10"/>
      <c r="ABX80" s="10"/>
      <c r="ABY80" s="10"/>
      <c r="ABZ80" s="10"/>
      <c r="ACA80" s="10"/>
      <c r="ACB80" s="10"/>
      <c r="ACC80" s="10"/>
      <c r="ACD80" s="10"/>
      <c r="ACE80" s="10"/>
      <c r="ACF80" s="10"/>
      <c r="ACG80" s="10"/>
      <c r="ACH80" s="10"/>
      <c r="ACI80" s="10"/>
      <c r="ACJ80" s="10"/>
      <c r="ACK80" s="10"/>
      <c r="ACL80" s="10"/>
      <c r="ACM80" s="10"/>
      <c r="ACN80" s="10"/>
      <c r="ACO80" s="10"/>
      <c r="ACP80" s="10"/>
      <c r="ACQ80" s="10"/>
      <c r="ACR80" s="10"/>
      <c r="ACS80" s="10"/>
      <c r="ACT80" s="10"/>
      <c r="ACU80" s="10"/>
      <c r="ACV80" s="10"/>
      <c r="ACW80" s="10"/>
      <c r="ACX80" s="10"/>
      <c r="ACY80" s="10"/>
      <c r="ACZ80" s="10"/>
      <c r="ADA80" s="10"/>
      <c r="ADB80" s="10"/>
      <c r="ADC80" s="10"/>
      <c r="ADD80" s="10"/>
      <c r="ADE80" s="10"/>
      <c r="ADF80" s="10"/>
      <c r="ADG80" s="10"/>
      <c r="ADH80" s="10"/>
      <c r="ADI80" s="10"/>
      <c r="ADJ80" s="10"/>
      <c r="ADK80" s="10"/>
      <c r="ADL80" s="10"/>
      <c r="ADM80" s="10"/>
      <c r="ADN80" s="10"/>
      <c r="ADO80" s="10"/>
      <c r="ADP80" s="10"/>
      <c r="ADQ80" s="10"/>
      <c r="ADR80" s="10"/>
      <c r="ADS80" s="10"/>
      <c r="ADT80" s="10"/>
      <c r="ADU80" s="10"/>
      <c r="ADV80" s="10"/>
      <c r="ADW80" s="10"/>
      <c r="ADX80" s="10"/>
      <c r="ADY80" s="10"/>
      <c r="ADZ80" s="10"/>
      <c r="AEA80" s="10"/>
      <c r="AEB80" s="10"/>
      <c r="AEC80" s="10"/>
      <c r="AED80" s="10"/>
      <c r="AEE80" s="10"/>
      <c r="AEF80" s="10"/>
      <c r="AEG80" s="10"/>
      <c r="AEH80" s="10"/>
      <c r="AEI80" s="10"/>
      <c r="AEJ80" s="10"/>
      <c r="AEK80" s="10"/>
      <c r="AEL80" s="10"/>
      <c r="AEM80" s="10"/>
      <c r="AEN80" s="10"/>
      <c r="AEO80" s="10"/>
      <c r="AEP80" s="10"/>
      <c r="AEQ80" s="10"/>
      <c r="AER80" s="10"/>
      <c r="AES80" s="10"/>
      <c r="AET80" s="10"/>
      <c r="AEU80" s="10"/>
      <c r="AEV80" s="10"/>
      <c r="AEW80" s="10"/>
      <c r="AEX80" s="10"/>
      <c r="AEY80" s="10"/>
      <c r="AEZ80" s="10"/>
      <c r="AFA80" s="10"/>
      <c r="AFB80" s="10"/>
      <c r="AFC80" s="10"/>
      <c r="AFD80" s="10"/>
      <c r="AFE80" s="10"/>
      <c r="AFF80" s="10"/>
      <c r="AFG80" s="10"/>
      <c r="AFH80" s="10"/>
      <c r="AFI80" s="10"/>
      <c r="AFJ80" s="10"/>
      <c r="AFK80" s="10"/>
      <c r="AFL80" s="10"/>
      <c r="AFM80" s="10"/>
      <c r="AFN80" s="10"/>
      <c r="AFO80" s="10"/>
      <c r="AFP80" s="10"/>
      <c r="AFQ80" s="10"/>
      <c r="AFR80" s="10"/>
      <c r="AFS80" s="10"/>
      <c r="AFT80" s="10"/>
      <c r="AFU80" s="10"/>
      <c r="AFV80" s="10"/>
      <c r="AFW80" s="10"/>
      <c r="AFX80" s="10"/>
      <c r="AFY80" s="10"/>
      <c r="AFZ80" s="10"/>
      <c r="AGA80" s="10"/>
      <c r="AGB80" s="10"/>
      <c r="AGC80" s="10"/>
      <c r="AGD80" s="10"/>
      <c r="AGE80" s="10"/>
      <c r="AGF80" s="10"/>
      <c r="AGG80" s="10"/>
      <c r="AGH80" s="10"/>
      <c r="AGI80" s="10"/>
      <c r="AGJ80" s="10"/>
      <c r="AGK80" s="10"/>
      <c r="AGL80" s="10"/>
      <c r="AGM80" s="10"/>
      <c r="AGN80" s="10"/>
      <c r="AGO80" s="10"/>
      <c r="AGP80" s="10"/>
      <c r="AGQ80" s="10"/>
      <c r="AGR80" s="10"/>
      <c r="AGS80" s="10"/>
      <c r="AGT80" s="10"/>
      <c r="AGU80" s="10"/>
      <c r="AGV80" s="10"/>
      <c r="AGW80" s="10"/>
      <c r="AGX80" s="10"/>
      <c r="AGY80" s="10"/>
      <c r="AGZ80" s="10"/>
      <c r="AHA80" s="10"/>
      <c r="AHB80" s="10"/>
      <c r="AHC80" s="10"/>
      <c r="AHD80" s="10"/>
      <c r="AHE80" s="10"/>
      <c r="AHF80" s="10"/>
      <c r="AHG80" s="10"/>
      <c r="AHH80" s="10"/>
      <c r="AHI80" s="10"/>
      <c r="AHJ80" s="10"/>
      <c r="AHK80" s="10"/>
      <c r="AHL80" s="10"/>
      <c r="AHM80" s="10"/>
      <c r="AHN80" s="10"/>
      <c r="AHO80" s="10"/>
      <c r="AHP80" s="10"/>
      <c r="AHQ80" s="10"/>
      <c r="AHR80" s="10"/>
      <c r="AHS80" s="10"/>
      <c r="AHT80" s="10"/>
      <c r="AHU80" s="10"/>
      <c r="AHV80" s="10"/>
      <c r="AHW80" s="10"/>
      <c r="AHX80" s="10"/>
      <c r="AHY80" s="10"/>
      <c r="AHZ80" s="10"/>
      <c r="AIA80" s="10"/>
      <c r="AIB80" s="10"/>
      <c r="AIC80" s="10"/>
      <c r="AID80" s="10"/>
      <c r="AIE80" s="10"/>
      <c r="AIF80" s="10"/>
      <c r="AIG80" s="10"/>
      <c r="AIH80" s="10"/>
      <c r="AII80" s="10"/>
      <c r="AIJ80" s="10"/>
      <c r="AIK80" s="10"/>
      <c r="AIL80" s="10"/>
      <c r="AIM80" s="10"/>
      <c r="AIN80" s="10"/>
      <c r="AIO80" s="10"/>
      <c r="AIP80" s="10"/>
      <c r="AIQ80" s="10"/>
      <c r="AIR80" s="10"/>
      <c r="AIS80" s="10"/>
      <c r="AIT80" s="10"/>
      <c r="AIU80" s="10"/>
      <c r="AIV80" s="10"/>
      <c r="AIW80" s="10"/>
      <c r="AIX80" s="10"/>
      <c r="AIY80" s="10"/>
      <c r="AIZ80" s="10"/>
      <c r="AJA80" s="10"/>
      <c r="AJB80" s="10"/>
      <c r="AJC80" s="10"/>
      <c r="AJD80" s="10"/>
      <c r="AJE80" s="10"/>
      <c r="AJF80" s="10"/>
      <c r="AJG80" s="10"/>
      <c r="AJH80" s="10"/>
      <c r="AJI80" s="10"/>
      <c r="AJJ80" s="10"/>
      <c r="AJK80" s="10"/>
      <c r="AJL80" s="10"/>
      <c r="AJM80" s="10"/>
      <c r="AJN80" s="10"/>
      <c r="AJO80" s="10"/>
      <c r="AJP80" s="10"/>
      <c r="AJQ80" s="10"/>
      <c r="AJR80" s="10"/>
      <c r="AJS80" s="10"/>
      <c r="AJT80" s="10"/>
      <c r="AJU80" s="10"/>
      <c r="AJV80" s="10"/>
      <c r="AJW80" s="10"/>
      <c r="AJX80" s="10"/>
      <c r="AJY80" s="10"/>
      <c r="AJZ80" s="10"/>
      <c r="AKA80" s="10"/>
      <c r="AKB80" s="10"/>
      <c r="AKC80" s="10"/>
      <c r="AKD80" s="10"/>
      <c r="AKE80" s="10"/>
      <c r="AKF80" s="10"/>
      <c r="AKG80" s="10"/>
      <c r="AKH80" s="10"/>
      <c r="AKI80" s="10"/>
      <c r="AKJ80" s="10"/>
      <c r="AKK80" s="10"/>
      <c r="AKL80" s="10"/>
      <c r="AKM80" s="10"/>
      <c r="AKN80" s="10"/>
      <c r="AKO80" s="10"/>
      <c r="AKP80" s="10"/>
      <c r="AKQ80" s="10"/>
      <c r="AKR80" s="10"/>
      <c r="AKS80" s="10"/>
      <c r="AKT80" s="10"/>
      <c r="AKU80" s="10"/>
      <c r="AKV80" s="10"/>
      <c r="AKW80" s="10"/>
      <c r="AKX80" s="10"/>
      <c r="AKY80" s="10"/>
      <c r="AKZ80" s="10"/>
      <c r="ALA80" s="10"/>
      <c r="ALB80" s="10"/>
      <c r="ALC80" s="10"/>
      <c r="ALD80" s="10"/>
      <c r="ALE80" s="10"/>
      <c r="ALF80" s="10"/>
      <c r="ALG80" s="10"/>
      <c r="ALH80" s="10"/>
      <c r="ALI80" s="10"/>
      <c r="ALJ80" s="10"/>
      <c r="ALK80" s="10"/>
      <c r="ALL80" s="10"/>
      <c r="ALM80" s="10"/>
      <c r="ALN80" s="10"/>
      <c r="ALO80" s="10"/>
      <c r="ALP80" s="10"/>
      <c r="ALQ80" s="10"/>
      <c r="ALR80" s="10"/>
      <c r="ALS80" s="10"/>
      <c r="ALT80" s="10"/>
      <c r="ALU80" s="10"/>
      <c r="ALV80" s="10"/>
      <c r="ALW80" s="10"/>
      <c r="ALX80" s="10"/>
      <c r="ALY80" s="10"/>
      <c r="ALZ80" s="10"/>
      <c r="AMA80" s="10"/>
      <c r="AMB80" s="10"/>
      <c r="AMC80" s="10"/>
      <c r="AMD80" s="10"/>
      <c r="AME80" s="10"/>
      <c r="AMF80" s="10"/>
      <c r="AMG80" s="10"/>
      <c r="AMH80" s="10"/>
      <c r="AMI80" s="10"/>
      <c r="AMJ80" s="10"/>
    </row>
    <row r="81" spans="1:1024" x14ac:dyDescent="0.2">
      <c r="A81" s="19" t="s">
        <v>135</v>
      </c>
      <c r="B81" s="20" t="s">
        <v>129</v>
      </c>
      <c r="C81" s="20" t="s">
        <v>78</v>
      </c>
      <c r="D81" s="35">
        <f t="shared" si="0"/>
        <v>0</v>
      </c>
      <c r="E81" s="35">
        <f t="shared" si="1"/>
        <v>0</v>
      </c>
      <c r="F81" s="35">
        <f t="shared" si="2"/>
        <v>0</v>
      </c>
      <c r="G81" s="35">
        <f t="shared" si="3"/>
        <v>0</v>
      </c>
      <c r="H81" s="35">
        <f t="shared" si="184"/>
        <v>0</v>
      </c>
      <c r="I81" s="35">
        <f t="shared" si="185"/>
        <v>0</v>
      </c>
      <c r="J81" s="35" t="s">
        <v>76</v>
      </c>
      <c r="K81" s="35" t="s">
        <v>76</v>
      </c>
      <c r="L81" s="35" t="s">
        <v>76</v>
      </c>
      <c r="M81" s="35" t="s">
        <v>76</v>
      </c>
      <c r="N81" s="27" t="s">
        <v>76</v>
      </c>
      <c r="O81" s="35" t="s">
        <v>76</v>
      </c>
      <c r="P81" s="35" t="s">
        <v>76</v>
      </c>
      <c r="Q81" s="35" t="s">
        <v>76</v>
      </c>
      <c r="R81" s="35" t="s">
        <v>76</v>
      </c>
      <c r="S81" s="27" t="s">
        <v>76</v>
      </c>
      <c r="T81" s="35" t="s">
        <v>76</v>
      </c>
      <c r="U81" s="35" t="s">
        <v>76</v>
      </c>
      <c r="V81" s="35" t="s">
        <v>76</v>
      </c>
      <c r="W81" s="35" t="s">
        <v>76</v>
      </c>
      <c r="X81" s="27" t="s">
        <v>76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>
        <v>0</v>
      </c>
      <c r="AU81" s="27">
        <v>0</v>
      </c>
      <c r="AV81" s="27">
        <v>0</v>
      </c>
      <c r="AW81" s="27">
        <v>0</v>
      </c>
      <c r="AX81" s="27">
        <v>0</v>
      </c>
      <c r="AY81" s="27">
        <v>0</v>
      </c>
      <c r="AZ81" s="27">
        <v>0</v>
      </c>
      <c r="BA81" s="27">
        <v>0</v>
      </c>
      <c r="BB81" s="27">
        <v>0</v>
      </c>
      <c r="BC81" s="27">
        <v>0</v>
      </c>
    </row>
    <row r="82" spans="1:1024" x14ac:dyDescent="0.2">
      <c r="A82" s="19" t="s">
        <v>136</v>
      </c>
      <c r="B82" s="20" t="s">
        <v>130</v>
      </c>
      <c r="C82" s="20" t="s">
        <v>78</v>
      </c>
      <c r="D82" s="35">
        <f t="shared" si="0"/>
        <v>9.77142029</v>
      </c>
      <c r="E82" s="35">
        <f t="shared" si="1"/>
        <v>9.77142029</v>
      </c>
      <c r="F82" s="35">
        <f t="shared" si="2"/>
        <v>0</v>
      </c>
      <c r="G82" s="35">
        <f t="shared" si="3"/>
        <v>0</v>
      </c>
      <c r="H82" s="35">
        <f t="shared" si="184"/>
        <v>9.77142029</v>
      </c>
      <c r="I82" s="35">
        <f t="shared" si="185"/>
        <v>0</v>
      </c>
      <c r="J82" s="35" t="s">
        <v>76</v>
      </c>
      <c r="K82" s="35" t="s">
        <v>76</v>
      </c>
      <c r="L82" s="35" t="s">
        <v>76</v>
      </c>
      <c r="M82" s="35" t="s">
        <v>76</v>
      </c>
      <c r="N82" s="27" t="s">
        <v>76</v>
      </c>
      <c r="O82" s="35" t="s">
        <v>76</v>
      </c>
      <c r="P82" s="35" t="s">
        <v>76</v>
      </c>
      <c r="Q82" s="35" t="s">
        <v>76</v>
      </c>
      <c r="R82" s="35" t="s">
        <v>76</v>
      </c>
      <c r="S82" s="27" t="s">
        <v>76</v>
      </c>
      <c r="T82" s="35" t="s">
        <v>76</v>
      </c>
      <c r="U82" s="35" t="s">
        <v>76</v>
      </c>
      <c r="V82" s="35" t="s">
        <v>76</v>
      </c>
      <c r="W82" s="35" t="s">
        <v>76</v>
      </c>
      <c r="X82" s="27" t="s">
        <v>76</v>
      </c>
      <c r="Y82" s="35">
        <f>SUM(Z82:AC82)</f>
        <v>9.77142029</v>
      </c>
      <c r="Z82" s="35">
        <v>0</v>
      </c>
      <c r="AA82" s="35">
        <v>0</v>
      </c>
      <c r="AB82" s="35">
        <f t="shared" ref="AB82" si="206">SUM(AB83:AB83)</f>
        <v>9.77142029</v>
      </c>
      <c r="AC82" s="27">
        <v>0</v>
      </c>
      <c r="AD82" s="35">
        <f t="shared" si="8"/>
        <v>0.06</v>
      </c>
      <c r="AE82" s="35">
        <f t="shared" si="9"/>
        <v>0.06</v>
      </c>
      <c r="AF82" s="35">
        <f t="shared" si="10"/>
        <v>0</v>
      </c>
      <c r="AG82" s="35">
        <f t="shared" si="11"/>
        <v>0</v>
      </c>
      <c r="AH82" s="35">
        <f t="shared" si="186"/>
        <v>0.06</v>
      </c>
      <c r="AI82" s="35">
        <f t="shared" si="187"/>
        <v>0</v>
      </c>
      <c r="AJ82" s="35">
        <f t="shared" si="14"/>
        <v>0.06</v>
      </c>
      <c r="AK82" s="35">
        <v>0</v>
      </c>
      <c r="AL82" s="35">
        <v>0</v>
      </c>
      <c r="AM82" s="35">
        <f>SUM(AM83)</f>
        <v>0.06</v>
      </c>
      <c r="AN82" s="27">
        <v>0</v>
      </c>
      <c r="AO82" s="35">
        <f t="shared" si="16"/>
        <v>0</v>
      </c>
      <c r="AP82" s="35">
        <v>0</v>
      </c>
      <c r="AQ82" s="35">
        <v>0</v>
      </c>
      <c r="AR82" s="35">
        <v>0</v>
      </c>
      <c r="AS82" s="35">
        <v>0</v>
      </c>
      <c r="AT82" s="35">
        <f t="shared" si="18"/>
        <v>0</v>
      </c>
      <c r="AU82" s="35">
        <v>0</v>
      </c>
      <c r="AV82" s="35">
        <v>0</v>
      </c>
      <c r="AW82" s="35">
        <v>0</v>
      </c>
      <c r="AX82" s="27">
        <v>0</v>
      </c>
      <c r="AY82" s="35">
        <f t="shared" si="57"/>
        <v>0</v>
      </c>
      <c r="AZ82" s="35">
        <v>0</v>
      </c>
      <c r="BA82" s="35">
        <v>0</v>
      </c>
      <c r="BB82" s="35">
        <v>0</v>
      </c>
      <c r="BC82" s="27">
        <v>0</v>
      </c>
    </row>
    <row r="83" spans="1:1024" ht="25.5" x14ac:dyDescent="0.2">
      <c r="A83" s="14" t="s">
        <v>136</v>
      </c>
      <c r="B83" s="43" t="s">
        <v>290</v>
      </c>
      <c r="C83" s="43" t="s">
        <v>291</v>
      </c>
      <c r="D83" s="33">
        <f t="shared" ref="D83" si="207">E83</f>
        <v>9.77142029</v>
      </c>
      <c r="E83" s="33">
        <f t="shared" ref="E83" si="208">SUM(F83:I83)</f>
        <v>9.77142029</v>
      </c>
      <c r="F83" s="33">
        <f t="shared" ref="F83" si="209">SUM(K83,P83,U83,Z83)</f>
        <v>0</v>
      </c>
      <c r="G83" s="33">
        <f t="shared" ref="G83" si="210">SUM(L83,Q83,V83,AA83)</f>
        <v>0</v>
      </c>
      <c r="H83" s="33">
        <f t="shared" ref="H83" si="211">SUM(M83,R83,W83,AB83)</f>
        <v>9.77142029</v>
      </c>
      <c r="I83" s="33">
        <f t="shared" ref="I83" si="212">SUM(N83,S83,X83,AC83)</f>
        <v>0</v>
      </c>
      <c r="J83" s="33" t="s">
        <v>76</v>
      </c>
      <c r="K83" s="33" t="s">
        <v>76</v>
      </c>
      <c r="L83" s="33" t="s">
        <v>76</v>
      </c>
      <c r="M83" s="33" t="s">
        <v>76</v>
      </c>
      <c r="N83" s="12" t="s">
        <v>76</v>
      </c>
      <c r="O83" s="33" t="s">
        <v>76</v>
      </c>
      <c r="P83" s="33" t="s">
        <v>76</v>
      </c>
      <c r="Q83" s="33" t="s">
        <v>76</v>
      </c>
      <c r="R83" s="33" t="s">
        <v>76</v>
      </c>
      <c r="S83" s="12" t="s">
        <v>76</v>
      </c>
      <c r="T83" s="33" t="s">
        <v>76</v>
      </c>
      <c r="U83" s="33" t="s">
        <v>76</v>
      </c>
      <c r="V83" s="33" t="s">
        <v>76</v>
      </c>
      <c r="W83" s="33" t="s">
        <v>76</v>
      </c>
      <c r="X83" s="12" t="s">
        <v>76</v>
      </c>
      <c r="Y83" s="33">
        <f t="shared" ref="Y83" si="213">SUM(Z83:AC83)</f>
        <v>9.77142029</v>
      </c>
      <c r="Z83" s="33">
        <v>0</v>
      </c>
      <c r="AA83" s="33">
        <v>0</v>
      </c>
      <c r="AB83" s="33">
        <v>9.77142029</v>
      </c>
      <c r="AC83" s="12">
        <v>0</v>
      </c>
      <c r="AD83" s="33">
        <f t="shared" ref="AD83" si="214">AE83</f>
        <v>0.06</v>
      </c>
      <c r="AE83" s="33">
        <f t="shared" ref="AE83" si="215">SUM(AF83:AI83)</f>
        <v>0.06</v>
      </c>
      <c r="AF83" s="33">
        <f t="shared" ref="AF83" si="216">SUM(AK83,AP83,AU83,AZ83)</f>
        <v>0</v>
      </c>
      <c r="AG83" s="33">
        <f t="shared" ref="AG83" si="217">SUM(AL83,AQ83,AV83,BA83)</f>
        <v>0</v>
      </c>
      <c r="AH83" s="33">
        <f t="shared" ref="AH83" si="218">SUM(AM83,AR83,AW83,BB83)</f>
        <v>0.06</v>
      </c>
      <c r="AI83" s="33">
        <f t="shared" ref="AI83" si="219">SUM(AN83,AS83,AX83,BC83)</f>
        <v>0</v>
      </c>
      <c r="AJ83" s="33">
        <f t="shared" ref="AJ83" si="220">SUM(AK83:AN83)</f>
        <v>0.06</v>
      </c>
      <c r="AK83" s="33">
        <v>0</v>
      </c>
      <c r="AL83" s="33">
        <v>0</v>
      </c>
      <c r="AM83" s="33">
        <v>0.06</v>
      </c>
      <c r="AN83" s="12">
        <v>0</v>
      </c>
      <c r="AO83" s="33">
        <f t="shared" ref="AO83" si="221">SUM(AP83:AS83)</f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f t="shared" ref="AT83" si="222">SUM(AU83:AX83)</f>
        <v>0</v>
      </c>
      <c r="AU83" s="33">
        <v>0</v>
      </c>
      <c r="AV83" s="33">
        <v>0</v>
      </c>
      <c r="AW83" s="33">
        <v>0</v>
      </c>
      <c r="AX83" s="12">
        <v>0</v>
      </c>
      <c r="AY83" s="33">
        <f t="shared" ref="AY83" si="223">SUM(AZ83:BC83)</f>
        <v>0</v>
      </c>
      <c r="AZ83" s="33">
        <v>0</v>
      </c>
      <c r="BA83" s="33">
        <v>0</v>
      </c>
      <c r="BB83" s="33">
        <v>0</v>
      </c>
      <c r="BC83" s="12">
        <v>0</v>
      </c>
    </row>
    <row r="84" spans="1:1024" x14ac:dyDescent="0.2">
      <c r="A84" s="19" t="s">
        <v>137</v>
      </c>
      <c r="B84" s="20" t="s">
        <v>131</v>
      </c>
      <c r="C84" s="20" t="s">
        <v>78</v>
      </c>
      <c r="D84" s="35">
        <f t="shared" si="0"/>
        <v>0</v>
      </c>
      <c r="E84" s="35">
        <f t="shared" si="1"/>
        <v>0</v>
      </c>
      <c r="F84" s="35">
        <f t="shared" si="2"/>
        <v>0</v>
      </c>
      <c r="G84" s="35">
        <f t="shared" si="3"/>
        <v>0</v>
      </c>
      <c r="H84" s="35">
        <f t="shared" si="184"/>
        <v>0</v>
      </c>
      <c r="I84" s="35">
        <f t="shared" si="185"/>
        <v>0</v>
      </c>
      <c r="J84" s="35" t="s">
        <v>76</v>
      </c>
      <c r="K84" s="35" t="s">
        <v>76</v>
      </c>
      <c r="L84" s="35" t="s">
        <v>76</v>
      </c>
      <c r="M84" s="35" t="s">
        <v>76</v>
      </c>
      <c r="N84" s="27" t="s">
        <v>76</v>
      </c>
      <c r="O84" s="35" t="s">
        <v>76</v>
      </c>
      <c r="P84" s="35" t="s">
        <v>76</v>
      </c>
      <c r="Q84" s="35" t="s">
        <v>76</v>
      </c>
      <c r="R84" s="35" t="s">
        <v>76</v>
      </c>
      <c r="S84" s="27" t="s">
        <v>76</v>
      </c>
      <c r="T84" s="35" t="s">
        <v>76</v>
      </c>
      <c r="U84" s="35" t="s">
        <v>76</v>
      </c>
      <c r="V84" s="35" t="s">
        <v>76</v>
      </c>
      <c r="W84" s="35" t="s">
        <v>76</v>
      </c>
      <c r="X84" s="27" t="s">
        <v>76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7">
        <v>0</v>
      </c>
      <c r="AU84" s="27">
        <v>0</v>
      </c>
      <c r="AV84" s="27">
        <v>0</v>
      </c>
      <c r="AW84" s="27">
        <v>0</v>
      </c>
      <c r="AX84" s="27">
        <v>0</v>
      </c>
      <c r="AY84" s="27">
        <v>0</v>
      </c>
      <c r="AZ84" s="27">
        <v>0</v>
      </c>
      <c r="BA84" s="27">
        <v>0</v>
      </c>
      <c r="BB84" s="27">
        <v>0</v>
      </c>
      <c r="BC84" s="27">
        <v>0</v>
      </c>
    </row>
    <row r="85" spans="1:1024" ht="25.5" x14ac:dyDescent="0.2">
      <c r="A85" s="19" t="s">
        <v>111</v>
      </c>
      <c r="B85" s="20" t="s">
        <v>112</v>
      </c>
      <c r="C85" s="20" t="s">
        <v>78</v>
      </c>
      <c r="D85" s="35">
        <f t="shared" si="0"/>
        <v>77.685274860000007</v>
      </c>
      <c r="E85" s="35">
        <f t="shared" si="1"/>
        <v>77.685274860000007</v>
      </c>
      <c r="F85" s="35">
        <f t="shared" si="2"/>
        <v>0</v>
      </c>
      <c r="G85" s="35">
        <f t="shared" si="3"/>
        <v>0</v>
      </c>
      <c r="H85" s="35">
        <f t="shared" si="184"/>
        <v>77.685274860000007</v>
      </c>
      <c r="I85" s="35">
        <f t="shared" si="185"/>
        <v>0</v>
      </c>
      <c r="J85" s="35" t="s">
        <v>76</v>
      </c>
      <c r="K85" s="35" t="s">
        <v>76</v>
      </c>
      <c r="L85" s="35" t="s">
        <v>76</v>
      </c>
      <c r="M85" s="35" t="s">
        <v>76</v>
      </c>
      <c r="N85" s="27" t="s">
        <v>76</v>
      </c>
      <c r="O85" s="35" t="s">
        <v>76</v>
      </c>
      <c r="P85" s="35" t="s">
        <v>76</v>
      </c>
      <c r="Q85" s="35" t="s">
        <v>76</v>
      </c>
      <c r="R85" s="35" t="s">
        <v>76</v>
      </c>
      <c r="S85" s="27" t="s">
        <v>76</v>
      </c>
      <c r="T85" s="35" t="s">
        <v>76</v>
      </c>
      <c r="U85" s="35" t="s">
        <v>76</v>
      </c>
      <c r="V85" s="35" t="s">
        <v>76</v>
      </c>
      <c r="W85" s="35" t="s">
        <v>76</v>
      </c>
      <c r="X85" s="27" t="s">
        <v>76</v>
      </c>
      <c r="Y85" s="35">
        <f>SUM(Z85:AC85)</f>
        <v>77.685274860000007</v>
      </c>
      <c r="Z85" s="35">
        <f t="shared" ref="Z85:AC85" si="224">Z86</f>
        <v>0</v>
      </c>
      <c r="AA85" s="35">
        <f t="shared" si="224"/>
        <v>0</v>
      </c>
      <c r="AB85" s="35">
        <f>AB86</f>
        <v>77.685274860000007</v>
      </c>
      <c r="AC85" s="27">
        <f t="shared" si="224"/>
        <v>0</v>
      </c>
      <c r="AD85" s="35">
        <f t="shared" si="8"/>
        <v>1.6800000000000002</v>
      </c>
      <c r="AE85" s="35">
        <f t="shared" si="9"/>
        <v>1.6800000000000002</v>
      </c>
      <c r="AF85" s="35">
        <f t="shared" si="10"/>
        <v>0</v>
      </c>
      <c r="AG85" s="35">
        <f t="shared" si="11"/>
        <v>0</v>
      </c>
      <c r="AH85" s="35">
        <f t="shared" si="186"/>
        <v>1.6800000000000002</v>
      </c>
      <c r="AI85" s="35">
        <f t="shared" si="187"/>
        <v>0</v>
      </c>
      <c r="AJ85" s="35">
        <f t="shared" si="14"/>
        <v>1.6800000000000002</v>
      </c>
      <c r="AK85" s="35">
        <f t="shared" ref="AK85:AN85" si="225">AK86</f>
        <v>0</v>
      </c>
      <c r="AL85" s="35">
        <f t="shared" si="225"/>
        <v>0</v>
      </c>
      <c r="AM85" s="35">
        <f t="shared" si="225"/>
        <v>1.6800000000000002</v>
      </c>
      <c r="AN85" s="27">
        <f t="shared" si="225"/>
        <v>0</v>
      </c>
      <c r="AO85" s="35">
        <f t="shared" si="16"/>
        <v>0</v>
      </c>
      <c r="AP85" s="35">
        <f t="shared" ref="AP85:AS85" si="226">AP86</f>
        <v>0</v>
      </c>
      <c r="AQ85" s="35">
        <f t="shared" si="226"/>
        <v>0</v>
      </c>
      <c r="AR85" s="35">
        <f t="shared" si="226"/>
        <v>0</v>
      </c>
      <c r="AS85" s="35">
        <f t="shared" si="226"/>
        <v>0</v>
      </c>
      <c r="AT85" s="35">
        <f t="shared" si="18"/>
        <v>0</v>
      </c>
      <c r="AU85" s="35">
        <f t="shared" ref="AU85:AX85" si="227">AU86</f>
        <v>0</v>
      </c>
      <c r="AV85" s="35">
        <f t="shared" si="227"/>
        <v>0</v>
      </c>
      <c r="AW85" s="35">
        <f t="shared" si="227"/>
        <v>0</v>
      </c>
      <c r="AX85" s="27">
        <f t="shared" si="227"/>
        <v>0</v>
      </c>
      <c r="AY85" s="35">
        <f t="shared" si="57"/>
        <v>0</v>
      </c>
      <c r="AZ85" s="35">
        <f t="shared" ref="AZ85:BC85" si="228">AZ86</f>
        <v>0</v>
      </c>
      <c r="BA85" s="35">
        <f t="shared" si="228"/>
        <v>0</v>
      </c>
      <c r="BB85" s="35">
        <f t="shared" si="228"/>
        <v>0</v>
      </c>
      <c r="BC85" s="27">
        <f t="shared" si="228"/>
        <v>0</v>
      </c>
    </row>
    <row r="86" spans="1:1024" ht="25.5" x14ac:dyDescent="0.2">
      <c r="A86" s="19" t="s">
        <v>113</v>
      </c>
      <c r="B86" s="20" t="s">
        <v>114</v>
      </c>
      <c r="C86" s="20" t="s">
        <v>78</v>
      </c>
      <c r="D86" s="35">
        <f t="shared" si="0"/>
        <v>77.685274860000007</v>
      </c>
      <c r="E86" s="35">
        <f t="shared" si="1"/>
        <v>77.685274860000007</v>
      </c>
      <c r="F86" s="35">
        <f t="shared" si="2"/>
        <v>0</v>
      </c>
      <c r="G86" s="35">
        <f t="shared" si="3"/>
        <v>0</v>
      </c>
      <c r="H86" s="35">
        <f t="shared" si="184"/>
        <v>77.685274860000007</v>
      </c>
      <c r="I86" s="35">
        <f t="shared" si="185"/>
        <v>0</v>
      </c>
      <c r="J86" s="35" t="s">
        <v>76</v>
      </c>
      <c r="K86" s="35" t="s">
        <v>76</v>
      </c>
      <c r="L86" s="35" t="s">
        <v>76</v>
      </c>
      <c r="M86" s="35" t="s">
        <v>76</v>
      </c>
      <c r="N86" s="27" t="s">
        <v>76</v>
      </c>
      <c r="O86" s="35" t="s">
        <v>76</v>
      </c>
      <c r="P86" s="35" t="s">
        <v>76</v>
      </c>
      <c r="Q86" s="35" t="s">
        <v>76</v>
      </c>
      <c r="R86" s="35" t="s">
        <v>76</v>
      </c>
      <c r="S86" s="27" t="s">
        <v>76</v>
      </c>
      <c r="T86" s="35" t="s">
        <v>76</v>
      </c>
      <c r="U86" s="35" t="s">
        <v>76</v>
      </c>
      <c r="V86" s="35" t="s">
        <v>76</v>
      </c>
      <c r="W86" s="35" t="s">
        <v>76</v>
      </c>
      <c r="X86" s="27" t="s">
        <v>76</v>
      </c>
      <c r="Y86" s="35">
        <f>SUM(Z86:AC86)</f>
        <v>77.685274860000007</v>
      </c>
      <c r="Z86" s="35">
        <f>SUM(Z87,Z90,Z93)</f>
        <v>0</v>
      </c>
      <c r="AA86" s="35">
        <f>SUM(AA87,AA90,AA93)</f>
        <v>0</v>
      </c>
      <c r="AB86" s="35">
        <f>SUM(AB87,AB90,AB93)</f>
        <v>77.685274860000007</v>
      </c>
      <c r="AC86" s="27">
        <f>SUM(AC87,AC90,AC93)</f>
        <v>0</v>
      </c>
      <c r="AD86" s="35">
        <f t="shared" si="8"/>
        <v>1.6800000000000002</v>
      </c>
      <c r="AE86" s="35">
        <f t="shared" si="9"/>
        <v>1.6800000000000002</v>
      </c>
      <c r="AF86" s="35">
        <f t="shared" si="10"/>
        <v>0</v>
      </c>
      <c r="AG86" s="35">
        <f t="shared" si="11"/>
        <v>0</v>
      </c>
      <c r="AH86" s="35">
        <f t="shared" si="186"/>
        <v>1.6800000000000002</v>
      </c>
      <c r="AI86" s="35">
        <f t="shared" si="187"/>
        <v>0</v>
      </c>
      <c r="AJ86" s="35">
        <f t="shared" si="14"/>
        <v>1.6800000000000002</v>
      </c>
      <c r="AK86" s="35">
        <f>SUM(AK87,AK90,AK93)</f>
        <v>0</v>
      </c>
      <c r="AL86" s="35">
        <f>SUM(AL87,AL90,AL93)</f>
        <v>0</v>
      </c>
      <c r="AM86" s="35">
        <f>SUM(AM87,AM90,AM93)</f>
        <v>1.6800000000000002</v>
      </c>
      <c r="AN86" s="27">
        <f>SUM(AN87,AN90,AN93)</f>
        <v>0</v>
      </c>
      <c r="AO86" s="35">
        <f t="shared" si="16"/>
        <v>0</v>
      </c>
      <c r="AP86" s="35">
        <f>SUM(AP87,AP90,AP93)</f>
        <v>0</v>
      </c>
      <c r="AQ86" s="35">
        <f>SUM(AQ87,AQ90,AQ93)</f>
        <v>0</v>
      </c>
      <c r="AR86" s="35">
        <f>SUM(AR87,AR90,AR93)</f>
        <v>0</v>
      </c>
      <c r="AS86" s="35">
        <f>SUM(AS87,AS90,AS93)</f>
        <v>0</v>
      </c>
      <c r="AT86" s="35">
        <f t="shared" si="18"/>
        <v>0</v>
      </c>
      <c r="AU86" s="35">
        <f>SUM(AU87,AU90,AU93)</f>
        <v>0</v>
      </c>
      <c r="AV86" s="35">
        <f>SUM(AV87,AV90,AV93)</f>
        <v>0</v>
      </c>
      <c r="AW86" s="35">
        <f>SUM(AW87,AW90,AW93)</f>
        <v>0</v>
      </c>
      <c r="AX86" s="27">
        <f>SUM(AX87,AX90,AX93)</f>
        <v>0</v>
      </c>
      <c r="AY86" s="35">
        <f t="shared" si="57"/>
        <v>0</v>
      </c>
      <c r="AZ86" s="35">
        <f>SUM(AZ87,AZ90,AZ93)</f>
        <v>0</v>
      </c>
      <c r="BA86" s="35">
        <f>SUM(BA87,BA90,BA93)</f>
        <v>0</v>
      </c>
      <c r="BB86" s="35">
        <f>SUM(BB87,BB90,BB93)</f>
        <v>0</v>
      </c>
      <c r="BC86" s="27">
        <f>SUM(BC87,BC90,BC93)</f>
        <v>0</v>
      </c>
    </row>
    <row r="87" spans="1:1024" x14ac:dyDescent="0.2">
      <c r="A87" s="19" t="s">
        <v>138</v>
      </c>
      <c r="B87" s="20" t="s">
        <v>129</v>
      </c>
      <c r="C87" s="20" t="s">
        <v>78</v>
      </c>
      <c r="D87" s="35">
        <f t="shared" si="0"/>
        <v>43.350439030000004</v>
      </c>
      <c r="E87" s="35">
        <f t="shared" si="1"/>
        <v>43.350439030000004</v>
      </c>
      <c r="F87" s="35">
        <f t="shared" si="2"/>
        <v>0</v>
      </c>
      <c r="G87" s="35">
        <f t="shared" si="3"/>
        <v>0</v>
      </c>
      <c r="H87" s="35">
        <f t="shared" si="184"/>
        <v>43.350439030000004</v>
      </c>
      <c r="I87" s="35">
        <f t="shared" si="185"/>
        <v>0</v>
      </c>
      <c r="J87" s="35" t="s">
        <v>76</v>
      </c>
      <c r="K87" s="35" t="s">
        <v>76</v>
      </c>
      <c r="L87" s="35" t="s">
        <v>76</v>
      </c>
      <c r="M87" s="35" t="s">
        <v>76</v>
      </c>
      <c r="N87" s="27" t="s">
        <v>76</v>
      </c>
      <c r="O87" s="35" t="s">
        <v>76</v>
      </c>
      <c r="P87" s="35" t="s">
        <v>76</v>
      </c>
      <c r="Q87" s="35" t="s">
        <v>76</v>
      </c>
      <c r="R87" s="35" t="s">
        <v>76</v>
      </c>
      <c r="S87" s="27" t="s">
        <v>76</v>
      </c>
      <c r="T87" s="35" t="s">
        <v>76</v>
      </c>
      <c r="U87" s="35" t="s">
        <v>76</v>
      </c>
      <c r="V87" s="35" t="s">
        <v>76</v>
      </c>
      <c r="W87" s="35" t="s">
        <v>76</v>
      </c>
      <c r="X87" s="27" t="s">
        <v>76</v>
      </c>
      <c r="Y87" s="35">
        <f>SUM(Z87:AC87)</f>
        <v>43.350439030000004</v>
      </c>
      <c r="Z87" s="35">
        <f t="shared" ref="Z87:AA87" si="229">SUM(Z89:Z89)</f>
        <v>0</v>
      </c>
      <c r="AA87" s="35">
        <f t="shared" si="229"/>
        <v>0</v>
      </c>
      <c r="AB87" s="35">
        <f>SUM(AB88:AB89)</f>
        <v>43.350439030000004</v>
      </c>
      <c r="AC87" s="35">
        <f>SUM(AC89:AC89)</f>
        <v>0</v>
      </c>
      <c r="AD87" s="35">
        <f t="shared" si="8"/>
        <v>0.55000000000000004</v>
      </c>
      <c r="AE87" s="35">
        <f t="shared" si="9"/>
        <v>0.55000000000000004</v>
      </c>
      <c r="AF87" s="35">
        <f t="shared" si="10"/>
        <v>0</v>
      </c>
      <c r="AG87" s="35">
        <f t="shared" si="11"/>
        <v>0</v>
      </c>
      <c r="AH87" s="35">
        <f t="shared" si="186"/>
        <v>0.55000000000000004</v>
      </c>
      <c r="AI87" s="35">
        <f t="shared" si="187"/>
        <v>0</v>
      </c>
      <c r="AJ87" s="35">
        <f t="shared" ref="AJ87" si="230">SUM(AJ89:AJ89)</f>
        <v>0.55000000000000004</v>
      </c>
      <c r="AK87" s="35">
        <f t="shared" ref="AK87" si="231">SUM(AK89:AK89)</f>
        <v>0</v>
      </c>
      <c r="AL87" s="35">
        <f t="shared" ref="AL87" si="232">SUM(AL89:AL89)</f>
        <v>0</v>
      </c>
      <c r="AM87" s="35">
        <f>SUM(AM88:AM89)</f>
        <v>0.55000000000000004</v>
      </c>
      <c r="AN87" s="35">
        <f t="shared" ref="AN87:BC87" si="233">SUM(AN89:AN89)</f>
        <v>0</v>
      </c>
      <c r="AO87" s="35">
        <f t="shared" si="233"/>
        <v>0</v>
      </c>
      <c r="AP87" s="35">
        <f t="shared" si="233"/>
        <v>0</v>
      </c>
      <c r="AQ87" s="35">
        <f t="shared" si="233"/>
        <v>0</v>
      </c>
      <c r="AR87" s="35">
        <f t="shared" si="233"/>
        <v>0</v>
      </c>
      <c r="AS87" s="35">
        <f t="shared" si="233"/>
        <v>0</v>
      </c>
      <c r="AT87" s="35">
        <f t="shared" si="233"/>
        <v>0</v>
      </c>
      <c r="AU87" s="35">
        <f t="shared" si="233"/>
        <v>0</v>
      </c>
      <c r="AV87" s="35">
        <f t="shared" si="233"/>
        <v>0</v>
      </c>
      <c r="AW87" s="35">
        <f t="shared" si="233"/>
        <v>0</v>
      </c>
      <c r="AX87" s="35">
        <f t="shared" si="233"/>
        <v>0</v>
      </c>
      <c r="AY87" s="35">
        <f t="shared" si="233"/>
        <v>0</v>
      </c>
      <c r="AZ87" s="35">
        <f t="shared" si="233"/>
        <v>0</v>
      </c>
      <c r="BA87" s="35">
        <f t="shared" si="233"/>
        <v>0</v>
      </c>
      <c r="BB87" s="35">
        <f t="shared" si="233"/>
        <v>0</v>
      </c>
      <c r="BC87" s="35">
        <f t="shared" si="233"/>
        <v>0</v>
      </c>
    </row>
    <row r="88" spans="1:1024" ht="51" x14ac:dyDescent="0.2">
      <c r="A88" s="14" t="s">
        <v>138</v>
      </c>
      <c r="B88" s="72" t="s">
        <v>246</v>
      </c>
      <c r="C88" s="43" t="s">
        <v>247</v>
      </c>
      <c r="D88" s="33">
        <f t="shared" ref="D88" si="234">E88</f>
        <v>11.33140798</v>
      </c>
      <c r="E88" s="33">
        <f t="shared" ref="E88" si="235">SUM(F88:I88)</f>
        <v>11.33140798</v>
      </c>
      <c r="F88" s="33">
        <f t="shared" ref="F88" si="236">SUM(K88,P88,U88,Z88)</f>
        <v>0</v>
      </c>
      <c r="G88" s="33">
        <f t="shared" ref="G88" si="237">SUM(L88,Q88,V88,AA88)</f>
        <v>0</v>
      </c>
      <c r="H88" s="33">
        <f t="shared" ref="H88" si="238">SUM(M88,R88,W88,AB88)</f>
        <v>11.33140798</v>
      </c>
      <c r="I88" s="33">
        <f t="shared" ref="I88" si="239">SUM(N88,S88,X88,AC88)</f>
        <v>0</v>
      </c>
      <c r="J88" s="33" t="s">
        <v>76</v>
      </c>
      <c r="K88" s="33" t="s">
        <v>76</v>
      </c>
      <c r="L88" s="33" t="s">
        <v>76</v>
      </c>
      <c r="M88" s="33" t="s">
        <v>76</v>
      </c>
      <c r="N88" s="12" t="s">
        <v>76</v>
      </c>
      <c r="O88" s="33" t="s">
        <v>76</v>
      </c>
      <c r="P88" s="33" t="s">
        <v>76</v>
      </c>
      <c r="Q88" s="33" t="s">
        <v>76</v>
      </c>
      <c r="R88" s="33" t="s">
        <v>76</v>
      </c>
      <c r="S88" s="12" t="s">
        <v>76</v>
      </c>
      <c r="T88" s="33" t="s">
        <v>76</v>
      </c>
      <c r="U88" s="33" t="s">
        <v>76</v>
      </c>
      <c r="V88" s="33" t="s">
        <v>76</v>
      </c>
      <c r="W88" s="33" t="s">
        <v>76</v>
      </c>
      <c r="X88" s="12" t="s">
        <v>76</v>
      </c>
      <c r="Y88" s="33">
        <f t="shared" ref="Y88" si="240">SUM(Z88:AC88)</f>
        <v>11.33140798</v>
      </c>
      <c r="Z88" s="33">
        <v>0</v>
      </c>
      <c r="AA88" s="33">
        <v>0</v>
      </c>
      <c r="AB88" s="48">
        <v>11.33140798</v>
      </c>
      <c r="AC88" s="12">
        <v>0</v>
      </c>
      <c r="AD88" s="33">
        <f t="shared" ref="AD88" si="241">AE88</f>
        <v>0</v>
      </c>
      <c r="AE88" s="33">
        <f t="shared" ref="AE88" si="242">SUM(AF88:AI88)</f>
        <v>0</v>
      </c>
      <c r="AF88" s="33">
        <f t="shared" ref="AF88" si="243">SUM(AK88,AP88,AU88,AZ88)</f>
        <v>0</v>
      </c>
      <c r="AG88" s="33">
        <f t="shared" ref="AG88" si="244">SUM(AL88,AQ88,AV88,BA88)</f>
        <v>0</v>
      </c>
      <c r="AH88" s="33">
        <f t="shared" ref="AH88" si="245">SUM(AM88,AR88,AW88,BB88)</f>
        <v>0</v>
      </c>
      <c r="AI88" s="33">
        <f t="shared" ref="AI88" si="246">SUM(AN88,AS88,AX88,BC88)</f>
        <v>0</v>
      </c>
      <c r="AJ88" s="33">
        <f t="shared" ref="AJ88" si="247">SUM(AK88:AN88)</f>
        <v>0</v>
      </c>
      <c r="AK88" s="33">
        <v>0</v>
      </c>
      <c r="AL88" s="33">
        <v>0</v>
      </c>
      <c r="AM88" s="12">
        <v>0</v>
      </c>
      <c r="AN88" s="12">
        <v>0</v>
      </c>
      <c r="AO88" s="33">
        <f t="shared" ref="AO88" si="248">SUM(AP88:AS88)</f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f t="shared" ref="AT88" si="249">SUM(AU88:AX88)</f>
        <v>0</v>
      </c>
      <c r="AU88" s="33">
        <v>0</v>
      </c>
      <c r="AV88" s="33">
        <v>0</v>
      </c>
      <c r="AW88" s="33">
        <v>0</v>
      </c>
      <c r="AX88" s="12">
        <v>0</v>
      </c>
      <c r="AY88" s="33">
        <f t="shared" ref="AY88" si="250">SUM(AZ88:BC88)</f>
        <v>0</v>
      </c>
      <c r="AZ88" s="33">
        <v>0</v>
      </c>
      <c r="BA88" s="33">
        <v>0</v>
      </c>
      <c r="BB88" s="33">
        <v>0</v>
      </c>
      <c r="BC88" s="12">
        <v>0</v>
      </c>
    </row>
    <row r="89" spans="1:1024" ht="25.5" x14ac:dyDescent="0.2">
      <c r="A89" s="49" t="s">
        <v>138</v>
      </c>
      <c r="B89" s="56" t="s">
        <v>160</v>
      </c>
      <c r="C89" s="43" t="s">
        <v>248</v>
      </c>
      <c r="D89" s="33">
        <f t="shared" ref="D89" si="251">E89</f>
        <v>32.019031050000002</v>
      </c>
      <c r="E89" s="33">
        <f t="shared" ref="E89" si="252">SUM(F89:I89)</f>
        <v>32.019031050000002</v>
      </c>
      <c r="F89" s="33">
        <f t="shared" ref="F89" si="253">SUM(K89,P89,U89,Z89)</f>
        <v>0</v>
      </c>
      <c r="G89" s="33">
        <f t="shared" ref="G89" si="254">SUM(L89,Q89,V89,AA89)</f>
        <v>0</v>
      </c>
      <c r="H89" s="33">
        <f t="shared" si="184"/>
        <v>32.019031050000002</v>
      </c>
      <c r="I89" s="33">
        <f t="shared" si="185"/>
        <v>0</v>
      </c>
      <c r="J89" s="33" t="s">
        <v>76</v>
      </c>
      <c r="K89" s="33" t="s">
        <v>76</v>
      </c>
      <c r="L89" s="33" t="s">
        <v>76</v>
      </c>
      <c r="M89" s="33" t="s">
        <v>76</v>
      </c>
      <c r="N89" s="12" t="s">
        <v>76</v>
      </c>
      <c r="O89" s="33" t="s">
        <v>76</v>
      </c>
      <c r="P89" s="33" t="s">
        <v>76</v>
      </c>
      <c r="Q89" s="33" t="s">
        <v>76</v>
      </c>
      <c r="R89" s="33" t="s">
        <v>76</v>
      </c>
      <c r="S89" s="12" t="s">
        <v>76</v>
      </c>
      <c r="T89" s="33" t="s">
        <v>76</v>
      </c>
      <c r="U89" s="33" t="s">
        <v>76</v>
      </c>
      <c r="V89" s="33" t="s">
        <v>76</v>
      </c>
      <c r="W89" s="33" t="s">
        <v>76</v>
      </c>
      <c r="X89" s="12" t="s">
        <v>76</v>
      </c>
      <c r="Y89" s="33">
        <f t="shared" ref="Y89:Y95" si="255">SUM(Z89:AC89)</f>
        <v>32.019031050000002</v>
      </c>
      <c r="Z89" s="33">
        <v>0</v>
      </c>
      <c r="AA89" s="33">
        <v>0</v>
      </c>
      <c r="AB89" s="48">
        <v>32.019031050000002</v>
      </c>
      <c r="AC89" s="12">
        <v>0</v>
      </c>
      <c r="AD89" s="33">
        <f t="shared" ref="AD89:AD91" si="256">AE89</f>
        <v>0.55000000000000004</v>
      </c>
      <c r="AE89" s="33">
        <f t="shared" ref="AE89:AE91" si="257">SUM(AF89:AI89)</f>
        <v>0.55000000000000004</v>
      </c>
      <c r="AF89" s="33">
        <f t="shared" ref="AF89:AF91" si="258">SUM(AK89,AP89,AU89,AZ89)</f>
        <v>0</v>
      </c>
      <c r="AG89" s="33">
        <f t="shared" ref="AG89:AG91" si="259">SUM(AL89,AQ89,AV89,BA89)</f>
        <v>0</v>
      </c>
      <c r="AH89" s="33">
        <f t="shared" si="186"/>
        <v>0.55000000000000004</v>
      </c>
      <c r="AI89" s="33">
        <f t="shared" si="187"/>
        <v>0</v>
      </c>
      <c r="AJ89" s="33">
        <f t="shared" ref="AJ89:AJ134" si="260">SUM(AK89:AN89)</f>
        <v>0.55000000000000004</v>
      </c>
      <c r="AK89" s="33">
        <v>0</v>
      </c>
      <c r="AL89" s="33">
        <v>0</v>
      </c>
      <c r="AM89" s="12">
        <v>0.55000000000000004</v>
      </c>
      <c r="AN89" s="12">
        <v>0</v>
      </c>
      <c r="AO89" s="33">
        <f t="shared" ref="AO89:AO134" si="261">SUM(AP89:AS89)</f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f t="shared" ref="AT89:AT134" si="262">SUM(AU89:AX89)</f>
        <v>0</v>
      </c>
      <c r="AU89" s="33">
        <v>0</v>
      </c>
      <c r="AV89" s="33">
        <v>0</v>
      </c>
      <c r="AW89" s="33">
        <v>0</v>
      </c>
      <c r="AX89" s="12">
        <v>0</v>
      </c>
      <c r="AY89" s="33">
        <f t="shared" ref="AY89:AY134" si="263">SUM(AZ89:BC89)</f>
        <v>0</v>
      </c>
      <c r="AZ89" s="33">
        <v>0</v>
      </c>
      <c r="BA89" s="33">
        <v>0</v>
      </c>
      <c r="BB89" s="33">
        <v>0</v>
      </c>
      <c r="BC89" s="12">
        <v>0</v>
      </c>
    </row>
    <row r="90" spans="1:1024" x14ac:dyDescent="0.2">
      <c r="A90" s="19" t="s">
        <v>139</v>
      </c>
      <c r="B90" s="41" t="s">
        <v>130</v>
      </c>
      <c r="C90" s="20" t="s">
        <v>78</v>
      </c>
      <c r="D90" s="35">
        <f t="shared" ref="D90:D134" si="264">E90</f>
        <v>14.708022620000001</v>
      </c>
      <c r="E90" s="35">
        <f t="shared" ref="E90:E134" si="265">SUM(F90:I90)</f>
        <v>14.708022620000001</v>
      </c>
      <c r="F90" s="35">
        <f t="shared" ref="F90:F134" si="266">SUM(K90,P90,U90,Z90)</f>
        <v>0</v>
      </c>
      <c r="G90" s="35">
        <f t="shared" ref="G90:G134" si="267">SUM(L90,Q90,V90,AA90)</f>
        <v>0</v>
      </c>
      <c r="H90" s="35">
        <f t="shared" si="184"/>
        <v>14.708022620000001</v>
      </c>
      <c r="I90" s="35">
        <f t="shared" si="185"/>
        <v>0</v>
      </c>
      <c r="J90" s="35" t="s">
        <v>76</v>
      </c>
      <c r="K90" s="35" t="s">
        <v>76</v>
      </c>
      <c r="L90" s="35" t="s">
        <v>76</v>
      </c>
      <c r="M90" s="35" t="s">
        <v>76</v>
      </c>
      <c r="N90" s="27" t="s">
        <v>76</v>
      </c>
      <c r="O90" s="35" t="s">
        <v>76</v>
      </c>
      <c r="P90" s="35" t="s">
        <v>76</v>
      </c>
      <c r="Q90" s="35" t="s">
        <v>76</v>
      </c>
      <c r="R90" s="35" t="s">
        <v>76</v>
      </c>
      <c r="S90" s="27" t="s">
        <v>76</v>
      </c>
      <c r="T90" s="35" t="s">
        <v>76</v>
      </c>
      <c r="U90" s="35" t="s">
        <v>76</v>
      </c>
      <c r="V90" s="35" t="s">
        <v>76</v>
      </c>
      <c r="W90" s="35" t="s">
        <v>76</v>
      </c>
      <c r="X90" s="27" t="s">
        <v>76</v>
      </c>
      <c r="Y90" s="35">
        <f>SUM(Z90:AC90)</f>
        <v>14.708022620000001</v>
      </c>
      <c r="Z90" s="35">
        <f t="shared" ref="Z90" si="268">SUM(Z92:Z92)</f>
        <v>0</v>
      </c>
      <c r="AA90" s="35">
        <f t="shared" ref="AA90" si="269">SUM(AA92:AA92)</f>
        <v>0</v>
      </c>
      <c r="AB90" s="35">
        <f>SUM(AB91:AB92)</f>
        <v>14.708022620000001</v>
      </c>
      <c r="AC90" s="27">
        <f>SUM(AC92:AC92)</f>
        <v>0</v>
      </c>
      <c r="AD90" s="35">
        <f t="shared" si="256"/>
        <v>0.49</v>
      </c>
      <c r="AE90" s="35">
        <f t="shared" si="257"/>
        <v>0.49</v>
      </c>
      <c r="AF90" s="35">
        <f t="shared" si="258"/>
        <v>0</v>
      </c>
      <c r="AG90" s="35">
        <f t="shared" si="259"/>
        <v>0</v>
      </c>
      <c r="AH90" s="35">
        <f t="shared" ref="AH90:AH91" si="270">SUM(AM90,AR90,AW90,BB90)</f>
        <v>0.49</v>
      </c>
      <c r="AI90" s="35">
        <f t="shared" ref="AI90:AI91" si="271">SUM(AN90,AS90,AX90,BC90)</f>
        <v>0</v>
      </c>
      <c r="AJ90" s="35">
        <f t="shared" ref="AJ90" si="272">SUM(AJ92:AJ92)</f>
        <v>0.49</v>
      </c>
      <c r="AK90" s="35">
        <f t="shared" ref="AK90" si="273">SUM(AK92:AK92)</f>
        <v>0</v>
      </c>
      <c r="AL90" s="35">
        <f t="shared" ref="AL90" si="274">SUM(AL92:AL92)</f>
        <v>0</v>
      </c>
      <c r="AM90" s="35">
        <f>SUM(AM91:AM92)</f>
        <v>0.49</v>
      </c>
      <c r="AN90" s="35">
        <f t="shared" ref="AN90:BC90" si="275">SUM(AN92:AN92)</f>
        <v>0</v>
      </c>
      <c r="AO90" s="35">
        <f t="shared" si="275"/>
        <v>0</v>
      </c>
      <c r="AP90" s="35">
        <f t="shared" si="275"/>
        <v>0</v>
      </c>
      <c r="AQ90" s="35">
        <f t="shared" si="275"/>
        <v>0</v>
      </c>
      <c r="AR90" s="35">
        <f t="shared" si="275"/>
        <v>0</v>
      </c>
      <c r="AS90" s="35">
        <f t="shared" si="275"/>
        <v>0</v>
      </c>
      <c r="AT90" s="35">
        <f t="shared" si="275"/>
        <v>0</v>
      </c>
      <c r="AU90" s="35">
        <f t="shared" si="275"/>
        <v>0</v>
      </c>
      <c r="AV90" s="35">
        <f t="shared" si="275"/>
        <v>0</v>
      </c>
      <c r="AW90" s="35">
        <f t="shared" si="275"/>
        <v>0</v>
      </c>
      <c r="AX90" s="35">
        <f t="shared" si="275"/>
        <v>0</v>
      </c>
      <c r="AY90" s="35">
        <f t="shared" si="275"/>
        <v>0</v>
      </c>
      <c r="AZ90" s="35">
        <f t="shared" si="275"/>
        <v>0</v>
      </c>
      <c r="BA90" s="35">
        <f t="shared" si="275"/>
        <v>0</v>
      </c>
      <c r="BB90" s="35">
        <f t="shared" si="275"/>
        <v>0</v>
      </c>
      <c r="BC90" s="35">
        <f t="shared" si="275"/>
        <v>0</v>
      </c>
    </row>
    <row r="91" spans="1:1024" ht="51" x14ac:dyDescent="0.2">
      <c r="A91" s="14" t="s">
        <v>139</v>
      </c>
      <c r="B91" s="72" t="s">
        <v>246</v>
      </c>
      <c r="C91" s="43" t="s">
        <v>249</v>
      </c>
      <c r="D91" s="37">
        <f t="shared" ref="D91" si="276">E91</f>
        <v>3.8233834</v>
      </c>
      <c r="E91" s="37">
        <f t="shared" ref="E91" si="277">SUM(F91:I91)</f>
        <v>3.8233834</v>
      </c>
      <c r="F91" s="37">
        <f t="shared" ref="F91" si="278">SUM(K91,P91,U91,Z91)</f>
        <v>0</v>
      </c>
      <c r="G91" s="37">
        <f t="shared" ref="G91" si="279">SUM(L91,Q91,V91,AA91)</f>
        <v>0</v>
      </c>
      <c r="H91" s="37">
        <f t="shared" ref="H91" si="280">SUM(M91,R91,W91,AB91)</f>
        <v>3.8233834</v>
      </c>
      <c r="I91" s="37">
        <f t="shared" ref="I91" si="281">SUM(N91,S91,X91,AC91)</f>
        <v>0</v>
      </c>
      <c r="J91" s="37" t="s">
        <v>76</v>
      </c>
      <c r="K91" s="37" t="s">
        <v>76</v>
      </c>
      <c r="L91" s="37" t="s">
        <v>76</v>
      </c>
      <c r="M91" s="37" t="s">
        <v>76</v>
      </c>
      <c r="N91" s="38" t="s">
        <v>76</v>
      </c>
      <c r="O91" s="37" t="s">
        <v>76</v>
      </c>
      <c r="P91" s="37" t="s">
        <v>76</v>
      </c>
      <c r="Q91" s="37" t="s">
        <v>76</v>
      </c>
      <c r="R91" s="37" t="s">
        <v>76</v>
      </c>
      <c r="S91" s="38" t="s">
        <v>76</v>
      </c>
      <c r="T91" s="37" t="s">
        <v>76</v>
      </c>
      <c r="U91" s="37" t="s">
        <v>76</v>
      </c>
      <c r="V91" s="37" t="s">
        <v>76</v>
      </c>
      <c r="W91" s="37" t="s">
        <v>76</v>
      </c>
      <c r="X91" s="38" t="s">
        <v>76</v>
      </c>
      <c r="Y91" s="37">
        <f t="shared" ref="Y91" si="282">SUM(Z91:AC91)</f>
        <v>3.8233834</v>
      </c>
      <c r="Z91" s="12">
        <v>0</v>
      </c>
      <c r="AA91" s="12">
        <v>0</v>
      </c>
      <c r="AB91" s="48">
        <v>3.8233834</v>
      </c>
      <c r="AC91" s="29">
        <v>0</v>
      </c>
      <c r="AD91" s="37">
        <f t="shared" si="256"/>
        <v>0</v>
      </c>
      <c r="AE91" s="37">
        <f t="shared" si="257"/>
        <v>0</v>
      </c>
      <c r="AF91" s="37">
        <f t="shared" si="258"/>
        <v>0</v>
      </c>
      <c r="AG91" s="37">
        <f t="shared" si="259"/>
        <v>0</v>
      </c>
      <c r="AH91" s="37">
        <f t="shared" si="270"/>
        <v>0</v>
      </c>
      <c r="AI91" s="37">
        <f t="shared" si="271"/>
        <v>0</v>
      </c>
      <c r="AJ91" s="37">
        <f t="shared" ref="AJ91" si="283">SUM(AK91:AN91)</f>
        <v>0</v>
      </c>
      <c r="AK91" s="37">
        <v>0</v>
      </c>
      <c r="AL91" s="37">
        <v>0</v>
      </c>
      <c r="AM91" s="38">
        <v>0</v>
      </c>
      <c r="AN91" s="38">
        <v>0</v>
      </c>
      <c r="AO91" s="37">
        <f t="shared" ref="AO91" si="284">SUM(AP91:AS91)</f>
        <v>0</v>
      </c>
      <c r="AP91" s="37">
        <v>0</v>
      </c>
      <c r="AQ91" s="37">
        <v>0</v>
      </c>
      <c r="AR91" s="37">
        <v>0</v>
      </c>
      <c r="AS91" s="37">
        <v>0</v>
      </c>
      <c r="AT91" s="37">
        <v>0</v>
      </c>
      <c r="AU91" s="37">
        <v>0</v>
      </c>
      <c r="AV91" s="37">
        <v>0</v>
      </c>
      <c r="AW91" s="37">
        <v>0</v>
      </c>
      <c r="AX91" s="38">
        <v>0</v>
      </c>
      <c r="AY91" s="37">
        <f t="shared" ref="AY91" si="285">SUM(AZ91:BC91)</f>
        <v>0</v>
      </c>
      <c r="AZ91" s="37">
        <v>0</v>
      </c>
      <c r="BA91" s="37">
        <v>0</v>
      </c>
      <c r="BB91" s="37">
        <v>0</v>
      </c>
      <c r="BC91" s="38">
        <v>0</v>
      </c>
    </row>
    <row r="92" spans="1:1024" s="31" customFormat="1" ht="25.5" x14ac:dyDescent="0.2">
      <c r="A92" s="49" t="s">
        <v>139</v>
      </c>
      <c r="B92" s="73" t="s">
        <v>160</v>
      </c>
      <c r="C92" s="43" t="s">
        <v>250</v>
      </c>
      <c r="D92" s="37">
        <f t="shared" si="264"/>
        <v>10.88463922</v>
      </c>
      <c r="E92" s="37">
        <f t="shared" si="265"/>
        <v>10.88463922</v>
      </c>
      <c r="F92" s="37">
        <f t="shared" si="266"/>
        <v>0</v>
      </c>
      <c r="G92" s="37">
        <f t="shared" si="267"/>
        <v>0</v>
      </c>
      <c r="H92" s="37">
        <f t="shared" si="184"/>
        <v>10.88463922</v>
      </c>
      <c r="I92" s="37">
        <f t="shared" si="185"/>
        <v>0</v>
      </c>
      <c r="J92" s="37" t="s">
        <v>76</v>
      </c>
      <c r="K92" s="37" t="s">
        <v>76</v>
      </c>
      <c r="L92" s="37" t="s">
        <v>76</v>
      </c>
      <c r="M92" s="37" t="s">
        <v>76</v>
      </c>
      <c r="N92" s="38" t="s">
        <v>76</v>
      </c>
      <c r="O92" s="37" t="s">
        <v>76</v>
      </c>
      <c r="P92" s="37" t="s">
        <v>76</v>
      </c>
      <c r="Q92" s="37" t="s">
        <v>76</v>
      </c>
      <c r="R92" s="37" t="s">
        <v>76</v>
      </c>
      <c r="S92" s="38" t="s">
        <v>76</v>
      </c>
      <c r="T92" s="37" t="s">
        <v>76</v>
      </c>
      <c r="U92" s="37" t="s">
        <v>76</v>
      </c>
      <c r="V92" s="37" t="s">
        <v>76</v>
      </c>
      <c r="W92" s="37" t="s">
        <v>76</v>
      </c>
      <c r="X92" s="38" t="s">
        <v>76</v>
      </c>
      <c r="Y92" s="37">
        <f t="shared" si="255"/>
        <v>10.88463922</v>
      </c>
      <c r="Z92" s="12">
        <v>0</v>
      </c>
      <c r="AA92" s="12">
        <v>0</v>
      </c>
      <c r="AB92" s="48">
        <v>10.88463922</v>
      </c>
      <c r="AC92" s="29">
        <v>0</v>
      </c>
      <c r="AD92" s="37">
        <f t="shared" ref="AD92:AD94" si="286">AE92</f>
        <v>0.49</v>
      </c>
      <c r="AE92" s="37">
        <f t="shared" ref="AE92:AE94" si="287">SUM(AF92:AI92)</f>
        <v>0.49</v>
      </c>
      <c r="AF92" s="37">
        <f t="shared" ref="AF92:AF94" si="288">SUM(AK92,AP92,AU92,AZ92)</f>
        <v>0</v>
      </c>
      <c r="AG92" s="37">
        <f t="shared" ref="AG92:AG94" si="289">SUM(AL92,AQ92,AV92,BA92)</f>
        <v>0</v>
      </c>
      <c r="AH92" s="37">
        <f t="shared" si="186"/>
        <v>0.49</v>
      </c>
      <c r="AI92" s="37">
        <f t="shared" si="187"/>
        <v>0</v>
      </c>
      <c r="AJ92" s="37">
        <f t="shared" si="260"/>
        <v>0.49</v>
      </c>
      <c r="AK92" s="37">
        <v>0</v>
      </c>
      <c r="AL92" s="37">
        <v>0</v>
      </c>
      <c r="AM92" s="38">
        <v>0.49</v>
      </c>
      <c r="AN92" s="38">
        <v>0</v>
      </c>
      <c r="AO92" s="37">
        <f t="shared" si="261"/>
        <v>0</v>
      </c>
      <c r="AP92" s="37">
        <v>0</v>
      </c>
      <c r="AQ92" s="37">
        <v>0</v>
      </c>
      <c r="AR92" s="37">
        <v>0</v>
      </c>
      <c r="AS92" s="37">
        <v>0</v>
      </c>
      <c r="AT92" s="37">
        <v>0</v>
      </c>
      <c r="AU92" s="37">
        <v>0</v>
      </c>
      <c r="AV92" s="37">
        <v>0</v>
      </c>
      <c r="AW92" s="37">
        <v>0</v>
      </c>
      <c r="AX92" s="38">
        <v>0</v>
      </c>
      <c r="AY92" s="37">
        <f t="shared" si="263"/>
        <v>0</v>
      </c>
      <c r="AZ92" s="37">
        <v>0</v>
      </c>
      <c r="BA92" s="37">
        <v>0</v>
      </c>
      <c r="BB92" s="37">
        <v>0</v>
      </c>
      <c r="BC92" s="38">
        <v>0</v>
      </c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  <c r="IV92" s="30"/>
      <c r="IW92" s="30"/>
      <c r="IX92" s="30"/>
      <c r="IY92" s="30"/>
      <c r="IZ92" s="30"/>
      <c r="JA92" s="30"/>
      <c r="JB92" s="30"/>
      <c r="JC92" s="30"/>
      <c r="JD92" s="30"/>
      <c r="JE92" s="30"/>
      <c r="JF92" s="30"/>
      <c r="JG92" s="30"/>
      <c r="JH92" s="30"/>
      <c r="JI92" s="30"/>
      <c r="JJ92" s="30"/>
      <c r="JK92" s="30"/>
      <c r="JL92" s="30"/>
      <c r="JM92" s="30"/>
      <c r="JN92" s="30"/>
      <c r="JO92" s="30"/>
      <c r="JP92" s="30"/>
      <c r="JQ92" s="30"/>
      <c r="JR92" s="30"/>
      <c r="JS92" s="30"/>
      <c r="JT92" s="30"/>
      <c r="JU92" s="30"/>
      <c r="JV92" s="30"/>
      <c r="JW92" s="30"/>
      <c r="JX92" s="30"/>
      <c r="JY92" s="30"/>
      <c r="JZ92" s="30"/>
      <c r="KA92" s="30"/>
      <c r="KB92" s="30"/>
      <c r="KC92" s="30"/>
      <c r="KD92" s="30"/>
      <c r="KE92" s="30"/>
      <c r="KF92" s="30"/>
      <c r="KG92" s="30"/>
      <c r="KH92" s="30"/>
      <c r="KI92" s="30"/>
      <c r="KJ92" s="30"/>
      <c r="KK92" s="30"/>
      <c r="KL92" s="30"/>
      <c r="KM92" s="30"/>
      <c r="KN92" s="30"/>
      <c r="KO92" s="30"/>
      <c r="KP92" s="30"/>
      <c r="KQ92" s="30"/>
      <c r="KR92" s="30"/>
      <c r="KS92" s="30"/>
      <c r="KT92" s="30"/>
      <c r="KU92" s="30"/>
      <c r="KV92" s="30"/>
      <c r="KW92" s="30"/>
      <c r="KX92" s="30"/>
      <c r="KY92" s="30"/>
      <c r="KZ92" s="30"/>
      <c r="LA92" s="30"/>
      <c r="LB92" s="30"/>
      <c r="LC92" s="30"/>
      <c r="LD92" s="30"/>
      <c r="LE92" s="30"/>
      <c r="LF92" s="30"/>
      <c r="LG92" s="30"/>
      <c r="LH92" s="30"/>
      <c r="LI92" s="30"/>
      <c r="LJ92" s="30"/>
      <c r="LK92" s="30"/>
      <c r="LL92" s="30"/>
      <c r="LM92" s="30"/>
      <c r="LN92" s="30"/>
      <c r="LO92" s="30"/>
      <c r="LP92" s="30"/>
      <c r="LQ92" s="30"/>
      <c r="LR92" s="30"/>
      <c r="LS92" s="30"/>
      <c r="LT92" s="30"/>
      <c r="LU92" s="30"/>
      <c r="LV92" s="30"/>
      <c r="LW92" s="30"/>
      <c r="LX92" s="30"/>
      <c r="LY92" s="30"/>
      <c r="LZ92" s="30"/>
      <c r="MA92" s="30"/>
      <c r="MB92" s="30"/>
      <c r="MC92" s="30"/>
      <c r="MD92" s="30"/>
      <c r="ME92" s="30"/>
      <c r="MF92" s="30"/>
      <c r="MG92" s="30"/>
      <c r="MH92" s="30"/>
      <c r="MI92" s="30"/>
      <c r="MJ92" s="30"/>
      <c r="MK92" s="30"/>
      <c r="ML92" s="30"/>
      <c r="MM92" s="30"/>
      <c r="MN92" s="30"/>
      <c r="MO92" s="30"/>
      <c r="MP92" s="30"/>
      <c r="MQ92" s="30"/>
      <c r="MR92" s="30"/>
      <c r="MS92" s="30"/>
      <c r="MT92" s="30"/>
      <c r="MU92" s="30"/>
      <c r="MV92" s="30"/>
      <c r="MW92" s="30"/>
      <c r="MX92" s="30"/>
      <c r="MY92" s="30"/>
      <c r="MZ92" s="30"/>
      <c r="NA92" s="30"/>
      <c r="NB92" s="30"/>
      <c r="NC92" s="30"/>
      <c r="ND92" s="30"/>
      <c r="NE92" s="30"/>
      <c r="NF92" s="30"/>
      <c r="NG92" s="30"/>
      <c r="NH92" s="30"/>
      <c r="NI92" s="30"/>
      <c r="NJ92" s="30"/>
      <c r="NK92" s="30"/>
      <c r="NL92" s="30"/>
      <c r="NM92" s="30"/>
      <c r="NN92" s="30"/>
      <c r="NO92" s="30"/>
      <c r="NP92" s="30"/>
      <c r="NQ92" s="30"/>
      <c r="NR92" s="30"/>
      <c r="NS92" s="30"/>
      <c r="NT92" s="30"/>
      <c r="NU92" s="30"/>
      <c r="NV92" s="30"/>
      <c r="NW92" s="30"/>
      <c r="NX92" s="30"/>
      <c r="NY92" s="30"/>
      <c r="NZ92" s="30"/>
      <c r="OA92" s="30"/>
      <c r="OB92" s="30"/>
      <c r="OC92" s="30"/>
      <c r="OD92" s="30"/>
      <c r="OE92" s="30"/>
      <c r="OF92" s="30"/>
      <c r="OG92" s="30"/>
      <c r="OH92" s="30"/>
      <c r="OI92" s="30"/>
      <c r="OJ92" s="30"/>
      <c r="OK92" s="30"/>
      <c r="OL92" s="30"/>
      <c r="OM92" s="30"/>
      <c r="ON92" s="30"/>
      <c r="OO92" s="30"/>
      <c r="OP92" s="30"/>
      <c r="OQ92" s="30"/>
      <c r="OR92" s="30"/>
      <c r="OS92" s="30"/>
      <c r="OT92" s="30"/>
      <c r="OU92" s="30"/>
      <c r="OV92" s="30"/>
      <c r="OW92" s="30"/>
      <c r="OX92" s="30"/>
      <c r="OY92" s="30"/>
      <c r="OZ92" s="30"/>
      <c r="PA92" s="30"/>
      <c r="PB92" s="30"/>
      <c r="PC92" s="30"/>
      <c r="PD92" s="30"/>
      <c r="PE92" s="30"/>
      <c r="PF92" s="30"/>
      <c r="PG92" s="30"/>
      <c r="PH92" s="30"/>
      <c r="PI92" s="30"/>
      <c r="PJ92" s="30"/>
      <c r="PK92" s="30"/>
      <c r="PL92" s="30"/>
      <c r="PM92" s="30"/>
      <c r="PN92" s="30"/>
      <c r="PO92" s="30"/>
      <c r="PP92" s="30"/>
      <c r="PQ92" s="30"/>
      <c r="PR92" s="30"/>
      <c r="PS92" s="30"/>
      <c r="PT92" s="30"/>
      <c r="PU92" s="30"/>
      <c r="PV92" s="30"/>
      <c r="PW92" s="30"/>
      <c r="PX92" s="30"/>
      <c r="PY92" s="30"/>
      <c r="PZ92" s="30"/>
      <c r="QA92" s="30"/>
      <c r="QB92" s="30"/>
      <c r="QC92" s="30"/>
      <c r="QD92" s="30"/>
      <c r="QE92" s="30"/>
      <c r="QF92" s="30"/>
      <c r="QG92" s="30"/>
      <c r="QH92" s="30"/>
      <c r="QI92" s="30"/>
      <c r="QJ92" s="30"/>
      <c r="QK92" s="30"/>
      <c r="QL92" s="30"/>
      <c r="QM92" s="30"/>
      <c r="QN92" s="30"/>
      <c r="QO92" s="30"/>
      <c r="QP92" s="30"/>
      <c r="QQ92" s="30"/>
      <c r="QR92" s="30"/>
      <c r="QS92" s="30"/>
      <c r="QT92" s="30"/>
      <c r="QU92" s="30"/>
      <c r="QV92" s="30"/>
      <c r="QW92" s="30"/>
      <c r="QX92" s="30"/>
      <c r="QY92" s="30"/>
      <c r="QZ92" s="30"/>
      <c r="RA92" s="30"/>
      <c r="RB92" s="30"/>
      <c r="RC92" s="30"/>
      <c r="RD92" s="30"/>
      <c r="RE92" s="30"/>
      <c r="RF92" s="30"/>
      <c r="RG92" s="30"/>
      <c r="RH92" s="30"/>
      <c r="RI92" s="30"/>
      <c r="RJ92" s="30"/>
      <c r="RK92" s="30"/>
      <c r="RL92" s="30"/>
      <c r="RM92" s="30"/>
      <c r="RN92" s="30"/>
      <c r="RO92" s="30"/>
      <c r="RP92" s="30"/>
      <c r="RQ92" s="30"/>
      <c r="RR92" s="30"/>
      <c r="RS92" s="30"/>
      <c r="RT92" s="30"/>
      <c r="RU92" s="30"/>
      <c r="RV92" s="30"/>
      <c r="RW92" s="30"/>
      <c r="RX92" s="30"/>
      <c r="RY92" s="30"/>
      <c r="RZ92" s="30"/>
      <c r="SA92" s="30"/>
      <c r="SB92" s="30"/>
      <c r="SC92" s="30"/>
      <c r="SD92" s="30"/>
      <c r="SE92" s="30"/>
      <c r="SF92" s="30"/>
      <c r="SG92" s="30"/>
      <c r="SH92" s="30"/>
      <c r="SI92" s="30"/>
      <c r="SJ92" s="30"/>
      <c r="SK92" s="30"/>
      <c r="SL92" s="30"/>
      <c r="SM92" s="30"/>
      <c r="SN92" s="30"/>
      <c r="SO92" s="30"/>
      <c r="SP92" s="30"/>
      <c r="SQ92" s="30"/>
      <c r="SR92" s="30"/>
      <c r="SS92" s="30"/>
      <c r="ST92" s="30"/>
      <c r="SU92" s="30"/>
      <c r="SV92" s="30"/>
      <c r="SW92" s="30"/>
      <c r="SX92" s="30"/>
      <c r="SY92" s="30"/>
      <c r="SZ92" s="30"/>
      <c r="TA92" s="30"/>
      <c r="TB92" s="30"/>
      <c r="TC92" s="30"/>
      <c r="TD92" s="30"/>
      <c r="TE92" s="30"/>
      <c r="TF92" s="30"/>
      <c r="TG92" s="30"/>
      <c r="TH92" s="30"/>
      <c r="TI92" s="30"/>
      <c r="TJ92" s="30"/>
      <c r="TK92" s="30"/>
      <c r="TL92" s="30"/>
      <c r="TM92" s="30"/>
      <c r="TN92" s="30"/>
      <c r="TO92" s="30"/>
      <c r="TP92" s="30"/>
      <c r="TQ92" s="30"/>
      <c r="TR92" s="30"/>
      <c r="TS92" s="30"/>
      <c r="TT92" s="30"/>
      <c r="TU92" s="30"/>
      <c r="TV92" s="30"/>
      <c r="TW92" s="30"/>
      <c r="TX92" s="30"/>
      <c r="TY92" s="30"/>
      <c r="TZ92" s="30"/>
      <c r="UA92" s="30"/>
      <c r="UB92" s="30"/>
      <c r="UC92" s="30"/>
      <c r="UD92" s="30"/>
      <c r="UE92" s="30"/>
      <c r="UF92" s="30"/>
      <c r="UG92" s="30"/>
      <c r="UH92" s="30"/>
      <c r="UI92" s="30"/>
      <c r="UJ92" s="30"/>
      <c r="UK92" s="30"/>
      <c r="UL92" s="30"/>
      <c r="UM92" s="30"/>
      <c r="UN92" s="30"/>
      <c r="UO92" s="30"/>
      <c r="UP92" s="30"/>
      <c r="UQ92" s="30"/>
      <c r="UR92" s="30"/>
      <c r="US92" s="30"/>
      <c r="UT92" s="30"/>
      <c r="UU92" s="30"/>
      <c r="UV92" s="30"/>
      <c r="UW92" s="30"/>
      <c r="UX92" s="30"/>
      <c r="UY92" s="30"/>
      <c r="UZ92" s="30"/>
      <c r="VA92" s="30"/>
      <c r="VB92" s="30"/>
      <c r="VC92" s="30"/>
      <c r="VD92" s="30"/>
      <c r="VE92" s="30"/>
      <c r="VF92" s="30"/>
      <c r="VG92" s="30"/>
      <c r="VH92" s="30"/>
      <c r="VI92" s="30"/>
      <c r="VJ92" s="30"/>
      <c r="VK92" s="30"/>
      <c r="VL92" s="30"/>
      <c r="VM92" s="30"/>
      <c r="VN92" s="30"/>
      <c r="VO92" s="30"/>
      <c r="VP92" s="30"/>
      <c r="VQ92" s="30"/>
      <c r="VR92" s="30"/>
      <c r="VS92" s="30"/>
      <c r="VT92" s="30"/>
      <c r="VU92" s="30"/>
      <c r="VV92" s="30"/>
      <c r="VW92" s="30"/>
      <c r="VX92" s="30"/>
      <c r="VY92" s="30"/>
      <c r="VZ92" s="30"/>
      <c r="WA92" s="30"/>
      <c r="WB92" s="30"/>
      <c r="WC92" s="30"/>
      <c r="WD92" s="30"/>
      <c r="WE92" s="30"/>
      <c r="WF92" s="30"/>
      <c r="WG92" s="30"/>
      <c r="WH92" s="30"/>
      <c r="WI92" s="30"/>
      <c r="WJ92" s="30"/>
      <c r="WK92" s="30"/>
      <c r="WL92" s="30"/>
      <c r="WM92" s="30"/>
      <c r="WN92" s="30"/>
      <c r="WO92" s="30"/>
      <c r="WP92" s="30"/>
      <c r="WQ92" s="30"/>
      <c r="WR92" s="30"/>
      <c r="WS92" s="30"/>
      <c r="WT92" s="30"/>
      <c r="WU92" s="30"/>
      <c r="WV92" s="30"/>
      <c r="WW92" s="30"/>
      <c r="WX92" s="30"/>
      <c r="WY92" s="30"/>
      <c r="WZ92" s="30"/>
      <c r="XA92" s="30"/>
      <c r="XB92" s="30"/>
      <c r="XC92" s="30"/>
      <c r="XD92" s="30"/>
      <c r="XE92" s="30"/>
      <c r="XF92" s="30"/>
      <c r="XG92" s="30"/>
      <c r="XH92" s="30"/>
      <c r="XI92" s="30"/>
      <c r="XJ92" s="30"/>
      <c r="XK92" s="30"/>
      <c r="XL92" s="30"/>
      <c r="XM92" s="30"/>
      <c r="XN92" s="30"/>
      <c r="XO92" s="30"/>
      <c r="XP92" s="30"/>
      <c r="XQ92" s="30"/>
      <c r="XR92" s="30"/>
      <c r="XS92" s="30"/>
      <c r="XT92" s="30"/>
      <c r="XU92" s="30"/>
      <c r="XV92" s="30"/>
      <c r="XW92" s="30"/>
      <c r="XX92" s="30"/>
      <c r="XY92" s="30"/>
      <c r="XZ92" s="30"/>
      <c r="YA92" s="30"/>
      <c r="YB92" s="30"/>
      <c r="YC92" s="30"/>
      <c r="YD92" s="30"/>
      <c r="YE92" s="30"/>
      <c r="YF92" s="30"/>
      <c r="YG92" s="30"/>
      <c r="YH92" s="30"/>
      <c r="YI92" s="30"/>
      <c r="YJ92" s="30"/>
      <c r="YK92" s="30"/>
      <c r="YL92" s="30"/>
      <c r="YM92" s="30"/>
      <c r="YN92" s="30"/>
      <c r="YO92" s="30"/>
      <c r="YP92" s="30"/>
      <c r="YQ92" s="30"/>
      <c r="YR92" s="30"/>
      <c r="YS92" s="30"/>
      <c r="YT92" s="30"/>
      <c r="YU92" s="30"/>
      <c r="YV92" s="30"/>
      <c r="YW92" s="30"/>
      <c r="YX92" s="30"/>
      <c r="YY92" s="30"/>
      <c r="YZ92" s="30"/>
      <c r="ZA92" s="30"/>
      <c r="ZB92" s="30"/>
      <c r="ZC92" s="30"/>
      <c r="ZD92" s="30"/>
      <c r="ZE92" s="30"/>
      <c r="ZF92" s="30"/>
      <c r="ZG92" s="30"/>
      <c r="ZH92" s="30"/>
      <c r="ZI92" s="30"/>
      <c r="ZJ92" s="30"/>
      <c r="ZK92" s="30"/>
      <c r="ZL92" s="30"/>
      <c r="ZM92" s="30"/>
      <c r="ZN92" s="30"/>
      <c r="ZO92" s="30"/>
      <c r="ZP92" s="30"/>
      <c r="ZQ92" s="30"/>
      <c r="ZR92" s="30"/>
      <c r="ZS92" s="30"/>
      <c r="ZT92" s="30"/>
      <c r="ZU92" s="30"/>
      <c r="ZV92" s="30"/>
      <c r="ZW92" s="30"/>
      <c r="ZX92" s="30"/>
      <c r="ZY92" s="30"/>
      <c r="ZZ92" s="30"/>
      <c r="AAA92" s="30"/>
      <c r="AAB92" s="30"/>
      <c r="AAC92" s="30"/>
      <c r="AAD92" s="30"/>
      <c r="AAE92" s="30"/>
      <c r="AAF92" s="30"/>
      <c r="AAG92" s="30"/>
      <c r="AAH92" s="30"/>
      <c r="AAI92" s="30"/>
      <c r="AAJ92" s="30"/>
      <c r="AAK92" s="30"/>
      <c r="AAL92" s="30"/>
      <c r="AAM92" s="30"/>
      <c r="AAN92" s="30"/>
      <c r="AAO92" s="30"/>
      <c r="AAP92" s="30"/>
      <c r="AAQ92" s="30"/>
      <c r="AAR92" s="30"/>
      <c r="AAS92" s="30"/>
      <c r="AAT92" s="30"/>
      <c r="AAU92" s="30"/>
      <c r="AAV92" s="30"/>
      <c r="AAW92" s="30"/>
      <c r="AAX92" s="30"/>
      <c r="AAY92" s="30"/>
      <c r="AAZ92" s="30"/>
      <c r="ABA92" s="30"/>
      <c r="ABB92" s="30"/>
      <c r="ABC92" s="30"/>
      <c r="ABD92" s="30"/>
      <c r="ABE92" s="30"/>
      <c r="ABF92" s="30"/>
      <c r="ABG92" s="30"/>
      <c r="ABH92" s="30"/>
      <c r="ABI92" s="30"/>
      <c r="ABJ92" s="30"/>
      <c r="ABK92" s="30"/>
      <c r="ABL92" s="30"/>
      <c r="ABM92" s="30"/>
      <c r="ABN92" s="30"/>
      <c r="ABO92" s="30"/>
      <c r="ABP92" s="30"/>
      <c r="ABQ92" s="30"/>
      <c r="ABR92" s="30"/>
      <c r="ABS92" s="30"/>
      <c r="ABT92" s="30"/>
      <c r="ABU92" s="30"/>
      <c r="ABV92" s="30"/>
      <c r="ABW92" s="30"/>
      <c r="ABX92" s="30"/>
      <c r="ABY92" s="30"/>
      <c r="ABZ92" s="30"/>
      <c r="ACA92" s="30"/>
      <c r="ACB92" s="30"/>
      <c r="ACC92" s="30"/>
      <c r="ACD92" s="30"/>
      <c r="ACE92" s="30"/>
      <c r="ACF92" s="30"/>
      <c r="ACG92" s="30"/>
      <c r="ACH92" s="30"/>
      <c r="ACI92" s="30"/>
      <c r="ACJ92" s="30"/>
      <c r="ACK92" s="30"/>
      <c r="ACL92" s="30"/>
      <c r="ACM92" s="30"/>
      <c r="ACN92" s="30"/>
      <c r="ACO92" s="30"/>
      <c r="ACP92" s="30"/>
      <c r="ACQ92" s="30"/>
      <c r="ACR92" s="30"/>
      <c r="ACS92" s="30"/>
      <c r="ACT92" s="30"/>
      <c r="ACU92" s="30"/>
      <c r="ACV92" s="30"/>
      <c r="ACW92" s="30"/>
      <c r="ACX92" s="30"/>
      <c r="ACY92" s="30"/>
      <c r="ACZ92" s="30"/>
      <c r="ADA92" s="30"/>
      <c r="ADB92" s="30"/>
      <c r="ADC92" s="30"/>
      <c r="ADD92" s="30"/>
      <c r="ADE92" s="30"/>
      <c r="ADF92" s="30"/>
      <c r="ADG92" s="30"/>
      <c r="ADH92" s="30"/>
      <c r="ADI92" s="30"/>
      <c r="ADJ92" s="30"/>
      <c r="ADK92" s="30"/>
      <c r="ADL92" s="30"/>
      <c r="ADM92" s="30"/>
      <c r="ADN92" s="30"/>
      <c r="ADO92" s="30"/>
      <c r="ADP92" s="30"/>
      <c r="ADQ92" s="30"/>
      <c r="ADR92" s="30"/>
      <c r="ADS92" s="30"/>
      <c r="ADT92" s="30"/>
      <c r="ADU92" s="30"/>
      <c r="ADV92" s="30"/>
      <c r="ADW92" s="30"/>
      <c r="ADX92" s="30"/>
      <c r="ADY92" s="30"/>
      <c r="ADZ92" s="30"/>
      <c r="AEA92" s="30"/>
      <c r="AEB92" s="30"/>
      <c r="AEC92" s="30"/>
      <c r="AED92" s="30"/>
      <c r="AEE92" s="30"/>
      <c r="AEF92" s="30"/>
      <c r="AEG92" s="30"/>
      <c r="AEH92" s="30"/>
      <c r="AEI92" s="30"/>
      <c r="AEJ92" s="30"/>
      <c r="AEK92" s="30"/>
      <c r="AEL92" s="30"/>
      <c r="AEM92" s="30"/>
      <c r="AEN92" s="30"/>
      <c r="AEO92" s="30"/>
      <c r="AEP92" s="30"/>
      <c r="AEQ92" s="30"/>
      <c r="AER92" s="30"/>
      <c r="AES92" s="30"/>
      <c r="AET92" s="30"/>
      <c r="AEU92" s="30"/>
      <c r="AEV92" s="30"/>
      <c r="AEW92" s="30"/>
      <c r="AEX92" s="30"/>
      <c r="AEY92" s="30"/>
      <c r="AEZ92" s="30"/>
      <c r="AFA92" s="30"/>
      <c r="AFB92" s="30"/>
      <c r="AFC92" s="30"/>
      <c r="AFD92" s="30"/>
      <c r="AFE92" s="30"/>
      <c r="AFF92" s="30"/>
      <c r="AFG92" s="30"/>
      <c r="AFH92" s="30"/>
      <c r="AFI92" s="30"/>
      <c r="AFJ92" s="30"/>
      <c r="AFK92" s="30"/>
      <c r="AFL92" s="30"/>
      <c r="AFM92" s="30"/>
      <c r="AFN92" s="30"/>
      <c r="AFO92" s="30"/>
      <c r="AFP92" s="30"/>
      <c r="AFQ92" s="30"/>
      <c r="AFR92" s="30"/>
      <c r="AFS92" s="30"/>
      <c r="AFT92" s="30"/>
      <c r="AFU92" s="30"/>
      <c r="AFV92" s="30"/>
      <c r="AFW92" s="30"/>
      <c r="AFX92" s="30"/>
      <c r="AFY92" s="30"/>
      <c r="AFZ92" s="30"/>
      <c r="AGA92" s="30"/>
      <c r="AGB92" s="30"/>
      <c r="AGC92" s="30"/>
      <c r="AGD92" s="30"/>
      <c r="AGE92" s="30"/>
      <c r="AGF92" s="30"/>
      <c r="AGG92" s="30"/>
      <c r="AGH92" s="30"/>
      <c r="AGI92" s="30"/>
      <c r="AGJ92" s="30"/>
      <c r="AGK92" s="30"/>
      <c r="AGL92" s="30"/>
      <c r="AGM92" s="30"/>
      <c r="AGN92" s="30"/>
      <c r="AGO92" s="30"/>
      <c r="AGP92" s="30"/>
      <c r="AGQ92" s="30"/>
      <c r="AGR92" s="30"/>
      <c r="AGS92" s="30"/>
      <c r="AGT92" s="30"/>
      <c r="AGU92" s="30"/>
      <c r="AGV92" s="30"/>
      <c r="AGW92" s="30"/>
      <c r="AGX92" s="30"/>
      <c r="AGY92" s="30"/>
      <c r="AGZ92" s="30"/>
      <c r="AHA92" s="30"/>
      <c r="AHB92" s="30"/>
      <c r="AHC92" s="30"/>
      <c r="AHD92" s="30"/>
      <c r="AHE92" s="30"/>
      <c r="AHF92" s="30"/>
      <c r="AHG92" s="30"/>
      <c r="AHH92" s="30"/>
      <c r="AHI92" s="30"/>
      <c r="AHJ92" s="30"/>
      <c r="AHK92" s="30"/>
      <c r="AHL92" s="30"/>
      <c r="AHM92" s="30"/>
      <c r="AHN92" s="30"/>
      <c r="AHO92" s="30"/>
      <c r="AHP92" s="30"/>
      <c r="AHQ92" s="30"/>
      <c r="AHR92" s="30"/>
      <c r="AHS92" s="30"/>
      <c r="AHT92" s="30"/>
      <c r="AHU92" s="30"/>
      <c r="AHV92" s="30"/>
      <c r="AHW92" s="30"/>
      <c r="AHX92" s="30"/>
      <c r="AHY92" s="30"/>
      <c r="AHZ92" s="30"/>
      <c r="AIA92" s="30"/>
      <c r="AIB92" s="30"/>
      <c r="AIC92" s="30"/>
      <c r="AID92" s="30"/>
      <c r="AIE92" s="30"/>
      <c r="AIF92" s="30"/>
      <c r="AIG92" s="30"/>
      <c r="AIH92" s="30"/>
      <c r="AII92" s="30"/>
      <c r="AIJ92" s="30"/>
      <c r="AIK92" s="30"/>
      <c r="AIL92" s="30"/>
      <c r="AIM92" s="30"/>
      <c r="AIN92" s="30"/>
      <c r="AIO92" s="30"/>
      <c r="AIP92" s="30"/>
      <c r="AIQ92" s="30"/>
      <c r="AIR92" s="30"/>
      <c r="AIS92" s="30"/>
      <c r="AIT92" s="30"/>
      <c r="AIU92" s="30"/>
      <c r="AIV92" s="30"/>
      <c r="AIW92" s="30"/>
      <c r="AIX92" s="30"/>
      <c r="AIY92" s="30"/>
      <c r="AIZ92" s="30"/>
      <c r="AJA92" s="30"/>
      <c r="AJB92" s="30"/>
      <c r="AJC92" s="30"/>
      <c r="AJD92" s="30"/>
      <c r="AJE92" s="30"/>
      <c r="AJF92" s="30"/>
      <c r="AJG92" s="30"/>
      <c r="AJH92" s="30"/>
      <c r="AJI92" s="30"/>
      <c r="AJJ92" s="30"/>
      <c r="AJK92" s="30"/>
      <c r="AJL92" s="30"/>
      <c r="AJM92" s="30"/>
      <c r="AJN92" s="30"/>
      <c r="AJO92" s="30"/>
      <c r="AJP92" s="30"/>
      <c r="AJQ92" s="30"/>
      <c r="AJR92" s="30"/>
      <c r="AJS92" s="30"/>
      <c r="AJT92" s="30"/>
      <c r="AJU92" s="30"/>
      <c r="AJV92" s="30"/>
      <c r="AJW92" s="30"/>
      <c r="AJX92" s="30"/>
      <c r="AJY92" s="30"/>
      <c r="AJZ92" s="30"/>
      <c r="AKA92" s="30"/>
      <c r="AKB92" s="30"/>
      <c r="AKC92" s="30"/>
      <c r="AKD92" s="30"/>
      <c r="AKE92" s="30"/>
      <c r="AKF92" s="30"/>
      <c r="AKG92" s="30"/>
      <c r="AKH92" s="30"/>
      <c r="AKI92" s="30"/>
      <c r="AKJ92" s="30"/>
      <c r="AKK92" s="30"/>
      <c r="AKL92" s="30"/>
      <c r="AKM92" s="30"/>
      <c r="AKN92" s="30"/>
      <c r="AKO92" s="30"/>
      <c r="AKP92" s="30"/>
      <c r="AKQ92" s="30"/>
      <c r="AKR92" s="30"/>
      <c r="AKS92" s="30"/>
      <c r="AKT92" s="30"/>
      <c r="AKU92" s="30"/>
      <c r="AKV92" s="30"/>
      <c r="AKW92" s="30"/>
      <c r="AKX92" s="30"/>
      <c r="AKY92" s="30"/>
      <c r="AKZ92" s="30"/>
      <c r="ALA92" s="30"/>
      <c r="ALB92" s="30"/>
      <c r="ALC92" s="30"/>
      <c r="ALD92" s="30"/>
      <c r="ALE92" s="30"/>
      <c r="ALF92" s="30"/>
      <c r="ALG92" s="30"/>
      <c r="ALH92" s="30"/>
      <c r="ALI92" s="30"/>
      <c r="ALJ92" s="30"/>
      <c r="ALK92" s="30"/>
      <c r="ALL92" s="30"/>
      <c r="ALM92" s="30"/>
      <c r="ALN92" s="30"/>
      <c r="ALO92" s="30"/>
      <c r="ALP92" s="30"/>
      <c r="ALQ92" s="30"/>
      <c r="ALR92" s="30"/>
      <c r="ALS92" s="30"/>
      <c r="ALT92" s="30"/>
      <c r="ALU92" s="30"/>
      <c r="ALV92" s="30"/>
      <c r="ALW92" s="30"/>
      <c r="ALX92" s="30"/>
      <c r="ALY92" s="30"/>
      <c r="ALZ92" s="30"/>
      <c r="AMA92" s="30"/>
      <c r="AMB92" s="30"/>
      <c r="AMC92" s="30"/>
      <c r="AMD92" s="30"/>
      <c r="AME92" s="30"/>
      <c r="AMF92" s="30"/>
      <c r="AMG92" s="30"/>
      <c r="AMH92" s="30"/>
      <c r="AMI92" s="30"/>
      <c r="AMJ92" s="30"/>
    </row>
    <row r="93" spans="1:1024" s="11" customFormat="1" x14ac:dyDescent="0.2">
      <c r="A93" s="19" t="s">
        <v>140</v>
      </c>
      <c r="B93" s="41" t="s">
        <v>131</v>
      </c>
      <c r="C93" s="20" t="s">
        <v>78</v>
      </c>
      <c r="D93" s="35">
        <f t="shared" si="264"/>
        <v>19.626813210000002</v>
      </c>
      <c r="E93" s="35">
        <f t="shared" si="265"/>
        <v>19.626813210000002</v>
      </c>
      <c r="F93" s="35">
        <f t="shared" si="266"/>
        <v>0</v>
      </c>
      <c r="G93" s="35">
        <f t="shared" si="267"/>
        <v>0</v>
      </c>
      <c r="H93" s="35">
        <f t="shared" si="184"/>
        <v>19.626813210000002</v>
      </c>
      <c r="I93" s="35">
        <f t="shared" si="185"/>
        <v>0</v>
      </c>
      <c r="J93" s="35" t="s">
        <v>76</v>
      </c>
      <c r="K93" s="35" t="s">
        <v>76</v>
      </c>
      <c r="L93" s="35" t="s">
        <v>76</v>
      </c>
      <c r="M93" s="35" t="s">
        <v>76</v>
      </c>
      <c r="N93" s="27" t="s">
        <v>76</v>
      </c>
      <c r="O93" s="35" t="s">
        <v>76</v>
      </c>
      <c r="P93" s="35" t="s">
        <v>76</v>
      </c>
      <c r="Q93" s="35" t="s">
        <v>76</v>
      </c>
      <c r="R93" s="35" t="s">
        <v>76</v>
      </c>
      <c r="S93" s="27" t="s">
        <v>76</v>
      </c>
      <c r="T93" s="35" t="s">
        <v>76</v>
      </c>
      <c r="U93" s="35" t="s">
        <v>76</v>
      </c>
      <c r="V93" s="35" t="s">
        <v>76</v>
      </c>
      <c r="W93" s="35" t="s">
        <v>76</v>
      </c>
      <c r="X93" s="27" t="s">
        <v>76</v>
      </c>
      <c r="Y93" s="35">
        <f>SUM(Z93:AC93)</f>
        <v>19.626813210000002</v>
      </c>
      <c r="Z93" s="35">
        <f t="shared" ref="Z93" si="290">SUM(Z95:Z95)</f>
        <v>0</v>
      </c>
      <c r="AA93" s="35">
        <f t="shared" ref="AA93" si="291">SUM(AA95:AA95)</f>
        <v>0</v>
      </c>
      <c r="AB93" s="35">
        <f>SUM(AB94:AB95)</f>
        <v>19.626813210000002</v>
      </c>
      <c r="AC93" s="27">
        <f>SUM(AC95:AC95)</f>
        <v>0</v>
      </c>
      <c r="AD93" s="35">
        <f t="shared" si="286"/>
        <v>0.64</v>
      </c>
      <c r="AE93" s="35">
        <f t="shared" si="287"/>
        <v>0.64</v>
      </c>
      <c r="AF93" s="35">
        <f t="shared" si="288"/>
        <v>0</v>
      </c>
      <c r="AG93" s="35">
        <f t="shared" si="289"/>
        <v>0</v>
      </c>
      <c r="AH93" s="35">
        <f t="shared" si="186"/>
        <v>0.64</v>
      </c>
      <c r="AI93" s="35">
        <f t="shared" si="187"/>
        <v>0</v>
      </c>
      <c r="AJ93" s="35">
        <f t="shared" ref="AJ93" si="292">SUM(AJ95:AJ95)</f>
        <v>0.64</v>
      </c>
      <c r="AK93" s="35">
        <f t="shared" ref="AK93" si="293">SUM(AK95:AK95)</f>
        <v>0</v>
      </c>
      <c r="AL93" s="35">
        <f t="shared" ref="AL93" si="294">SUM(AL95:AL95)</f>
        <v>0</v>
      </c>
      <c r="AM93" s="35">
        <f>SUM(AM94:AM95)</f>
        <v>0.64</v>
      </c>
      <c r="AN93" s="35">
        <f t="shared" ref="AN93:BC93" si="295">SUM(AN95:AN95)</f>
        <v>0</v>
      </c>
      <c r="AO93" s="35">
        <f t="shared" si="295"/>
        <v>0</v>
      </c>
      <c r="AP93" s="35">
        <f t="shared" si="295"/>
        <v>0</v>
      </c>
      <c r="AQ93" s="35">
        <f t="shared" si="295"/>
        <v>0</v>
      </c>
      <c r="AR93" s="35">
        <f t="shared" si="295"/>
        <v>0</v>
      </c>
      <c r="AS93" s="35">
        <f t="shared" si="295"/>
        <v>0</v>
      </c>
      <c r="AT93" s="35">
        <f t="shared" si="295"/>
        <v>0</v>
      </c>
      <c r="AU93" s="35">
        <f t="shared" si="295"/>
        <v>0</v>
      </c>
      <c r="AV93" s="35">
        <f t="shared" si="295"/>
        <v>0</v>
      </c>
      <c r="AW93" s="35">
        <f t="shared" si="295"/>
        <v>0</v>
      </c>
      <c r="AX93" s="35">
        <f t="shared" si="295"/>
        <v>0</v>
      </c>
      <c r="AY93" s="35">
        <f t="shared" si="295"/>
        <v>0</v>
      </c>
      <c r="AZ93" s="35">
        <f t="shared" si="295"/>
        <v>0</v>
      </c>
      <c r="BA93" s="35">
        <f t="shared" si="295"/>
        <v>0</v>
      </c>
      <c r="BB93" s="35">
        <f t="shared" si="295"/>
        <v>0</v>
      </c>
      <c r="BC93" s="35">
        <f t="shared" si="295"/>
        <v>0</v>
      </c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0"/>
      <c r="JB93" s="10"/>
      <c r="JC93" s="10"/>
      <c r="JD93" s="10"/>
      <c r="JE93" s="10"/>
      <c r="JF93" s="10"/>
      <c r="JG93" s="10"/>
      <c r="JH93" s="10"/>
      <c r="JI93" s="10"/>
      <c r="JJ93" s="10"/>
      <c r="JK93" s="10"/>
      <c r="JL93" s="10"/>
      <c r="JM93" s="10"/>
      <c r="JN93" s="10"/>
      <c r="JO93" s="10"/>
      <c r="JP93" s="10"/>
      <c r="JQ93" s="10"/>
      <c r="JR93" s="10"/>
      <c r="JS93" s="10"/>
      <c r="JT93" s="10"/>
      <c r="JU93" s="10"/>
      <c r="JV93" s="10"/>
      <c r="JW93" s="10"/>
      <c r="JX93" s="10"/>
      <c r="JY93" s="10"/>
      <c r="JZ93" s="10"/>
      <c r="KA93" s="10"/>
      <c r="KB93" s="10"/>
      <c r="KC93" s="10"/>
      <c r="KD93" s="10"/>
      <c r="KE93" s="10"/>
      <c r="KF93" s="10"/>
      <c r="KG93" s="10"/>
      <c r="KH93" s="10"/>
      <c r="KI93" s="10"/>
      <c r="KJ93" s="10"/>
      <c r="KK93" s="10"/>
      <c r="KL93" s="10"/>
      <c r="KM93" s="10"/>
      <c r="KN93" s="10"/>
      <c r="KO93" s="10"/>
      <c r="KP93" s="10"/>
      <c r="KQ93" s="10"/>
      <c r="KR93" s="10"/>
      <c r="KS93" s="10"/>
      <c r="KT93" s="10"/>
      <c r="KU93" s="10"/>
      <c r="KV93" s="10"/>
      <c r="KW93" s="10"/>
      <c r="KX93" s="10"/>
      <c r="KY93" s="10"/>
      <c r="KZ93" s="10"/>
      <c r="LA93" s="10"/>
      <c r="LB93" s="10"/>
      <c r="LC93" s="10"/>
      <c r="LD93" s="10"/>
      <c r="LE93" s="10"/>
      <c r="LF93" s="10"/>
      <c r="LG93" s="10"/>
      <c r="LH93" s="10"/>
      <c r="LI93" s="10"/>
      <c r="LJ93" s="10"/>
      <c r="LK93" s="10"/>
      <c r="LL93" s="10"/>
      <c r="LM93" s="10"/>
      <c r="LN93" s="10"/>
      <c r="LO93" s="10"/>
      <c r="LP93" s="10"/>
      <c r="LQ93" s="10"/>
      <c r="LR93" s="10"/>
      <c r="LS93" s="10"/>
      <c r="LT93" s="10"/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  <c r="MW93" s="10"/>
      <c r="MX93" s="10"/>
      <c r="MY93" s="10"/>
      <c r="MZ93" s="10"/>
      <c r="NA93" s="10"/>
      <c r="NB93" s="10"/>
      <c r="NC93" s="10"/>
      <c r="ND93" s="10"/>
      <c r="NE93" s="10"/>
      <c r="NF93" s="10"/>
      <c r="NG93" s="10"/>
      <c r="NH93" s="10"/>
      <c r="NI93" s="10"/>
      <c r="NJ93" s="10"/>
      <c r="NK93" s="10"/>
      <c r="NL93" s="10"/>
      <c r="NM93" s="10"/>
      <c r="NN93" s="10"/>
      <c r="NO93" s="10"/>
      <c r="NP93" s="10"/>
      <c r="NQ93" s="10"/>
      <c r="NR93" s="10"/>
      <c r="NS93" s="10"/>
      <c r="NT93" s="10"/>
      <c r="NU93" s="10"/>
      <c r="NV93" s="10"/>
      <c r="NW93" s="10"/>
      <c r="NX93" s="10"/>
      <c r="NY93" s="10"/>
      <c r="NZ93" s="10"/>
      <c r="OA93" s="10"/>
      <c r="OB93" s="10"/>
      <c r="OC93" s="10"/>
      <c r="OD93" s="10"/>
      <c r="OE93" s="10"/>
      <c r="OF93" s="10"/>
      <c r="OG93" s="10"/>
      <c r="OH93" s="10"/>
      <c r="OI93" s="10"/>
      <c r="OJ93" s="10"/>
      <c r="OK93" s="10"/>
      <c r="OL93" s="10"/>
      <c r="OM93" s="10"/>
      <c r="ON93" s="10"/>
      <c r="OO93" s="10"/>
      <c r="OP93" s="10"/>
      <c r="OQ93" s="10"/>
      <c r="OR93" s="10"/>
      <c r="OS93" s="10"/>
      <c r="OT93" s="10"/>
      <c r="OU93" s="10"/>
      <c r="OV93" s="10"/>
      <c r="OW93" s="10"/>
      <c r="OX93" s="10"/>
      <c r="OY93" s="10"/>
      <c r="OZ93" s="10"/>
      <c r="PA93" s="10"/>
      <c r="PB93" s="10"/>
      <c r="PC93" s="10"/>
      <c r="PD93" s="10"/>
      <c r="PE93" s="10"/>
      <c r="PF93" s="10"/>
      <c r="PG93" s="10"/>
      <c r="PH93" s="10"/>
      <c r="PI93" s="10"/>
      <c r="PJ93" s="10"/>
      <c r="PK93" s="10"/>
      <c r="PL93" s="10"/>
      <c r="PM93" s="10"/>
      <c r="PN93" s="10"/>
      <c r="PO93" s="10"/>
      <c r="PP93" s="10"/>
      <c r="PQ93" s="10"/>
      <c r="PR93" s="10"/>
      <c r="PS93" s="10"/>
      <c r="PT93" s="10"/>
      <c r="PU93" s="10"/>
      <c r="PV93" s="10"/>
      <c r="PW93" s="10"/>
      <c r="PX93" s="10"/>
      <c r="PY93" s="10"/>
      <c r="PZ93" s="10"/>
      <c r="QA93" s="10"/>
      <c r="QB93" s="10"/>
      <c r="QC93" s="10"/>
      <c r="QD93" s="10"/>
      <c r="QE93" s="10"/>
      <c r="QF93" s="10"/>
      <c r="QG93" s="10"/>
      <c r="QH93" s="10"/>
      <c r="QI93" s="10"/>
      <c r="QJ93" s="10"/>
      <c r="QK93" s="10"/>
      <c r="QL93" s="10"/>
      <c r="QM93" s="10"/>
      <c r="QN93" s="10"/>
      <c r="QO93" s="10"/>
      <c r="QP93" s="10"/>
      <c r="QQ93" s="10"/>
      <c r="QR93" s="10"/>
      <c r="QS93" s="10"/>
      <c r="QT93" s="10"/>
      <c r="QU93" s="10"/>
      <c r="QV93" s="10"/>
      <c r="QW93" s="10"/>
      <c r="QX93" s="10"/>
      <c r="QY93" s="10"/>
      <c r="QZ93" s="10"/>
      <c r="RA93" s="10"/>
      <c r="RB93" s="10"/>
      <c r="RC93" s="10"/>
      <c r="RD93" s="10"/>
      <c r="RE93" s="10"/>
      <c r="RF93" s="10"/>
      <c r="RG93" s="10"/>
      <c r="RH93" s="10"/>
      <c r="RI93" s="10"/>
      <c r="RJ93" s="10"/>
      <c r="RK93" s="10"/>
      <c r="RL93" s="10"/>
      <c r="RM93" s="10"/>
      <c r="RN93" s="10"/>
      <c r="RO93" s="10"/>
      <c r="RP93" s="10"/>
      <c r="RQ93" s="10"/>
      <c r="RR93" s="10"/>
      <c r="RS93" s="10"/>
      <c r="RT93" s="10"/>
      <c r="RU93" s="10"/>
      <c r="RV93" s="10"/>
      <c r="RW93" s="10"/>
      <c r="RX93" s="10"/>
      <c r="RY93" s="10"/>
      <c r="RZ93" s="10"/>
      <c r="SA93" s="10"/>
      <c r="SB93" s="10"/>
      <c r="SC93" s="10"/>
      <c r="SD93" s="10"/>
      <c r="SE93" s="10"/>
      <c r="SF93" s="10"/>
      <c r="SG93" s="10"/>
      <c r="SH93" s="10"/>
      <c r="SI93" s="10"/>
      <c r="SJ93" s="10"/>
      <c r="SK93" s="10"/>
      <c r="SL93" s="10"/>
      <c r="SM93" s="10"/>
      <c r="SN93" s="10"/>
      <c r="SO93" s="10"/>
      <c r="SP93" s="10"/>
      <c r="SQ93" s="10"/>
      <c r="SR93" s="10"/>
      <c r="SS93" s="10"/>
      <c r="ST93" s="10"/>
      <c r="SU93" s="10"/>
      <c r="SV93" s="10"/>
      <c r="SW93" s="10"/>
      <c r="SX93" s="10"/>
      <c r="SY93" s="10"/>
      <c r="SZ93" s="10"/>
      <c r="TA93" s="10"/>
      <c r="TB93" s="10"/>
      <c r="TC93" s="10"/>
      <c r="TD93" s="10"/>
      <c r="TE93" s="10"/>
      <c r="TF93" s="10"/>
      <c r="TG93" s="10"/>
      <c r="TH93" s="10"/>
      <c r="TI93" s="10"/>
      <c r="TJ93" s="10"/>
      <c r="TK93" s="10"/>
      <c r="TL93" s="10"/>
      <c r="TM93" s="10"/>
      <c r="TN93" s="10"/>
      <c r="TO93" s="10"/>
      <c r="TP93" s="10"/>
      <c r="TQ93" s="10"/>
      <c r="TR93" s="10"/>
      <c r="TS93" s="10"/>
      <c r="TT93" s="10"/>
      <c r="TU93" s="10"/>
      <c r="TV93" s="10"/>
      <c r="TW93" s="10"/>
      <c r="TX93" s="10"/>
      <c r="TY93" s="10"/>
      <c r="TZ93" s="10"/>
      <c r="UA93" s="10"/>
      <c r="UB93" s="10"/>
      <c r="UC93" s="10"/>
      <c r="UD93" s="10"/>
      <c r="UE93" s="10"/>
      <c r="UF93" s="10"/>
      <c r="UG93" s="10"/>
      <c r="UH93" s="10"/>
      <c r="UI93" s="10"/>
      <c r="UJ93" s="10"/>
      <c r="UK93" s="10"/>
      <c r="UL93" s="10"/>
      <c r="UM93" s="10"/>
      <c r="UN93" s="10"/>
      <c r="UO93" s="10"/>
      <c r="UP93" s="10"/>
      <c r="UQ93" s="10"/>
      <c r="UR93" s="10"/>
      <c r="US93" s="10"/>
      <c r="UT93" s="10"/>
      <c r="UU93" s="10"/>
      <c r="UV93" s="10"/>
      <c r="UW93" s="10"/>
      <c r="UX93" s="10"/>
      <c r="UY93" s="10"/>
      <c r="UZ93" s="10"/>
      <c r="VA93" s="10"/>
      <c r="VB93" s="10"/>
      <c r="VC93" s="10"/>
      <c r="VD93" s="10"/>
      <c r="VE93" s="10"/>
      <c r="VF93" s="10"/>
      <c r="VG93" s="10"/>
      <c r="VH93" s="10"/>
      <c r="VI93" s="10"/>
      <c r="VJ93" s="10"/>
      <c r="VK93" s="10"/>
      <c r="VL93" s="10"/>
      <c r="VM93" s="10"/>
      <c r="VN93" s="10"/>
      <c r="VO93" s="10"/>
      <c r="VP93" s="10"/>
      <c r="VQ93" s="10"/>
      <c r="VR93" s="10"/>
      <c r="VS93" s="10"/>
      <c r="VT93" s="10"/>
      <c r="VU93" s="10"/>
      <c r="VV93" s="10"/>
      <c r="VW93" s="10"/>
      <c r="VX93" s="10"/>
      <c r="VY93" s="10"/>
      <c r="VZ93" s="10"/>
      <c r="WA93" s="10"/>
      <c r="WB93" s="10"/>
      <c r="WC93" s="10"/>
      <c r="WD93" s="10"/>
      <c r="WE93" s="10"/>
      <c r="WF93" s="10"/>
      <c r="WG93" s="10"/>
      <c r="WH93" s="10"/>
      <c r="WI93" s="10"/>
      <c r="WJ93" s="10"/>
      <c r="WK93" s="10"/>
      <c r="WL93" s="10"/>
      <c r="WM93" s="10"/>
      <c r="WN93" s="10"/>
      <c r="WO93" s="10"/>
      <c r="WP93" s="10"/>
      <c r="WQ93" s="10"/>
      <c r="WR93" s="10"/>
      <c r="WS93" s="10"/>
      <c r="WT93" s="10"/>
      <c r="WU93" s="10"/>
      <c r="WV93" s="10"/>
      <c r="WW93" s="10"/>
      <c r="WX93" s="10"/>
      <c r="WY93" s="10"/>
      <c r="WZ93" s="10"/>
      <c r="XA93" s="10"/>
      <c r="XB93" s="10"/>
      <c r="XC93" s="10"/>
      <c r="XD93" s="10"/>
      <c r="XE93" s="10"/>
      <c r="XF93" s="10"/>
      <c r="XG93" s="10"/>
      <c r="XH93" s="10"/>
      <c r="XI93" s="10"/>
      <c r="XJ93" s="10"/>
      <c r="XK93" s="10"/>
      <c r="XL93" s="10"/>
      <c r="XM93" s="10"/>
      <c r="XN93" s="10"/>
      <c r="XO93" s="10"/>
      <c r="XP93" s="10"/>
      <c r="XQ93" s="10"/>
      <c r="XR93" s="10"/>
      <c r="XS93" s="10"/>
      <c r="XT93" s="10"/>
      <c r="XU93" s="10"/>
      <c r="XV93" s="10"/>
      <c r="XW93" s="10"/>
      <c r="XX93" s="10"/>
      <c r="XY93" s="10"/>
      <c r="XZ93" s="10"/>
      <c r="YA93" s="10"/>
      <c r="YB93" s="10"/>
      <c r="YC93" s="10"/>
      <c r="YD93" s="10"/>
      <c r="YE93" s="10"/>
      <c r="YF93" s="10"/>
      <c r="YG93" s="10"/>
      <c r="YH93" s="10"/>
      <c r="YI93" s="10"/>
      <c r="YJ93" s="10"/>
      <c r="YK93" s="10"/>
      <c r="YL93" s="10"/>
      <c r="YM93" s="10"/>
      <c r="YN93" s="10"/>
      <c r="YO93" s="10"/>
      <c r="YP93" s="10"/>
      <c r="YQ93" s="10"/>
      <c r="YR93" s="10"/>
      <c r="YS93" s="10"/>
      <c r="YT93" s="10"/>
      <c r="YU93" s="10"/>
      <c r="YV93" s="10"/>
      <c r="YW93" s="10"/>
      <c r="YX93" s="10"/>
      <c r="YY93" s="10"/>
      <c r="YZ93" s="10"/>
      <c r="ZA93" s="10"/>
      <c r="ZB93" s="10"/>
      <c r="ZC93" s="10"/>
      <c r="ZD93" s="10"/>
      <c r="ZE93" s="10"/>
      <c r="ZF93" s="10"/>
      <c r="ZG93" s="10"/>
      <c r="ZH93" s="10"/>
      <c r="ZI93" s="10"/>
      <c r="ZJ93" s="10"/>
      <c r="ZK93" s="10"/>
      <c r="ZL93" s="10"/>
      <c r="ZM93" s="10"/>
      <c r="ZN93" s="10"/>
      <c r="ZO93" s="10"/>
      <c r="ZP93" s="10"/>
      <c r="ZQ93" s="10"/>
      <c r="ZR93" s="10"/>
      <c r="ZS93" s="10"/>
      <c r="ZT93" s="10"/>
      <c r="ZU93" s="10"/>
      <c r="ZV93" s="10"/>
      <c r="ZW93" s="10"/>
      <c r="ZX93" s="10"/>
      <c r="ZY93" s="10"/>
      <c r="ZZ93" s="10"/>
      <c r="AAA93" s="10"/>
      <c r="AAB93" s="10"/>
      <c r="AAC93" s="10"/>
      <c r="AAD93" s="10"/>
      <c r="AAE93" s="10"/>
      <c r="AAF93" s="10"/>
      <c r="AAG93" s="10"/>
      <c r="AAH93" s="10"/>
      <c r="AAI93" s="10"/>
      <c r="AAJ93" s="10"/>
      <c r="AAK93" s="10"/>
      <c r="AAL93" s="10"/>
      <c r="AAM93" s="10"/>
      <c r="AAN93" s="10"/>
      <c r="AAO93" s="10"/>
      <c r="AAP93" s="10"/>
      <c r="AAQ93" s="10"/>
      <c r="AAR93" s="10"/>
      <c r="AAS93" s="10"/>
      <c r="AAT93" s="10"/>
      <c r="AAU93" s="10"/>
      <c r="AAV93" s="10"/>
      <c r="AAW93" s="10"/>
      <c r="AAX93" s="10"/>
      <c r="AAY93" s="10"/>
      <c r="AAZ93" s="10"/>
      <c r="ABA93" s="10"/>
      <c r="ABB93" s="10"/>
      <c r="ABC93" s="10"/>
      <c r="ABD93" s="10"/>
      <c r="ABE93" s="10"/>
      <c r="ABF93" s="10"/>
      <c r="ABG93" s="10"/>
      <c r="ABH93" s="10"/>
      <c r="ABI93" s="10"/>
      <c r="ABJ93" s="10"/>
      <c r="ABK93" s="10"/>
      <c r="ABL93" s="10"/>
      <c r="ABM93" s="10"/>
      <c r="ABN93" s="10"/>
      <c r="ABO93" s="10"/>
      <c r="ABP93" s="10"/>
      <c r="ABQ93" s="10"/>
      <c r="ABR93" s="10"/>
      <c r="ABS93" s="10"/>
      <c r="ABT93" s="10"/>
      <c r="ABU93" s="10"/>
      <c r="ABV93" s="10"/>
      <c r="ABW93" s="10"/>
      <c r="ABX93" s="10"/>
      <c r="ABY93" s="10"/>
      <c r="ABZ93" s="10"/>
      <c r="ACA93" s="10"/>
      <c r="ACB93" s="10"/>
      <c r="ACC93" s="10"/>
      <c r="ACD93" s="10"/>
      <c r="ACE93" s="10"/>
      <c r="ACF93" s="10"/>
      <c r="ACG93" s="10"/>
      <c r="ACH93" s="10"/>
      <c r="ACI93" s="10"/>
      <c r="ACJ93" s="10"/>
      <c r="ACK93" s="10"/>
      <c r="ACL93" s="10"/>
      <c r="ACM93" s="10"/>
      <c r="ACN93" s="10"/>
      <c r="ACO93" s="10"/>
      <c r="ACP93" s="10"/>
      <c r="ACQ93" s="10"/>
      <c r="ACR93" s="10"/>
      <c r="ACS93" s="10"/>
      <c r="ACT93" s="10"/>
      <c r="ACU93" s="10"/>
      <c r="ACV93" s="10"/>
      <c r="ACW93" s="10"/>
      <c r="ACX93" s="10"/>
      <c r="ACY93" s="10"/>
      <c r="ACZ93" s="10"/>
      <c r="ADA93" s="10"/>
      <c r="ADB93" s="10"/>
      <c r="ADC93" s="10"/>
      <c r="ADD93" s="10"/>
      <c r="ADE93" s="10"/>
      <c r="ADF93" s="10"/>
      <c r="ADG93" s="10"/>
      <c r="ADH93" s="10"/>
      <c r="ADI93" s="10"/>
      <c r="ADJ93" s="10"/>
      <c r="ADK93" s="10"/>
      <c r="ADL93" s="10"/>
      <c r="ADM93" s="10"/>
      <c r="ADN93" s="10"/>
      <c r="ADO93" s="10"/>
      <c r="ADP93" s="10"/>
      <c r="ADQ93" s="10"/>
      <c r="ADR93" s="10"/>
      <c r="ADS93" s="10"/>
      <c r="ADT93" s="10"/>
      <c r="ADU93" s="10"/>
      <c r="ADV93" s="10"/>
      <c r="ADW93" s="10"/>
      <c r="ADX93" s="10"/>
      <c r="ADY93" s="10"/>
      <c r="ADZ93" s="10"/>
      <c r="AEA93" s="10"/>
      <c r="AEB93" s="10"/>
      <c r="AEC93" s="10"/>
      <c r="AED93" s="10"/>
      <c r="AEE93" s="10"/>
      <c r="AEF93" s="10"/>
      <c r="AEG93" s="10"/>
      <c r="AEH93" s="10"/>
      <c r="AEI93" s="10"/>
      <c r="AEJ93" s="10"/>
      <c r="AEK93" s="10"/>
      <c r="AEL93" s="10"/>
      <c r="AEM93" s="10"/>
      <c r="AEN93" s="10"/>
      <c r="AEO93" s="10"/>
      <c r="AEP93" s="10"/>
      <c r="AEQ93" s="10"/>
      <c r="AER93" s="10"/>
      <c r="AES93" s="10"/>
      <c r="AET93" s="10"/>
      <c r="AEU93" s="10"/>
      <c r="AEV93" s="10"/>
      <c r="AEW93" s="10"/>
      <c r="AEX93" s="10"/>
      <c r="AEY93" s="10"/>
      <c r="AEZ93" s="10"/>
      <c r="AFA93" s="10"/>
      <c r="AFB93" s="10"/>
      <c r="AFC93" s="10"/>
      <c r="AFD93" s="10"/>
      <c r="AFE93" s="10"/>
      <c r="AFF93" s="10"/>
      <c r="AFG93" s="10"/>
      <c r="AFH93" s="10"/>
      <c r="AFI93" s="10"/>
      <c r="AFJ93" s="10"/>
      <c r="AFK93" s="10"/>
      <c r="AFL93" s="10"/>
      <c r="AFM93" s="10"/>
      <c r="AFN93" s="10"/>
      <c r="AFO93" s="10"/>
      <c r="AFP93" s="10"/>
      <c r="AFQ93" s="10"/>
      <c r="AFR93" s="10"/>
      <c r="AFS93" s="10"/>
      <c r="AFT93" s="10"/>
      <c r="AFU93" s="10"/>
      <c r="AFV93" s="10"/>
      <c r="AFW93" s="10"/>
      <c r="AFX93" s="10"/>
      <c r="AFY93" s="10"/>
      <c r="AFZ93" s="10"/>
      <c r="AGA93" s="10"/>
      <c r="AGB93" s="10"/>
      <c r="AGC93" s="10"/>
      <c r="AGD93" s="10"/>
      <c r="AGE93" s="10"/>
      <c r="AGF93" s="10"/>
      <c r="AGG93" s="10"/>
      <c r="AGH93" s="10"/>
      <c r="AGI93" s="10"/>
      <c r="AGJ93" s="10"/>
      <c r="AGK93" s="10"/>
      <c r="AGL93" s="10"/>
      <c r="AGM93" s="10"/>
      <c r="AGN93" s="10"/>
      <c r="AGO93" s="10"/>
      <c r="AGP93" s="10"/>
      <c r="AGQ93" s="10"/>
      <c r="AGR93" s="10"/>
      <c r="AGS93" s="10"/>
      <c r="AGT93" s="10"/>
      <c r="AGU93" s="10"/>
      <c r="AGV93" s="10"/>
      <c r="AGW93" s="10"/>
      <c r="AGX93" s="10"/>
      <c r="AGY93" s="10"/>
      <c r="AGZ93" s="10"/>
      <c r="AHA93" s="10"/>
      <c r="AHB93" s="10"/>
      <c r="AHC93" s="10"/>
      <c r="AHD93" s="10"/>
      <c r="AHE93" s="10"/>
      <c r="AHF93" s="10"/>
      <c r="AHG93" s="10"/>
      <c r="AHH93" s="10"/>
      <c r="AHI93" s="10"/>
      <c r="AHJ93" s="10"/>
      <c r="AHK93" s="10"/>
      <c r="AHL93" s="10"/>
      <c r="AHM93" s="10"/>
      <c r="AHN93" s="10"/>
      <c r="AHO93" s="10"/>
      <c r="AHP93" s="10"/>
      <c r="AHQ93" s="10"/>
      <c r="AHR93" s="10"/>
      <c r="AHS93" s="10"/>
      <c r="AHT93" s="10"/>
      <c r="AHU93" s="10"/>
      <c r="AHV93" s="10"/>
      <c r="AHW93" s="10"/>
      <c r="AHX93" s="10"/>
      <c r="AHY93" s="10"/>
      <c r="AHZ93" s="10"/>
      <c r="AIA93" s="10"/>
      <c r="AIB93" s="10"/>
      <c r="AIC93" s="10"/>
      <c r="AID93" s="10"/>
      <c r="AIE93" s="10"/>
      <c r="AIF93" s="10"/>
      <c r="AIG93" s="10"/>
      <c r="AIH93" s="10"/>
      <c r="AII93" s="10"/>
      <c r="AIJ93" s="10"/>
      <c r="AIK93" s="10"/>
      <c r="AIL93" s="10"/>
      <c r="AIM93" s="10"/>
      <c r="AIN93" s="10"/>
      <c r="AIO93" s="10"/>
      <c r="AIP93" s="10"/>
      <c r="AIQ93" s="10"/>
      <c r="AIR93" s="10"/>
      <c r="AIS93" s="10"/>
      <c r="AIT93" s="10"/>
      <c r="AIU93" s="10"/>
      <c r="AIV93" s="10"/>
      <c r="AIW93" s="10"/>
      <c r="AIX93" s="10"/>
      <c r="AIY93" s="10"/>
      <c r="AIZ93" s="10"/>
      <c r="AJA93" s="10"/>
      <c r="AJB93" s="10"/>
      <c r="AJC93" s="10"/>
      <c r="AJD93" s="10"/>
      <c r="AJE93" s="10"/>
      <c r="AJF93" s="10"/>
      <c r="AJG93" s="10"/>
      <c r="AJH93" s="10"/>
      <c r="AJI93" s="10"/>
      <c r="AJJ93" s="10"/>
      <c r="AJK93" s="10"/>
      <c r="AJL93" s="10"/>
      <c r="AJM93" s="10"/>
      <c r="AJN93" s="10"/>
      <c r="AJO93" s="10"/>
      <c r="AJP93" s="10"/>
      <c r="AJQ93" s="10"/>
      <c r="AJR93" s="10"/>
      <c r="AJS93" s="10"/>
      <c r="AJT93" s="10"/>
      <c r="AJU93" s="10"/>
      <c r="AJV93" s="10"/>
      <c r="AJW93" s="10"/>
      <c r="AJX93" s="10"/>
      <c r="AJY93" s="10"/>
      <c r="AJZ93" s="10"/>
      <c r="AKA93" s="10"/>
      <c r="AKB93" s="10"/>
      <c r="AKC93" s="10"/>
      <c r="AKD93" s="10"/>
      <c r="AKE93" s="10"/>
      <c r="AKF93" s="10"/>
      <c r="AKG93" s="10"/>
      <c r="AKH93" s="10"/>
      <c r="AKI93" s="10"/>
      <c r="AKJ93" s="10"/>
      <c r="AKK93" s="10"/>
      <c r="AKL93" s="10"/>
      <c r="AKM93" s="10"/>
      <c r="AKN93" s="10"/>
      <c r="AKO93" s="10"/>
      <c r="AKP93" s="10"/>
      <c r="AKQ93" s="10"/>
      <c r="AKR93" s="10"/>
      <c r="AKS93" s="10"/>
      <c r="AKT93" s="10"/>
      <c r="AKU93" s="10"/>
      <c r="AKV93" s="10"/>
      <c r="AKW93" s="10"/>
      <c r="AKX93" s="10"/>
      <c r="AKY93" s="10"/>
      <c r="AKZ93" s="10"/>
      <c r="ALA93" s="10"/>
      <c r="ALB93" s="10"/>
      <c r="ALC93" s="10"/>
      <c r="ALD93" s="10"/>
      <c r="ALE93" s="10"/>
      <c r="ALF93" s="10"/>
      <c r="ALG93" s="10"/>
      <c r="ALH93" s="10"/>
      <c r="ALI93" s="10"/>
      <c r="ALJ93" s="10"/>
      <c r="ALK93" s="10"/>
      <c r="ALL93" s="10"/>
      <c r="ALM93" s="10"/>
      <c r="ALN93" s="10"/>
      <c r="ALO93" s="10"/>
      <c r="ALP93" s="10"/>
      <c r="ALQ93" s="10"/>
      <c r="ALR93" s="10"/>
      <c r="ALS93" s="10"/>
      <c r="ALT93" s="10"/>
      <c r="ALU93" s="10"/>
      <c r="ALV93" s="10"/>
      <c r="ALW93" s="10"/>
      <c r="ALX93" s="10"/>
      <c r="ALY93" s="10"/>
      <c r="ALZ93" s="10"/>
      <c r="AMA93" s="10"/>
      <c r="AMB93" s="10"/>
      <c r="AMC93" s="10"/>
      <c r="AMD93" s="10"/>
      <c r="AME93" s="10"/>
      <c r="AMF93" s="10"/>
      <c r="AMG93" s="10"/>
      <c r="AMH93" s="10"/>
      <c r="AMI93" s="10"/>
      <c r="AMJ93" s="10"/>
    </row>
    <row r="94" spans="1:1024" ht="51" x14ac:dyDescent="0.2">
      <c r="A94" s="14" t="s">
        <v>140</v>
      </c>
      <c r="B94" s="72" t="s">
        <v>246</v>
      </c>
      <c r="C94" s="43" t="s">
        <v>251</v>
      </c>
      <c r="D94" s="33">
        <f t="shared" si="264"/>
        <v>7.0514233900000001</v>
      </c>
      <c r="E94" s="33">
        <f t="shared" si="265"/>
        <v>7.0514233900000001</v>
      </c>
      <c r="F94" s="33">
        <f t="shared" si="266"/>
        <v>0</v>
      </c>
      <c r="G94" s="33">
        <f t="shared" si="267"/>
        <v>0</v>
      </c>
      <c r="H94" s="33">
        <f t="shared" ref="H94" si="296">SUM(M94,R94,W94,AB94)</f>
        <v>7.0514233900000001</v>
      </c>
      <c r="I94" s="33">
        <f t="shared" ref="I94" si="297">SUM(N94,S94,X94,AC94)</f>
        <v>0</v>
      </c>
      <c r="J94" s="33" t="s">
        <v>76</v>
      </c>
      <c r="K94" s="33" t="s">
        <v>76</v>
      </c>
      <c r="L94" s="33" t="s">
        <v>76</v>
      </c>
      <c r="M94" s="33" t="s">
        <v>76</v>
      </c>
      <c r="N94" s="12" t="s">
        <v>76</v>
      </c>
      <c r="O94" s="33" t="s">
        <v>76</v>
      </c>
      <c r="P94" s="33" t="s">
        <v>76</v>
      </c>
      <c r="Q94" s="33" t="s">
        <v>76</v>
      </c>
      <c r="R94" s="33" t="s">
        <v>76</v>
      </c>
      <c r="S94" s="12" t="s">
        <v>76</v>
      </c>
      <c r="T94" s="33" t="s">
        <v>76</v>
      </c>
      <c r="U94" s="33" t="s">
        <v>76</v>
      </c>
      <c r="V94" s="33" t="s">
        <v>76</v>
      </c>
      <c r="W94" s="33" t="s">
        <v>76</v>
      </c>
      <c r="X94" s="12" t="s">
        <v>76</v>
      </c>
      <c r="Y94" s="33">
        <f t="shared" ref="Y94" si="298">SUM(Z94:AC94)</f>
        <v>7.0514233900000001</v>
      </c>
      <c r="Z94" s="12">
        <v>0</v>
      </c>
      <c r="AA94" s="12">
        <v>0</v>
      </c>
      <c r="AB94" s="48">
        <v>7.0514233900000001</v>
      </c>
      <c r="AC94" s="12">
        <v>0</v>
      </c>
      <c r="AD94" s="33">
        <f t="shared" si="286"/>
        <v>0</v>
      </c>
      <c r="AE94" s="33">
        <f t="shared" si="287"/>
        <v>0</v>
      </c>
      <c r="AF94" s="33">
        <f t="shared" si="288"/>
        <v>0</v>
      </c>
      <c r="AG94" s="33">
        <f t="shared" si="289"/>
        <v>0</v>
      </c>
      <c r="AH94" s="33">
        <f t="shared" si="186"/>
        <v>0</v>
      </c>
      <c r="AI94" s="33">
        <f t="shared" si="187"/>
        <v>0</v>
      </c>
      <c r="AJ94" s="33">
        <f t="shared" ref="AJ94" si="299">SUM(AK94:AN94)</f>
        <v>0</v>
      </c>
      <c r="AK94" s="33">
        <v>0</v>
      </c>
      <c r="AL94" s="33">
        <v>0</v>
      </c>
      <c r="AM94" s="12">
        <v>0</v>
      </c>
      <c r="AN94" s="12">
        <v>0</v>
      </c>
      <c r="AO94" s="33">
        <f t="shared" ref="AO94" si="300">SUM(AP94:AS94)</f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f t="shared" ref="AT94" si="301">SUM(AU94:AX94)</f>
        <v>0</v>
      </c>
      <c r="AU94" s="33">
        <v>0</v>
      </c>
      <c r="AV94" s="33">
        <v>0</v>
      </c>
      <c r="AW94" s="33">
        <v>0</v>
      </c>
      <c r="AX94" s="12">
        <v>0</v>
      </c>
      <c r="AY94" s="33">
        <f t="shared" ref="AY94" si="302">SUM(AZ94:BC94)</f>
        <v>0</v>
      </c>
      <c r="AZ94" s="33">
        <v>0</v>
      </c>
      <c r="BA94" s="33">
        <v>0</v>
      </c>
      <c r="BB94" s="33">
        <v>0</v>
      </c>
      <c r="BC94" s="12">
        <v>0</v>
      </c>
    </row>
    <row r="95" spans="1:1024" s="11" customFormat="1" ht="25.5" x14ac:dyDescent="0.2">
      <c r="A95" s="49" t="s">
        <v>140</v>
      </c>
      <c r="B95" s="56" t="s">
        <v>160</v>
      </c>
      <c r="C95" s="43" t="s">
        <v>252</v>
      </c>
      <c r="D95" s="33">
        <f t="shared" ref="D95" si="303">E95</f>
        <v>12.57538982</v>
      </c>
      <c r="E95" s="33">
        <f t="shared" ref="E95" si="304">SUM(F95:I95)</f>
        <v>12.57538982</v>
      </c>
      <c r="F95" s="33">
        <f t="shared" ref="F95" si="305">SUM(K95,P95,U95,Z95)</f>
        <v>0</v>
      </c>
      <c r="G95" s="33">
        <f t="shared" ref="G95" si="306">SUM(L95,Q95,V95,AA95)</f>
        <v>0</v>
      </c>
      <c r="H95" s="33">
        <f t="shared" si="184"/>
        <v>12.57538982</v>
      </c>
      <c r="I95" s="33">
        <f t="shared" si="185"/>
        <v>0</v>
      </c>
      <c r="J95" s="33" t="s">
        <v>76</v>
      </c>
      <c r="K95" s="33" t="s">
        <v>76</v>
      </c>
      <c r="L95" s="33" t="s">
        <v>76</v>
      </c>
      <c r="M95" s="33" t="s">
        <v>76</v>
      </c>
      <c r="N95" s="12" t="s">
        <v>76</v>
      </c>
      <c r="O95" s="33" t="s">
        <v>76</v>
      </c>
      <c r="P95" s="33" t="s">
        <v>76</v>
      </c>
      <c r="Q95" s="33" t="s">
        <v>76</v>
      </c>
      <c r="R95" s="33" t="s">
        <v>76</v>
      </c>
      <c r="S95" s="12" t="s">
        <v>76</v>
      </c>
      <c r="T95" s="33" t="s">
        <v>76</v>
      </c>
      <c r="U95" s="33" t="s">
        <v>76</v>
      </c>
      <c r="V95" s="33" t="s">
        <v>76</v>
      </c>
      <c r="W95" s="33" t="s">
        <v>76</v>
      </c>
      <c r="X95" s="12" t="s">
        <v>76</v>
      </c>
      <c r="Y95" s="33">
        <f t="shared" si="255"/>
        <v>12.57538982</v>
      </c>
      <c r="Z95" s="12">
        <v>0</v>
      </c>
      <c r="AA95" s="12">
        <v>0</v>
      </c>
      <c r="AB95" s="48">
        <v>12.57538982</v>
      </c>
      <c r="AC95" s="12">
        <v>0</v>
      </c>
      <c r="AD95" s="33">
        <f t="shared" ref="AD95" si="307">AE95</f>
        <v>0.64</v>
      </c>
      <c r="AE95" s="33">
        <f t="shared" ref="AE95" si="308">SUM(AF95:AI95)</f>
        <v>0.64</v>
      </c>
      <c r="AF95" s="33">
        <f t="shared" ref="AF95" si="309">SUM(AK95,AP95,AU95,AZ95)</f>
        <v>0</v>
      </c>
      <c r="AG95" s="33">
        <f t="shared" ref="AG95" si="310">SUM(AL95,AQ95,AV95,BA95)</f>
        <v>0</v>
      </c>
      <c r="AH95" s="33">
        <f t="shared" ref="AH95:AH126" si="311">SUM(AM95,AR95,AW95,BB95)</f>
        <v>0.64</v>
      </c>
      <c r="AI95" s="33">
        <f t="shared" ref="AI95:AI126" si="312">SUM(AN95,AS95,AX95,BC95)</f>
        <v>0</v>
      </c>
      <c r="AJ95" s="33">
        <f t="shared" si="260"/>
        <v>0.64</v>
      </c>
      <c r="AK95" s="33">
        <v>0</v>
      </c>
      <c r="AL95" s="33">
        <v>0</v>
      </c>
      <c r="AM95" s="12">
        <v>0.64</v>
      </c>
      <c r="AN95" s="12">
        <v>0</v>
      </c>
      <c r="AO95" s="33">
        <f t="shared" si="261"/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f t="shared" si="262"/>
        <v>0</v>
      </c>
      <c r="AU95" s="33">
        <v>0</v>
      </c>
      <c r="AV95" s="33">
        <v>0</v>
      </c>
      <c r="AW95" s="33">
        <v>0</v>
      </c>
      <c r="AX95" s="12">
        <v>0</v>
      </c>
      <c r="AY95" s="33">
        <f t="shared" si="263"/>
        <v>0</v>
      </c>
      <c r="AZ95" s="33">
        <v>0</v>
      </c>
      <c r="BA95" s="33">
        <v>0</v>
      </c>
      <c r="BB95" s="33">
        <v>0</v>
      </c>
      <c r="BC95" s="12">
        <v>0</v>
      </c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  <c r="PF95" s="10"/>
      <c r="PG95" s="10"/>
      <c r="PH95" s="10"/>
      <c r="PI95" s="10"/>
      <c r="PJ95" s="10"/>
      <c r="PK95" s="10"/>
      <c r="PL95" s="10"/>
      <c r="PM95" s="10"/>
      <c r="PN95" s="10"/>
      <c r="PO95" s="10"/>
      <c r="PP95" s="10"/>
      <c r="PQ95" s="10"/>
      <c r="PR95" s="10"/>
      <c r="PS95" s="10"/>
      <c r="PT95" s="10"/>
      <c r="PU95" s="10"/>
      <c r="PV95" s="10"/>
      <c r="PW95" s="10"/>
      <c r="PX95" s="10"/>
      <c r="PY95" s="10"/>
      <c r="PZ95" s="10"/>
      <c r="QA95" s="10"/>
      <c r="QB95" s="10"/>
      <c r="QC95" s="10"/>
      <c r="QD95" s="10"/>
      <c r="QE95" s="10"/>
      <c r="QF95" s="10"/>
      <c r="QG95" s="10"/>
      <c r="QH95" s="10"/>
      <c r="QI95" s="10"/>
      <c r="QJ95" s="10"/>
      <c r="QK95" s="10"/>
      <c r="QL95" s="10"/>
      <c r="QM95" s="10"/>
      <c r="QN95" s="10"/>
      <c r="QO95" s="10"/>
      <c r="QP95" s="10"/>
      <c r="QQ95" s="10"/>
      <c r="QR95" s="10"/>
      <c r="QS95" s="10"/>
      <c r="QT95" s="10"/>
      <c r="QU95" s="10"/>
      <c r="QV95" s="10"/>
      <c r="QW95" s="10"/>
      <c r="QX95" s="10"/>
      <c r="QY95" s="10"/>
      <c r="QZ95" s="10"/>
      <c r="RA95" s="10"/>
      <c r="RB95" s="10"/>
      <c r="RC95" s="10"/>
      <c r="RD95" s="10"/>
      <c r="RE95" s="10"/>
      <c r="RF95" s="10"/>
      <c r="RG95" s="10"/>
      <c r="RH95" s="10"/>
      <c r="RI95" s="10"/>
      <c r="RJ95" s="10"/>
      <c r="RK95" s="10"/>
      <c r="RL95" s="10"/>
      <c r="RM95" s="10"/>
      <c r="RN95" s="10"/>
      <c r="RO95" s="10"/>
      <c r="RP95" s="10"/>
      <c r="RQ95" s="10"/>
      <c r="RR95" s="10"/>
      <c r="RS95" s="10"/>
      <c r="RT95" s="10"/>
      <c r="RU95" s="10"/>
      <c r="RV95" s="10"/>
      <c r="RW95" s="10"/>
      <c r="RX95" s="10"/>
      <c r="RY95" s="10"/>
      <c r="RZ95" s="10"/>
      <c r="SA95" s="10"/>
      <c r="SB95" s="10"/>
      <c r="SC95" s="10"/>
      <c r="SD95" s="10"/>
      <c r="SE95" s="10"/>
      <c r="SF95" s="10"/>
      <c r="SG95" s="10"/>
      <c r="SH95" s="10"/>
      <c r="SI95" s="10"/>
      <c r="SJ95" s="10"/>
      <c r="SK95" s="10"/>
      <c r="SL95" s="10"/>
      <c r="SM95" s="10"/>
      <c r="SN95" s="10"/>
      <c r="SO95" s="10"/>
      <c r="SP95" s="10"/>
      <c r="SQ95" s="10"/>
      <c r="SR95" s="10"/>
      <c r="SS95" s="10"/>
      <c r="ST95" s="10"/>
      <c r="SU95" s="10"/>
      <c r="SV95" s="10"/>
      <c r="SW95" s="10"/>
      <c r="SX95" s="10"/>
      <c r="SY95" s="10"/>
      <c r="SZ95" s="10"/>
      <c r="TA95" s="10"/>
      <c r="TB95" s="10"/>
      <c r="TC95" s="10"/>
      <c r="TD95" s="10"/>
      <c r="TE95" s="10"/>
      <c r="TF95" s="10"/>
      <c r="TG95" s="10"/>
      <c r="TH95" s="10"/>
      <c r="TI95" s="10"/>
      <c r="TJ95" s="10"/>
      <c r="TK95" s="10"/>
      <c r="TL95" s="10"/>
      <c r="TM95" s="10"/>
      <c r="TN95" s="10"/>
      <c r="TO95" s="10"/>
      <c r="TP95" s="10"/>
      <c r="TQ95" s="10"/>
      <c r="TR95" s="10"/>
      <c r="TS95" s="10"/>
      <c r="TT95" s="10"/>
      <c r="TU95" s="10"/>
      <c r="TV95" s="10"/>
      <c r="TW95" s="10"/>
      <c r="TX95" s="10"/>
      <c r="TY95" s="10"/>
      <c r="TZ95" s="10"/>
      <c r="UA95" s="10"/>
      <c r="UB95" s="10"/>
      <c r="UC95" s="10"/>
      <c r="UD95" s="10"/>
      <c r="UE95" s="10"/>
      <c r="UF95" s="10"/>
      <c r="UG95" s="10"/>
      <c r="UH95" s="10"/>
      <c r="UI95" s="10"/>
      <c r="UJ95" s="10"/>
      <c r="UK95" s="10"/>
      <c r="UL95" s="10"/>
      <c r="UM95" s="10"/>
      <c r="UN95" s="10"/>
      <c r="UO95" s="10"/>
      <c r="UP95" s="10"/>
      <c r="UQ95" s="10"/>
      <c r="UR95" s="10"/>
      <c r="US95" s="10"/>
      <c r="UT95" s="10"/>
      <c r="UU95" s="10"/>
      <c r="UV95" s="10"/>
      <c r="UW95" s="10"/>
      <c r="UX95" s="10"/>
      <c r="UY95" s="10"/>
      <c r="UZ95" s="10"/>
      <c r="VA95" s="10"/>
      <c r="VB95" s="10"/>
      <c r="VC95" s="10"/>
      <c r="VD95" s="10"/>
      <c r="VE95" s="10"/>
      <c r="VF95" s="10"/>
      <c r="VG95" s="10"/>
      <c r="VH95" s="10"/>
      <c r="VI95" s="10"/>
      <c r="VJ95" s="10"/>
      <c r="VK95" s="10"/>
      <c r="VL95" s="10"/>
      <c r="VM95" s="10"/>
      <c r="VN95" s="10"/>
      <c r="VO95" s="10"/>
      <c r="VP95" s="10"/>
      <c r="VQ95" s="10"/>
      <c r="VR95" s="10"/>
      <c r="VS95" s="10"/>
      <c r="VT95" s="10"/>
      <c r="VU95" s="10"/>
      <c r="VV95" s="10"/>
      <c r="VW95" s="10"/>
      <c r="VX95" s="10"/>
      <c r="VY95" s="10"/>
      <c r="VZ95" s="10"/>
      <c r="WA95" s="10"/>
      <c r="WB95" s="10"/>
      <c r="WC95" s="10"/>
      <c r="WD95" s="10"/>
      <c r="WE95" s="10"/>
      <c r="WF95" s="10"/>
      <c r="WG95" s="10"/>
      <c r="WH95" s="10"/>
      <c r="WI95" s="10"/>
      <c r="WJ95" s="10"/>
      <c r="WK95" s="10"/>
      <c r="WL95" s="10"/>
      <c r="WM95" s="10"/>
      <c r="WN95" s="10"/>
      <c r="WO95" s="10"/>
      <c r="WP95" s="10"/>
      <c r="WQ95" s="10"/>
      <c r="WR95" s="10"/>
      <c r="WS95" s="10"/>
      <c r="WT95" s="10"/>
      <c r="WU95" s="10"/>
      <c r="WV95" s="10"/>
      <c r="WW95" s="10"/>
      <c r="WX95" s="10"/>
      <c r="WY95" s="10"/>
      <c r="WZ95" s="10"/>
      <c r="XA95" s="10"/>
      <c r="XB95" s="10"/>
      <c r="XC95" s="10"/>
      <c r="XD95" s="10"/>
      <c r="XE95" s="10"/>
      <c r="XF95" s="10"/>
      <c r="XG95" s="10"/>
      <c r="XH95" s="10"/>
      <c r="XI95" s="10"/>
      <c r="XJ95" s="10"/>
      <c r="XK95" s="10"/>
      <c r="XL95" s="10"/>
      <c r="XM95" s="10"/>
      <c r="XN95" s="10"/>
      <c r="XO95" s="10"/>
      <c r="XP95" s="10"/>
      <c r="XQ95" s="10"/>
      <c r="XR95" s="10"/>
      <c r="XS95" s="10"/>
      <c r="XT95" s="10"/>
      <c r="XU95" s="10"/>
      <c r="XV95" s="10"/>
      <c r="XW95" s="10"/>
      <c r="XX95" s="10"/>
      <c r="XY95" s="10"/>
      <c r="XZ95" s="10"/>
      <c r="YA95" s="10"/>
      <c r="YB95" s="10"/>
      <c r="YC95" s="10"/>
      <c r="YD95" s="10"/>
      <c r="YE95" s="10"/>
      <c r="YF95" s="10"/>
      <c r="YG95" s="10"/>
      <c r="YH95" s="10"/>
      <c r="YI95" s="10"/>
      <c r="YJ95" s="10"/>
      <c r="YK95" s="10"/>
      <c r="YL95" s="10"/>
      <c r="YM95" s="10"/>
      <c r="YN95" s="10"/>
      <c r="YO95" s="10"/>
      <c r="YP95" s="10"/>
      <c r="YQ95" s="10"/>
      <c r="YR95" s="10"/>
      <c r="YS95" s="10"/>
      <c r="YT95" s="10"/>
      <c r="YU95" s="10"/>
      <c r="YV95" s="10"/>
      <c r="YW95" s="10"/>
      <c r="YX95" s="10"/>
      <c r="YY95" s="10"/>
      <c r="YZ95" s="10"/>
      <c r="ZA95" s="10"/>
      <c r="ZB95" s="10"/>
      <c r="ZC95" s="10"/>
      <c r="ZD95" s="10"/>
      <c r="ZE95" s="10"/>
      <c r="ZF95" s="10"/>
      <c r="ZG95" s="10"/>
      <c r="ZH95" s="10"/>
      <c r="ZI95" s="10"/>
      <c r="ZJ95" s="10"/>
      <c r="ZK95" s="10"/>
      <c r="ZL95" s="10"/>
      <c r="ZM95" s="10"/>
      <c r="ZN95" s="10"/>
      <c r="ZO95" s="10"/>
      <c r="ZP95" s="10"/>
      <c r="ZQ95" s="10"/>
      <c r="ZR95" s="10"/>
      <c r="ZS95" s="10"/>
      <c r="ZT95" s="10"/>
      <c r="ZU95" s="10"/>
      <c r="ZV95" s="10"/>
      <c r="ZW95" s="10"/>
      <c r="ZX95" s="10"/>
      <c r="ZY95" s="10"/>
      <c r="ZZ95" s="10"/>
      <c r="AAA95" s="10"/>
      <c r="AAB95" s="10"/>
      <c r="AAC95" s="10"/>
      <c r="AAD95" s="10"/>
      <c r="AAE95" s="10"/>
      <c r="AAF95" s="10"/>
      <c r="AAG95" s="10"/>
      <c r="AAH95" s="10"/>
      <c r="AAI95" s="10"/>
      <c r="AAJ95" s="10"/>
      <c r="AAK95" s="10"/>
      <c r="AAL95" s="10"/>
      <c r="AAM95" s="10"/>
      <c r="AAN95" s="10"/>
      <c r="AAO95" s="10"/>
      <c r="AAP95" s="10"/>
      <c r="AAQ95" s="10"/>
      <c r="AAR95" s="10"/>
      <c r="AAS95" s="10"/>
      <c r="AAT95" s="10"/>
      <c r="AAU95" s="10"/>
      <c r="AAV95" s="10"/>
      <c r="AAW95" s="10"/>
      <c r="AAX95" s="10"/>
      <c r="AAY95" s="10"/>
      <c r="AAZ95" s="10"/>
      <c r="ABA95" s="10"/>
      <c r="ABB95" s="10"/>
      <c r="ABC95" s="10"/>
      <c r="ABD95" s="10"/>
      <c r="ABE95" s="10"/>
      <c r="ABF95" s="10"/>
      <c r="ABG95" s="10"/>
      <c r="ABH95" s="10"/>
      <c r="ABI95" s="10"/>
      <c r="ABJ95" s="10"/>
      <c r="ABK95" s="10"/>
      <c r="ABL95" s="10"/>
      <c r="ABM95" s="10"/>
      <c r="ABN95" s="10"/>
      <c r="ABO95" s="10"/>
      <c r="ABP95" s="10"/>
      <c r="ABQ95" s="10"/>
      <c r="ABR95" s="10"/>
      <c r="ABS95" s="10"/>
      <c r="ABT95" s="10"/>
      <c r="ABU95" s="10"/>
      <c r="ABV95" s="10"/>
      <c r="ABW95" s="10"/>
      <c r="ABX95" s="10"/>
      <c r="ABY95" s="10"/>
      <c r="ABZ95" s="10"/>
      <c r="ACA95" s="10"/>
      <c r="ACB95" s="10"/>
      <c r="ACC95" s="10"/>
      <c r="ACD95" s="10"/>
      <c r="ACE95" s="10"/>
      <c r="ACF95" s="10"/>
      <c r="ACG95" s="10"/>
      <c r="ACH95" s="10"/>
      <c r="ACI95" s="10"/>
      <c r="ACJ95" s="10"/>
      <c r="ACK95" s="10"/>
      <c r="ACL95" s="10"/>
      <c r="ACM95" s="10"/>
      <c r="ACN95" s="10"/>
      <c r="ACO95" s="10"/>
      <c r="ACP95" s="10"/>
      <c r="ACQ95" s="10"/>
      <c r="ACR95" s="10"/>
      <c r="ACS95" s="10"/>
      <c r="ACT95" s="10"/>
      <c r="ACU95" s="10"/>
      <c r="ACV95" s="10"/>
      <c r="ACW95" s="10"/>
      <c r="ACX95" s="10"/>
      <c r="ACY95" s="10"/>
      <c r="ACZ95" s="10"/>
      <c r="ADA95" s="10"/>
      <c r="ADB95" s="10"/>
      <c r="ADC95" s="10"/>
      <c r="ADD95" s="10"/>
      <c r="ADE95" s="10"/>
      <c r="ADF95" s="10"/>
      <c r="ADG95" s="10"/>
      <c r="ADH95" s="10"/>
      <c r="ADI95" s="10"/>
      <c r="ADJ95" s="10"/>
      <c r="ADK95" s="10"/>
      <c r="ADL95" s="10"/>
      <c r="ADM95" s="10"/>
      <c r="ADN95" s="10"/>
      <c r="ADO95" s="10"/>
      <c r="ADP95" s="10"/>
      <c r="ADQ95" s="10"/>
      <c r="ADR95" s="10"/>
      <c r="ADS95" s="10"/>
      <c r="ADT95" s="10"/>
      <c r="ADU95" s="10"/>
      <c r="ADV95" s="10"/>
      <c r="ADW95" s="10"/>
      <c r="ADX95" s="10"/>
      <c r="ADY95" s="10"/>
      <c r="ADZ95" s="10"/>
      <c r="AEA95" s="10"/>
      <c r="AEB95" s="10"/>
      <c r="AEC95" s="10"/>
      <c r="AED95" s="10"/>
      <c r="AEE95" s="10"/>
      <c r="AEF95" s="10"/>
      <c r="AEG95" s="10"/>
      <c r="AEH95" s="10"/>
      <c r="AEI95" s="10"/>
      <c r="AEJ95" s="10"/>
      <c r="AEK95" s="10"/>
      <c r="AEL95" s="10"/>
      <c r="AEM95" s="10"/>
      <c r="AEN95" s="10"/>
      <c r="AEO95" s="10"/>
      <c r="AEP95" s="10"/>
      <c r="AEQ95" s="10"/>
      <c r="AER95" s="10"/>
      <c r="AES95" s="10"/>
      <c r="AET95" s="10"/>
      <c r="AEU95" s="10"/>
      <c r="AEV95" s="10"/>
      <c r="AEW95" s="10"/>
      <c r="AEX95" s="10"/>
      <c r="AEY95" s="10"/>
      <c r="AEZ95" s="10"/>
      <c r="AFA95" s="10"/>
      <c r="AFB95" s="10"/>
      <c r="AFC95" s="10"/>
      <c r="AFD95" s="10"/>
      <c r="AFE95" s="10"/>
      <c r="AFF95" s="10"/>
      <c r="AFG95" s="10"/>
      <c r="AFH95" s="10"/>
      <c r="AFI95" s="10"/>
      <c r="AFJ95" s="10"/>
      <c r="AFK95" s="10"/>
      <c r="AFL95" s="10"/>
      <c r="AFM95" s="10"/>
      <c r="AFN95" s="10"/>
      <c r="AFO95" s="10"/>
      <c r="AFP95" s="10"/>
      <c r="AFQ95" s="10"/>
      <c r="AFR95" s="10"/>
      <c r="AFS95" s="10"/>
      <c r="AFT95" s="10"/>
      <c r="AFU95" s="10"/>
      <c r="AFV95" s="10"/>
      <c r="AFW95" s="10"/>
      <c r="AFX95" s="10"/>
      <c r="AFY95" s="10"/>
      <c r="AFZ95" s="10"/>
      <c r="AGA95" s="10"/>
      <c r="AGB95" s="10"/>
      <c r="AGC95" s="10"/>
      <c r="AGD95" s="10"/>
      <c r="AGE95" s="10"/>
      <c r="AGF95" s="10"/>
      <c r="AGG95" s="10"/>
      <c r="AGH95" s="10"/>
      <c r="AGI95" s="10"/>
      <c r="AGJ95" s="10"/>
      <c r="AGK95" s="10"/>
      <c r="AGL95" s="10"/>
      <c r="AGM95" s="10"/>
      <c r="AGN95" s="10"/>
      <c r="AGO95" s="10"/>
      <c r="AGP95" s="10"/>
      <c r="AGQ95" s="10"/>
      <c r="AGR95" s="10"/>
      <c r="AGS95" s="10"/>
      <c r="AGT95" s="10"/>
      <c r="AGU95" s="10"/>
      <c r="AGV95" s="10"/>
      <c r="AGW95" s="10"/>
      <c r="AGX95" s="10"/>
      <c r="AGY95" s="10"/>
      <c r="AGZ95" s="10"/>
      <c r="AHA95" s="10"/>
      <c r="AHB95" s="10"/>
      <c r="AHC95" s="10"/>
      <c r="AHD95" s="10"/>
      <c r="AHE95" s="10"/>
      <c r="AHF95" s="10"/>
      <c r="AHG95" s="10"/>
      <c r="AHH95" s="10"/>
      <c r="AHI95" s="10"/>
      <c r="AHJ95" s="10"/>
      <c r="AHK95" s="10"/>
      <c r="AHL95" s="10"/>
      <c r="AHM95" s="10"/>
      <c r="AHN95" s="10"/>
      <c r="AHO95" s="10"/>
      <c r="AHP95" s="10"/>
      <c r="AHQ95" s="10"/>
      <c r="AHR95" s="10"/>
      <c r="AHS95" s="10"/>
      <c r="AHT95" s="10"/>
      <c r="AHU95" s="10"/>
      <c r="AHV95" s="10"/>
      <c r="AHW95" s="10"/>
      <c r="AHX95" s="10"/>
      <c r="AHY95" s="10"/>
      <c r="AHZ95" s="10"/>
      <c r="AIA95" s="10"/>
      <c r="AIB95" s="10"/>
      <c r="AIC95" s="10"/>
      <c r="AID95" s="10"/>
      <c r="AIE95" s="10"/>
      <c r="AIF95" s="10"/>
      <c r="AIG95" s="10"/>
      <c r="AIH95" s="10"/>
      <c r="AII95" s="10"/>
      <c r="AIJ95" s="10"/>
      <c r="AIK95" s="10"/>
      <c r="AIL95" s="10"/>
      <c r="AIM95" s="10"/>
      <c r="AIN95" s="10"/>
      <c r="AIO95" s="10"/>
      <c r="AIP95" s="10"/>
      <c r="AIQ95" s="10"/>
      <c r="AIR95" s="10"/>
      <c r="AIS95" s="10"/>
      <c r="AIT95" s="10"/>
      <c r="AIU95" s="10"/>
      <c r="AIV95" s="10"/>
      <c r="AIW95" s="10"/>
      <c r="AIX95" s="10"/>
      <c r="AIY95" s="10"/>
      <c r="AIZ95" s="10"/>
      <c r="AJA95" s="10"/>
      <c r="AJB95" s="10"/>
      <c r="AJC95" s="10"/>
      <c r="AJD95" s="10"/>
      <c r="AJE95" s="10"/>
      <c r="AJF95" s="10"/>
      <c r="AJG95" s="10"/>
      <c r="AJH95" s="10"/>
      <c r="AJI95" s="10"/>
      <c r="AJJ95" s="10"/>
      <c r="AJK95" s="10"/>
      <c r="AJL95" s="10"/>
      <c r="AJM95" s="10"/>
      <c r="AJN95" s="10"/>
      <c r="AJO95" s="10"/>
      <c r="AJP95" s="10"/>
      <c r="AJQ95" s="10"/>
      <c r="AJR95" s="10"/>
      <c r="AJS95" s="10"/>
      <c r="AJT95" s="10"/>
      <c r="AJU95" s="10"/>
      <c r="AJV95" s="10"/>
      <c r="AJW95" s="10"/>
      <c r="AJX95" s="10"/>
      <c r="AJY95" s="10"/>
      <c r="AJZ95" s="10"/>
      <c r="AKA95" s="10"/>
      <c r="AKB95" s="10"/>
      <c r="AKC95" s="10"/>
      <c r="AKD95" s="10"/>
      <c r="AKE95" s="10"/>
      <c r="AKF95" s="10"/>
      <c r="AKG95" s="10"/>
      <c r="AKH95" s="10"/>
      <c r="AKI95" s="10"/>
      <c r="AKJ95" s="10"/>
      <c r="AKK95" s="10"/>
      <c r="AKL95" s="10"/>
      <c r="AKM95" s="10"/>
      <c r="AKN95" s="10"/>
      <c r="AKO95" s="10"/>
      <c r="AKP95" s="10"/>
      <c r="AKQ95" s="10"/>
      <c r="AKR95" s="10"/>
      <c r="AKS95" s="10"/>
      <c r="AKT95" s="10"/>
      <c r="AKU95" s="10"/>
      <c r="AKV95" s="10"/>
      <c r="AKW95" s="10"/>
      <c r="AKX95" s="10"/>
      <c r="AKY95" s="10"/>
      <c r="AKZ95" s="10"/>
      <c r="ALA95" s="10"/>
      <c r="ALB95" s="10"/>
      <c r="ALC95" s="10"/>
      <c r="ALD95" s="10"/>
      <c r="ALE95" s="10"/>
      <c r="ALF95" s="10"/>
      <c r="ALG95" s="10"/>
      <c r="ALH95" s="10"/>
      <c r="ALI95" s="10"/>
      <c r="ALJ95" s="10"/>
      <c r="ALK95" s="10"/>
      <c r="ALL95" s="10"/>
      <c r="ALM95" s="10"/>
      <c r="ALN95" s="10"/>
      <c r="ALO95" s="10"/>
      <c r="ALP95" s="10"/>
      <c r="ALQ95" s="10"/>
      <c r="ALR95" s="10"/>
      <c r="ALS95" s="10"/>
      <c r="ALT95" s="10"/>
      <c r="ALU95" s="10"/>
      <c r="ALV95" s="10"/>
      <c r="ALW95" s="10"/>
      <c r="ALX95" s="10"/>
      <c r="ALY95" s="10"/>
      <c r="ALZ95" s="10"/>
      <c r="AMA95" s="10"/>
      <c r="AMB95" s="10"/>
      <c r="AMC95" s="10"/>
      <c r="AMD95" s="10"/>
      <c r="AME95" s="10"/>
      <c r="AMF95" s="10"/>
      <c r="AMG95" s="10"/>
      <c r="AMH95" s="10"/>
      <c r="AMI95" s="10"/>
      <c r="AMJ95" s="10"/>
    </row>
    <row r="96" spans="1:1024" ht="25.5" x14ac:dyDescent="0.2">
      <c r="A96" s="19" t="s">
        <v>152</v>
      </c>
      <c r="B96" s="20" t="s">
        <v>153</v>
      </c>
      <c r="C96" s="20" t="s">
        <v>78</v>
      </c>
      <c r="D96" s="35">
        <f t="shared" si="264"/>
        <v>0</v>
      </c>
      <c r="E96" s="35">
        <f t="shared" si="265"/>
        <v>0</v>
      </c>
      <c r="F96" s="35">
        <f t="shared" si="266"/>
        <v>0</v>
      </c>
      <c r="G96" s="35">
        <f t="shared" si="267"/>
        <v>0</v>
      </c>
      <c r="H96" s="35">
        <f t="shared" si="184"/>
        <v>0</v>
      </c>
      <c r="I96" s="35">
        <f t="shared" si="185"/>
        <v>0</v>
      </c>
      <c r="J96" s="35" t="s">
        <v>76</v>
      </c>
      <c r="K96" s="35" t="s">
        <v>76</v>
      </c>
      <c r="L96" s="35" t="s">
        <v>76</v>
      </c>
      <c r="M96" s="35" t="s">
        <v>76</v>
      </c>
      <c r="N96" s="27" t="s">
        <v>76</v>
      </c>
      <c r="O96" s="35" t="s">
        <v>76</v>
      </c>
      <c r="P96" s="35" t="s">
        <v>76</v>
      </c>
      <c r="Q96" s="35" t="s">
        <v>76</v>
      </c>
      <c r="R96" s="35" t="s">
        <v>76</v>
      </c>
      <c r="S96" s="27" t="s">
        <v>76</v>
      </c>
      <c r="T96" s="35" t="s">
        <v>76</v>
      </c>
      <c r="U96" s="35" t="s">
        <v>76</v>
      </c>
      <c r="V96" s="35" t="s">
        <v>76</v>
      </c>
      <c r="W96" s="35" t="s">
        <v>76</v>
      </c>
      <c r="X96" s="27" t="s">
        <v>76</v>
      </c>
      <c r="Y96" s="35">
        <f>SUM(Z96:AC96)</f>
        <v>0</v>
      </c>
      <c r="Z96" s="35">
        <v>0</v>
      </c>
      <c r="AA96" s="35">
        <v>0</v>
      </c>
      <c r="AB96" s="35">
        <v>0</v>
      </c>
      <c r="AC96" s="27">
        <v>0</v>
      </c>
      <c r="AD96" s="35">
        <f t="shared" ref="AD96:AD134" si="313">AE96</f>
        <v>0</v>
      </c>
      <c r="AE96" s="35">
        <f t="shared" ref="AE96:AE134" si="314">SUM(AF96:AI96)</f>
        <v>0</v>
      </c>
      <c r="AF96" s="35">
        <f t="shared" ref="AF96:AF134" si="315">SUM(AK96,AP96,AU96,AZ96)</f>
        <v>0</v>
      </c>
      <c r="AG96" s="35">
        <f t="shared" ref="AG96:AG134" si="316">SUM(AL96,AQ96,AV96,BA96)</f>
        <v>0</v>
      </c>
      <c r="AH96" s="35">
        <f t="shared" si="311"/>
        <v>0</v>
      </c>
      <c r="AI96" s="35">
        <f t="shared" si="312"/>
        <v>0</v>
      </c>
      <c r="AJ96" s="35">
        <f t="shared" si="260"/>
        <v>0</v>
      </c>
      <c r="AK96" s="35">
        <v>0</v>
      </c>
      <c r="AL96" s="35">
        <v>0</v>
      </c>
      <c r="AM96" s="35">
        <v>0</v>
      </c>
      <c r="AN96" s="27">
        <v>0</v>
      </c>
      <c r="AO96" s="35">
        <f t="shared" si="261"/>
        <v>0</v>
      </c>
      <c r="AP96" s="35">
        <v>0</v>
      </c>
      <c r="AQ96" s="35">
        <v>0</v>
      </c>
      <c r="AR96" s="35">
        <v>0</v>
      </c>
      <c r="AS96" s="35">
        <v>0</v>
      </c>
      <c r="AT96" s="35">
        <f t="shared" si="262"/>
        <v>0</v>
      </c>
      <c r="AU96" s="35">
        <v>0</v>
      </c>
      <c r="AV96" s="35">
        <v>0</v>
      </c>
      <c r="AW96" s="35">
        <v>0</v>
      </c>
      <c r="AX96" s="27">
        <v>0</v>
      </c>
      <c r="AY96" s="35">
        <f t="shared" si="263"/>
        <v>0</v>
      </c>
      <c r="AZ96" s="35">
        <v>0</v>
      </c>
      <c r="BA96" s="35">
        <v>0</v>
      </c>
      <c r="BB96" s="35">
        <v>0</v>
      </c>
      <c r="BC96" s="27">
        <v>0</v>
      </c>
    </row>
    <row r="97" spans="1:1024" ht="38.25" x14ac:dyDescent="0.2">
      <c r="A97" s="19" t="s">
        <v>115</v>
      </c>
      <c r="B97" s="20" t="s">
        <v>116</v>
      </c>
      <c r="C97" s="20" t="s">
        <v>78</v>
      </c>
      <c r="D97" s="35">
        <f t="shared" si="264"/>
        <v>30.005802920000001</v>
      </c>
      <c r="E97" s="35">
        <f t="shared" si="265"/>
        <v>30.005802920000001</v>
      </c>
      <c r="F97" s="35">
        <f t="shared" si="266"/>
        <v>0</v>
      </c>
      <c r="G97" s="35">
        <f t="shared" si="267"/>
        <v>0</v>
      </c>
      <c r="H97" s="35">
        <f t="shared" si="184"/>
        <v>30.005802920000001</v>
      </c>
      <c r="I97" s="35">
        <f t="shared" si="185"/>
        <v>0</v>
      </c>
      <c r="J97" s="35" t="s">
        <v>76</v>
      </c>
      <c r="K97" s="35" t="s">
        <v>76</v>
      </c>
      <c r="L97" s="35" t="s">
        <v>76</v>
      </c>
      <c r="M97" s="35" t="s">
        <v>76</v>
      </c>
      <c r="N97" s="27" t="s">
        <v>76</v>
      </c>
      <c r="O97" s="35" t="s">
        <v>76</v>
      </c>
      <c r="P97" s="35" t="s">
        <v>76</v>
      </c>
      <c r="Q97" s="35" t="s">
        <v>76</v>
      </c>
      <c r="R97" s="35" t="s">
        <v>76</v>
      </c>
      <c r="S97" s="27" t="s">
        <v>76</v>
      </c>
      <c r="T97" s="35" t="s">
        <v>76</v>
      </c>
      <c r="U97" s="35" t="s">
        <v>76</v>
      </c>
      <c r="V97" s="35" t="s">
        <v>76</v>
      </c>
      <c r="W97" s="35" t="s">
        <v>76</v>
      </c>
      <c r="X97" s="27" t="s">
        <v>76</v>
      </c>
      <c r="Y97" s="35">
        <f>SUM(Z97:AC97)</f>
        <v>30.005802920000001</v>
      </c>
      <c r="Z97" s="35">
        <f>Z102+Z98</f>
        <v>0</v>
      </c>
      <c r="AA97" s="35">
        <f>AA102+AA98</f>
        <v>0</v>
      </c>
      <c r="AB97" s="35">
        <f>AB102+AB98</f>
        <v>30.005802920000001</v>
      </c>
      <c r="AC97" s="35">
        <f>AC102+AC98</f>
        <v>0</v>
      </c>
      <c r="AD97" s="35">
        <f t="shared" si="313"/>
        <v>0</v>
      </c>
      <c r="AE97" s="35">
        <f t="shared" si="314"/>
        <v>0</v>
      </c>
      <c r="AF97" s="35">
        <f t="shared" si="315"/>
        <v>0</v>
      </c>
      <c r="AG97" s="35">
        <f t="shared" si="316"/>
        <v>0</v>
      </c>
      <c r="AH97" s="35">
        <f t="shared" si="311"/>
        <v>0</v>
      </c>
      <c r="AI97" s="35">
        <f t="shared" si="312"/>
        <v>0</v>
      </c>
      <c r="AJ97" s="35">
        <f t="shared" si="260"/>
        <v>0</v>
      </c>
      <c r="AK97" s="35">
        <f t="shared" ref="AK97:AN97" si="317">AK102</f>
        <v>0</v>
      </c>
      <c r="AL97" s="35">
        <f t="shared" si="317"/>
        <v>0</v>
      </c>
      <c r="AM97" s="35">
        <f t="shared" si="317"/>
        <v>0</v>
      </c>
      <c r="AN97" s="27">
        <f t="shared" si="317"/>
        <v>0</v>
      </c>
      <c r="AO97" s="35">
        <f t="shared" si="261"/>
        <v>0</v>
      </c>
      <c r="AP97" s="35">
        <f t="shared" ref="AP97:AS97" si="318">AP102</f>
        <v>0</v>
      </c>
      <c r="AQ97" s="35">
        <f t="shared" si="318"/>
        <v>0</v>
      </c>
      <c r="AR97" s="35">
        <f t="shared" si="318"/>
        <v>0</v>
      </c>
      <c r="AS97" s="35">
        <f t="shared" si="318"/>
        <v>0</v>
      </c>
      <c r="AT97" s="35">
        <f t="shared" si="262"/>
        <v>0</v>
      </c>
      <c r="AU97" s="35">
        <f t="shared" ref="AU97:AX97" si="319">AU102</f>
        <v>0</v>
      </c>
      <c r="AV97" s="35">
        <f t="shared" si="319"/>
        <v>0</v>
      </c>
      <c r="AW97" s="35">
        <f t="shared" si="319"/>
        <v>0</v>
      </c>
      <c r="AX97" s="27">
        <f t="shared" si="319"/>
        <v>0</v>
      </c>
      <c r="AY97" s="35">
        <f t="shared" si="263"/>
        <v>0</v>
      </c>
      <c r="AZ97" s="35">
        <f t="shared" ref="AZ97:BC97" si="320">AZ102</f>
        <v>0</v>
      </c>
      <c r="BA97" s="35">
        <f t="shared" si="320"/>
        <v>0</v>
      </c>
      <c r="BB97" s="35">
        <f t="shared" si="320"/>
        <v>0</v>
      </c>
      <c r="BC97" s="27">
        <f t="shared" si="320"/>
        <v>0</v>
      </c>
    </row>
    <row r="98" spans="1:1024" ht="25.5" x14ac:dyDescent="0.2">
      <c r="A98" s="58" t="s">
        <v>161</v>
      </c>
      <c r="B98" s="57" t="s">
        <v>162</v>
      </c>
      <c r="C98" s="57" t="s">
        <v>78</v>
      </c>
      <c r="D98" s="35">
        <f t="shared" ref="D98" si="321">E98</f>
        <v>0</v>
      </c>
      <c r="E98" s="35">
        <f t="shared" ref="E98" si="322">SUM(F98:I98)</f>
        <v>0</v>
      </c>
      <c r="F98" s="35">
        <f t="shared" ref="F98" si="323">SUM(K98,P98,U98,Z98)</f>
        <v>0</v>
      </c>
      <c r="G98" s="35">
        <f t="shared" ref="G98" si="324">SUM(L98,Q98,V98,AA98)</f>
        <v>0</v>
      </c>
      <c r="H98" s="35">
        <f t="shared" ref="H98" si="325">SUM(M98,R98,W98,AB98)</f>
        <v>0</v>
      </c>
      <c r="I98" s="35">
        <f t="shared" ref="I98" si="326">SUM(N98,S98,X98,AC98)</f>
        <v>0</v>
      </c>
      <c r="J98" s="35" t="s">
        <v>76</v>
      </c>
      <c r="K98" s="35" t="s">
        <v>76</v>
      </c>
      <c r="L98" s="35" t="s">
        <v>76</v>
      </c>
      <c r="M98" s="35" t="s">
        <v>76</v>
      </c>
      <c r="N98" s="27" t="s">
        <v>76</v>
      </c>
      <c r="O98" s="35" t="s">
        <v>76</v>
      </c>
      <c r="P98" s="35" t="s">
        <v>76</v>
      </c>
      <c r="Q98" s="35" t="s">
        <v>76</v>
      </c>
      <c r="R98" s="35" t="s">
        <v>76</v>
      </c>
      <c r="S98" s="27" t="s">
        <v>76</v>
      </c>
      <c r="T98" s="35" t="s">
        <v>76</v>
      </c>
      <c r="U98" s="35" t="s">
        <v>76</v>
      </c>
      <c r="V98" s="35" t="s">
        <v>76</v>
      </c>
      <c r="W98" s="35" t="s">
        <v>76</v>
      </c>
      <c r="X98" s="27" t="s">
        <v>76</v>
      </c>
      <c r="Y98" s="35">
        <f>SUM(Z98:AC98)</f>
        <v>0</v>
      </c>
      <c r="Z98" s="35">
        <f>SUM(Z99,Z100,Z101)</f>
        <v>0</v>
      </c>
      <c r="AA98" s="35">
        <f>SUM(AA99,AA100,AA101)</f>
        <v>0</v>
      </c>
      <c r="AB98" s="35">
        <f>SUM(AB99,AB100,AB101)</f>
        <v>0</v>
      </c>
      <c r="AC98" s="35">
        <f>SUM(AC99,AC100,AC101)</f>
        <v>0</v>
      </c>
      <c r="AD98" s="35">
        <f t="shared" ref="AD98:AD99" si="327">AE98</f>
        <v>0</v>
      </c>
      <c r="AE98" s="35">
        <f t="shared" ref="AE98:AE99" si="328">SUM(AF98:AI98)</f>
        <v>0</v>
      </c>
      <c r="AF98" s="35">
        <f t="shared" ref="AF98:AF99" si="329">SUM(AK98,AP98,AU98,AZ98)</f>
        <v>0</v>
      </c>
      <c r="AG98" s="35">
        <f t="shared" ref="AG98:AG99" si="330">SUM(AL98,AQ98,AV98,BA98)</f>
        <v>0</v>
      </c>
      <c r="AH98" s="35">
        <f t="shared" ref="AH98:AH99" si="331">SUM(AM98,AR98,AW98,BB98)</f>
        <v>0</v>
      </c>
      <c r="AI98" s="35">
        <f t="shared" ref="AI98:AI99" si="332">SUM(AN98,AS98,AX98,BC98)</f>
        <v>0</v>
      </c>
      <c r="AJ98" s="27">
        <f t="shared" ref="AJ98" si="333">SUM(,AJ99,AJ101)</f>
        <v>0</v>
      </c>
      <c r="AK98" s="27">
        <f t="shared" ref="AK98" si="334">SUM(,AK99,AK101)</f>
        <v>0</v>
      </c>
      <c r="AL98" s="27">
        <f t="shared" ref="AL98" si="335">SUM(,AL99,AL101)</f>
        <v>0</v>
      </c>
      <c r="AM98" s="27">
        <f t="shared" ref="AM98:BB98" si="336">SUM(,AM99,AM101)</f>
        <v>0</v>
      </c>
      <c r="AN98" s="27">
        <f t="shared" si="336"/>
        <v>0</v>
      </c>
      <c r="AO98" s="27">
        <f t="shared" si="336"/>
        <v>0</v>
      </c>
      <c r="AP98" s="27">
        <f t="shared" si="336"/>
        <v>0</v>
      </c>
      <c r="AQ98" s="27">
        <f t="shared" si="336"/>
        <v>0</v>
      </c>
      <c r="AR98" s="27">
        <f t="shared" si="336"/>
        <v>0</v>
      </c>
      <c r="AS98" s="27">
        <f t="shared" si="336"/>
        <v>0</v>
      </c>
      <c r="AT98" s="27">
        <f t="shared" si="336"/>
        <v>0</v>
      </c>
      <c r="AU98" s="27">
        <f t="shared" si="336"/>
        <v>0</v>
      </c>
      <c r="AV98" s="27">
        <f t="shared" si="336"/>
        <v>0</v>
      </c>
      <c r="AW98" s="27">
        <f t="shared" si="336"/>
        <v>0</v>
      </c>
      <c r="AX98" s="27">
        <f t="shared" si="336"/>
        <v>0</v>
      </c>
      <c r="AY98" s="27">
        <f t="shared" si="336"/>
        <v>0</v>
      </c>
      <c r="AZ98" s="27">
        <f t="shared" si="336"/>
        <v>0</v>
      </c>
      <c r="BA98" s="27">
        <f t="shared" si="336"/>
        <v>0</v>
      </c>
      <c r="BB98" s="27">
        <f t="shared" si="336"/>
        <v>0</v>
      </c>
      <c r="BC98" s="27">
        <f>SUM(,BC99,BC101)</f>
        <v>0</v>
      </c>
    </row>
    <row r="99" spans="1:1024" x14ac:dyDescent="0.2">
      <c r="A99" s="59" t="s">
        <v>163</v>
      </c>
      <c r="B99" s="20" t="s">
        <v>129</v>
      </c>
      <c r="C99" s="20" t="s">
        <v>78</v>
      </c>
      <c r="D99" s="35" t="s">
        <v>76</v>
      </c>
      <c r="E99" s="35" t="s">
        <v>76</v>
      </c>
      <c r="F99" s="35" t="s">
        <v>76</v>
      </c>
      <c r="G99" s="35" t="s">
        <v>76</v>
      </c>
      <c r="H99" s="35" t="s">
        <v>76</v>
      </c>
      <c r="I99" s="35" t="s">
        <v>76</v>
      </c>
      <c r="J99" s="35" t="s">
        <v>76</v>
      </c>
      <c r="K99" s="35" t="s">
        <v>76</v>
      </c>
      <c r="L99" s="35" t="s">
        <v>76</v>
      </c>
      <c r="M99" s="35" t="s">
        <v>76</v>
      </c>
      <c r="N99" s="27" t="s">
        <v>76</v>
      </c>
      <c r="O99" s="35" t="s">
        <v>76</v>
      </c>
      <c r="P99" s="35" t="s">
        <v>76</v>
      </c>
      <c r="Q99" s="35" t="s">
        <v>76</v>
      </c>
      <c r="R99" s="35" t="s">
        <v>76</v>
      </c>
      <c r="S99" s="27" t="s">
        <v>76</v>
      </c>
      <c r="T99" s="35" t="s">
        <v>76</v>
      </c>
      <c r="U99" s="35" t="s">
        <v>76</v>
      </c>
      <c r="V99" s="35" t="s">
        <v>76</v>
      </c>
      <c r="W99" s="35" t="s">
        <v>76</v>
      </c>
      <c r="X99" s="27" t="s">
        <v>76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5">
        <f t="shared" si="327"/>
        <v>0</v>
      </c>
      <c r="AE99" s="35">
        <f t="shared" si="328"/>
        <v>0</v>
      </c>
      <c r="AF99" s="35">
        <f t="shared" si="329"/>
        <v>0</v>
      </c>
      <c r="AG99" s="35">
        <f t="shared" si="330"/>
        <v>0</v>
      </c>
      <c r="AH99" s="35">
        <f t="shared" si="331"/>
        <v>0</v>
      </c>
      <c r="AI99" s="35">
        <f t="shared" si="332"/>
        <v>0</v>
      </c>
      <c r="AJ99" s="35">
        <v>0</v>
      </c>
      <c r="AK99" s="35">
        <v>0</v>
      </c>
      <c r="AL99" s="35">
        <v>0</v>
      </c>
      <c r="AM99" s="35">
        <v>0</v>
      </c>
      <c r="AN99" s="35">
        <v>0</v>
      </c>
      <c r="AO99" s="35">
        <v>0</v>
      </c>
      <c r="AP99" s="35">
        <v>0</v>
      </c>
      <c r="AQ99" s="35">
        <v>0</v>
      </c>
      <c r="AR99" s="35">
        <v>0</v>
      </c>
      <c r="AS99" s="35">
        <v>0</v>
      </c>
      <c r="AT99" s="35">
        <v>0</v>
      </c>
      <c r="AU99" s="35">
        <v>0</v>
      </c>
      <c r="AV99" s="35">
        <v>0</v>
      </c>
      <c r="AW99" s="35">
        <v>0</v>
      </c>
      <c r="AX99" s="35">
        <v>0</v>
      </c>
      <c r="AY99" s="35">
        <v>0</v>
      </c>
      <c r="AZ99" s="35">
        <v>0</v>
      </c>
      <c r="BA99" s="35">
        <v>0</v>
      </c>
      <c r="BB99" s="35">
        <v>0</v>
      </c>
      <c r="BC99" s="35">
        <v>0</v>
      </c>
    </row>
    <row r="100" spans="1:1024" x14ac:dyDescent="0.2">
      <c r="A100" s="60" t="s">
        <v>164</v>
      </c>
      <c r="B100" s="57" t="s">
        <v>130</v>
      </c>
      <c r="C100" s="57" t="s">
        <v>78</v>
      </c>
      <c r="D100" s="35" t="s">
        <v>76</v>
      </c>
      <c r="E100" s="35" t="s">
        <v>76</v>
      </c>
      <c r="F100" s="35" t="s">
        <v>76</v>
      </c>
      <c r="G100" s="35" t="s">
        <v>76</v>
      </c>
      <c r="H100" s="35" t="s">
        <v>76</v>
      </c>
      <c r="I100" s="35" t="s">
        <v>76</v>
      </c>
      <c r="J100" s="35" t="s">
        <v>76</v>
      </c>
      <c r="K100" s="35" t="s">
        <v>76</v>
      </c>
      <c r="L100" s="35" t="s">
        <v>76</v>
      </c>
      <c r="M100" s="35" t="s">
        <v>76</v>
      </c>
      <c r="N100" s="27" t="s">
        <v>76</v>
      </c>
      <c r="O100" s="35" t="s">
        <v>76</v>
      </c>
      <c r="P100" s="35" t="s">
        <v>76</v>
      </c>
      <c r="Q100" s="35" t="s">
        <v>76</v>
      </c>
      <c r="R100" s="35" t="s">
        <v>76</v>
      </c>
      <c r="S100" s="27" t="s">
        <v>76</v>
      </c>
      <c r="T100" s="35" t="s">
        <v>76</v>
      </c>
      <c r="U100" s="35" t="s">
        <v>76</v>
      </c>
      <c r="V100" s="35" t="s">
        <v>76</v>
      </c>
      <c r="W100" s="35" t="s">
        <v>76</v>
      </c>
      <c r="X100" s="27" t="s">
        <v>76</v>
      </c>
      <c r="Y100" s="35">
        <f t="shared" ref="Y100" si="337">SUM(Z100:AC100)</f>
        <v>0</v>
      </c>
      <c r="Z100" s="35" t="s">
        <v>76</v>
      </c>
      <c r="AA100" s="35" t="s">
        <v>76</v>
      </c>
      <c r="AB100" s="35" t="s">
        <v>76</v>
      </c>
      <c r="AC100" s="27" t="s">
        <v>76</v>
      </c>
      <c r="AD100" s="35">
        <f t="shared" ref="AD100:AD101" si="338">AE100</f>
        <v>0</v>
      </c>
      <c r="AE100" s="35">
        <f t="shared" ref="AE100:AE101" si="339">SUM(AF100:AI100)</f>
        <v>0</v>
      </c>
      <c r="AF100" s="35">
        <f t="shared" ref="AF100:AF101" si="340">SUM(AK100,AP100,AU100,AZ100)</f>
        <v>0</v>
      </c>
      <c r="AG100" s="35">
        <f t="shared" ref="AG100:AG101" si="341">SUM(AL100,AQ100,AV100,BA100)</f>
        <v>0</v>
      </c>
      <c r="AH100" s="35">
        <f t="shared" ref="AH100:AH101" si="342">SUM(AM100,AR100,AW100,BB100)</f>
        <v>0</v>
      </c>
      <c r="AI100" s="35">
        <f t="shared" ref="AI100:AI101" si="343">SUM(AN100,AS100,AX100,BC100)</f>
        <v>0</v>
      </c>
      <c r="AJ100" s="35">
        <f t="shared" ref="AJ100" si="344">SUM(AK100:AN100)</f>
        <v>0</v>
      </c>
      <c r="AK100" s="35" t="s">
        <v>76</v>
      </c>
      <c r="AL100" s="35" t="s">
        <v>76</v>
      </c>
      <c r="AM100" s="35" t="s">
        <v>76</v>
      </c>
      <c r="AN100" s="27" t="s">
        <v>76</v>
      </c>
      <c r="AO100" s="35">
        <f t="shared" ref="AO100" si="345">SUM(AP100:AS100)</f>
        <v>0</v>
      </c>
      <c r="AP100" s="35" t="s">
        <v>76</v>
      </c>
      <c r="AQ100" s="35" t="s">
        <v>76</v>
      </c>
      <c r="AR100" s="35">
        <v>0</v>
      </c>
      <c r="AS100" s="35" t="s">
        <v>76</v>
      </c>
      <c r="AT100" s="35">
        <f t="shared" ref="AT100" si="346">SUM(AU100:AX100)</f>
        <v>0</v>
      </c>
      <c r="AU100" s="35" t="s">
        <v>76</v>
      </c>
      <c r="AV100" s="35" t="s">
        <v>76</v>
      </c>
      <c r="AW100" s="35" t="s">
        <v>76</v>
      </c>
      <c r="AX100" s="27" t="s">
        <v>76</v>
      </c>
      <c r="AY100" s="35">
        <f t="shared" ref="AY100" si="347">SUM(AZ100:BC100)</f>
        <v>0</v>
      </c>
      <c r="AZ100" s="35" t="s">
        <v>76</v>
      </c>
      <c r="BA100" s="35" t="s">
        <v>76</v>
      </c>
      <c r="BB100" s="35">
        <v>0</v>
      </c>
      <c r="BC100" s="27" t="s">
        <v>76</v>
      </c>
    </row>
    <row r="101" spans="1:1024" x14ac:dyDescent="0.2">
      <c r="A101" s="60" t="s">
        <v>165</v>
      </c>
      <c r="B101" s="57" t="s">
        <v>131</v>
      </c>
      <c r="C101" s="20" t="s">
        <v>78</v>
      </c>
      <c r="D101" s="35" t="s">
        <v>76</v>
      </c>
      <c r="E101" s="35" t="s">
        <v>76</v>
      </c>
      <c r="F101" s="35" t="s">
        <v>76</v>
      </c>
      <c r="G101" s="35" t="s">
        <v>76</v>
      </c>
      <c r="H101" s="35" t="s">
        <v>76</v>
      </c>
      <c r="I101" s="35" t="s">
        <v>76</v>
      </c>
      <c r="J101" s="35" t="s">
        <v>76</v>
      </c>
      <c r="K101" s="35" t="s">
        <v>76</v>
      </c>
      <c r="L101" s="35" t="s">
        <v>76</v>
      </c>
      <c r="M101" s="35" t="s">
        <v>76</v>
      </c>
      <c r="N101" s="27" t="s">
        <v>76</v>
      </c>
      <c r="O101" s="35" t="s">
        <v>76</v>
      </c>
      <c r="P101" s="35" t="s">
        <v>76</v>
      </c>
      <c r="Q101" s="35" t="s">
        <v>76</v>
      </c>
      <c r="R101" s="35" t="s">
        <v>76</v>
      </c>
      <c r="S101" s="27" t="s">
        <v>76</v>
      </c>
      <c r="T101" s="35" t="s">
        <v>76</v>
      </c>
      <c r="U101" s="35" t="s">
        <v>76</v>
      </c>
      <c r="V101" s="35" t="s">
        <v>76</v>
      </c>
      <c r="W101" s="35" t="s">
        <v>76</v>
      </c>
      <c r="X101" s="27" t="s">
        <v>76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35">
        <f t="shared" si="338"/>
        <v>0</v>
      </c>
      <c r="AE101" s="35">
        <f t="shared" si="339"/>
        <v>0</v>
      </c>
      <c r="AF101" s="35">
        <f t="shared" si="340"/>
        <v>0</v>
      </c>
      <c r="AG101" s="35">
        <f t="shared" si="341"/>
        <v>0</v>
      </c>
      <c r="AH101" s="35">
        <f t="shared" si="342"/>
        <v>0</v>
      </c>
      <c r="AI101" s="35">
        <f t="shared" si="343"/>
        <v>0</v>
      </c>
      <c r="AJ101" s="35">
        <v>0</v>
      </c>
      <c r="AK101" s="35">
        <v>0</v>
      </c>
      <c r="AL101" s="35">
        <v>0</v>
      </c>
      <c r="AM101" s="35">
        <v>0</v>
      </c>
      <c r="AN101" s="35">
        <v>0</v>
      </c>
      <c r="AO101" s="35">
        <v>0</v>
      </c>
      <c r="AP101" s="35">
        <v>0</v>
      </c>
      <c r="AQ101" s="35">
        <v>0</v>
      </c>
      <c r="AR101" s="35">
        <v>0</v>
      </c>
      <c r="AS101" s="35">
        <v>0</v>
      </c>
      <c r="AT101" s="35">
        <v>0</v>
      </c>
      <c r="AU101" s="35">
        <v>0</v>
      </c>
      <c r="AV101" s="35">
        <v>0</v>
      </c>
      <c r="AW101" s="35">
        <v>0</v>
      </c>
      <c r="AX101" s="35">
        <v>0</v>
      </c>
      <c r="AY101" s="35">
        <v>0</v>
      </c>
      <c r="AZ101" s="35">
        <v>0</v>
      </c>
      <c r="BA101" s="35">
        <v>0</v>
      </c>
      <c r="BB101" s="35">
        <v>0</v>
      </c>
      <c r="BC101" s="35">
        <v>0</v>
      </c>
    </row>
    <row r="102" spans="1:1024" ht="25.5" x14ac:dyDescent="0.2">
      <c r="A102" s="19" t="s">
        <v>117</v>
      </c>
      <c r="B102" s="20" t="s">
        <v>118</v>
      </c>
      <c r="C102" s="20" t="s">
        <v>78</v>
      </c>
      <c r="D102" s="35">
        <f t="shared" si="264"/>
        <v>30.005802920000001</v>
      </c>
      <c r="E102" s="35">
        <f t="shared" si="265"/>
        <v>30.005802920000001</v>
      </c>
      <c r="F102" s="35">
        <f t="shared" si="266"/>
        <v>0</v>
      </c>
      <c r="G102" s="35">
        <f t="shared" si="267"/>
        <v>0</v>
      </c>
      <c r="H102" s="35">
        <f t="shared" si="184"/>
        <v>30.005802920000001</v>
      </c>
      <c r="I102" s="35">
        <f t="shared" si="185"/>
        <v>0</v>
      </c>
      <c r="J102" s="35" t="s">
        <v>76</v>
      </c>
      <c r="K102" s="35" t="s">
        <v>76</v>
      </c>
      <c r="L102" s="35" t="s">
        <v>76</v>
      </c>
      <c r="M102" s="35" t="s">
        <v>76</v>
      </c>
      <c r="N102" s="27" t="s">
        <v>76</v>
      </c>
      <c r="O102" s="35" t="s">
        <v>76</v>
      </c>
      <c r="P102" s="35" t="s">
        <v>76</v>
      </c>
      <c r="Q102" s="35" t="s">
        <v>76</v>
      </c>
      <c r="R102" s="35" t="s">
        <v>76</v>
      </c>
      <c r="S102" s="27" t="s">
        <v>76</v>
      </c>
      <c r="T102" s="35" t="s">
        <v>76</v>
      </c>
      <c r="U102" s="35" t="s">
        <v>76</v>
      </c>
      <c r="V102" s="35" t="s">
        <v>76</v>
      </c>
      <c r="W102" s="35" t="s">
        <v>76</v>
      </c>
      <c r="X102" s="27" t="s">
        <v>76</v>
      </c>
      <c r="Y102" s="35">
        <f>SUM(Z102:AC102)</f>
        <v>30.005802920000001</v>
      </c>
      <c r="Z102" s="35">
        <f t="shared" ref="Z102:AA102" si="348">SUM(Z103,Z105,Z106)</f>
        <v>0</v>
      </c>
      <c r="AA102" s="35">
        <f t="shared" si="348"/>
        <v>0</v>
      </c>
      <c r="AB102" s="35">
        <f>SUM(AB103,AB105,AB106)</f>
        <v>30.005802920000001</v>
      </c>
      <c r="AC102" s="35">
        <f>SUM(AC103,AC105,AC106)</f>
        <v>0</v>
      </c>
      <c r="AD102" s="35">
        <f t="shared" si="313"/>
        <v>0</v>
      </c>
      <c r="AE102" s="35">
        <f t="shared" si="314"/>
        <v>0</v>
      </c>
      <c r="AF102" s="35">
        <f t="shared" si="315"/>
        <v>0</v>
      </c>
      <c r="AG102" s="35">
        <f t="shared" si="316"/>
        <v>0</v>
      </c>
      <c r="AH102" s="35">
        <f t="shared" si="311"/>
        <v>0</v>
      </c>
      <c r="AI102" s="35">
        <f t="shared" si="312"/>
        <v>0</v>
      </c>
      <c r="AJ102" s="35">
        <f t="shared" si="260"/>
        <v>0</v>
      </c>
      <c r="AK102" s="35">
        <f>SUM(AK104,AK103,AK106)</f>
        <v>0</v>
      </c>
      <c r="AL102" s="35">
        <f>SUM(AL104,AL103,AL106)</f>
        <v>0</v>
      </c>
      <c r="AM102" s="35">
        <f>SUM(AM104,AM103,AM106)</f>
        <v>0</v>
      </c>
      <c r="AN102" s="27">
        <f>SUM(AN104,AN103,AN106)</f>
        <v>0</v>
      </c>
      <c r="AO102" s="35">
        <f t="shared" si="261"/>
        <v>0</v>
      </c>
      <c r="AP102" s="35">
        <f>SUM(AP104,AP103,AP106)</f>
        <v>0</v>
      </c>
      <c r="AQ102" s="35">
        <f>SUM(AQ104,AQ103,AQ106)</f>
        <v>0</v>
      </c>
      <c r="AR102" s="35">
        <f>SUM(AR104,AR103,AR106)</f>
        <v>0</v>
      </c>
      <c r="AS102" s="35">
        <f>SUM(AS104,AS103,AS106)</f>
        <v>0</v>
      </c>
      <c r="AT102" s="35">
        <f t="shared" si="262"/>
        <v>0</v>
      </c>
      <c r="AU102" s="35">
        <f>SUM(AU104,AU103,AU106)</f>
        <v>0</v>
      </c>
      <c r="AV102" s="35">
        <f>SUM(AV104,AV103,AV106)</f>
        <v>0</v>
      </c>
      <c r="AW102" s="35">
        <f>SUM(AW104,AW103,AW106)</f>
        <v>0</v>
      </c>
      <c r="AX102" s="27">
        <f>SUM(AX104,AX103,AX106)</f>
        <v>0</v>
      </c>
      <c r="AY102" s="35">
        <f t="shared" si="263"/>
        <v>0</v>
      </c>
      <c r="AZ102" s="35">
        <f>SUM(AZ104,AZ103,AZ106)</f>
        <v>0</v>
      </c>
      <c r="BA102" s="35">
        <f>SUM(BA104,BA103,BA106)</f>
        <v>0</v>
      </c>
      <c r="BB102" s="35">
        <f>SUM(BB104,BB103,BB106)</f>
        <v>0</v>
      </c>
      <c r="BC102" s="27">
        <f>SUM(BC104,BC103,BC106)</f>
        <v>0</v>
      </c>
    </row>
    <row r="103" spans="1:1024" ht="16.5" customHeight="1" x14ac:dyDescent="0.2">
      <c r="A103" s="19" t="s">
        <v>141</v>
      </c>
      <c r="B103" s="20" t="s">
        <v>129</v>
      </c>
      <c r="C103" s="20" t="s">
        <v>78</v>
      </c>
      <c r="D103" s="32" t="s">
        <v>76</v>
      </c>
      <c r="E103" s="32" t="s">
        <v>76</v>
      </c>
      <c r="F103" s="32" t="s">
        <v>76</v>
      </c>
      <c r="G103" s="32" t="s">
        <v>76</v>
      </c>
      <c r="H103" s="32" t="s">
        <v>76</v>
      </c>
      <c r="I103" s="32" t="s">
        <v>76</v>
      </c>
      <c r="J103" s="35" t="s">
        <v>76</v>
      </c>
      <c r="K103" s="35" t="s">
        <v>76</v>
      </c>
      <c r="L103" s="35" t="s">
        <v>76</v>
      </c>
      <c r="M103" s="35" t="s">
        <v>76</v>
      </c>
      <c r="N103" s="27" t="s">
        <v>76</v>
      </c>
      <c r="O103" s="35" t="s">
        <v>76</v>
      </c>
      <c r="P103" s="35" t="s">
        <v>76</v>
      </c>
      <c r="Q103" s="35" t="s">
        <v>76</v>
      </c>
      <c r="R103" s="35" t="s">
        <v>76</v>
      </c>
      <c r="S103" s="27" t="s">
        <v>76</v>
      </c>
      <c r="T103" s="35" t="s">
        <v>76</v>
      </c>
      <c r="U103" s="35" t="s">
        <v>76</v>
      </c>
      <c r="V103" s="35" t="s">
        <v>76</v>
      </c>
      <c r="W103" s="35" t="s">
        <v>76</v>
      </c>
      <c r="X103" s="27" t="s">
        <v>76</v>
      </c>
      <c r="Y103" s="35">
        <f>SUM(Z103:AC103)</f>
        <v>30.005802920000001</v>
      </c>
      <c r="Z103" s="35">
        <f t="shared" ref="Z103" si="349">SUM(Z104:Z104)</f>
        <v>0</v>
      </c>
      <c r="AA103" s="35">
        <f t="shared" ref="AA103" si="350">SUM(AA104:AA104)</f>
        <v>0</v>
      </c>
      <c r="AB103" s="35">
        <f>SUM(AB104:AB104)</f>
        <v>30.005802920000001</v>
      </c>
      <c r="AC103" s="35">
        <f>SUM(AC104:AC104)</f>
        <v>0</v>
      </c>
      <c r="AD103" s="35">
        <f t="shared" si="313"/>
        <v>0</v>
      </c>
      <c r="AE103" s="35">
        <f t="shared" si="314"/>
        <v>0</v>
      </c>
      <c r="AF103" s="35">
        <f t="shared" si="315"/>
        <v>0</v>
      </c>
      <c r="AG103" s="35">
        <f t="shared" si="316"/>
        <v>0</v>
      </c>
      <c r="AH103" s="35">
        <f t="shared" si="311"/>
        <v>0</v>
      </c>
      <c r="AI103" s="35">
        <f t="shared" si="312"/>
        <v>0</v>
      </c>
      <c r="AJ103" s="35">
        <f t="shared" ref="AJ103" si="351">SUM(AJ104:AJ104)</f>
        <v>0</v>
      </c>
      <c r="AK103" s="35">
        <f t="shared" ref="AK103" si="352">SUM(AK104:AK104)</f>
        <v>0</v>
      </c>
      <c r="AL103" s="35">
        <f t="shared" ref="AL103" si="353">SUM(AL104:AL104)</f>
        <v>0</v>
      </c>
      <c r="AM103" s="35">
        <f t="shared" ref="AM103:BC103" si="354">SUM(AM104:AM104)</f>
        <v>0</v>
      </c>
      <c r="AN103" s="27">
        <f t="shared" si="354"/>
        <v>0</v>
      </c>
      <c r="AO103" s="35">
        <f t="shared" si="354"/>
        <v>0</v>
      </c>
      <c r="AP103" s="35">
        <f t="shared" si="354"/>
        <v>0</v>
      </c>
      <c r="AQ103" s="35">
        <f t="shared" si="354"/>
        <v>0</v>
      </c>
      <c r="AR103" s="35">
        <f t="shared" si="354"/>
        <v>0</v>
      </c>
      <c r="AS103" s="35">
        <f t="shared" si="354"/>
        <v>0</v>
      </c>
      <c r="AT103" s="35">
        <f t="shared" si="354"/>
        <v>0</v>
      </c>
      <c r="AU103" s="35">
        <f t="shared" si="354"/>
        <v>0</v>
      </c>
      <c r="AV103" s="35">
        <f t="shared" si="354"/>
        <v>0</v>
      </c>
      <c r="AW103" s="35">
        <f t="shared" si="354"/>
        <v>0</v>
      </c>
      <c r="AX103" s="27">
        <f t="shared" si="354"/>
        <v>0</v>
      </c>
      <c r="AY103" s="35">
        <f t="shared" si="354"/>
        <v>0</v>
      </c>
      <c r="AZ103" s="35">
        <f t="shared" si="354"/>
        <v>0</v>
      </c>
      <c r="BA103" s="35">
        <f t="shared" si="354"/>
        <v>0</v>
      </c>
      <c r="BB103" s="35">
        <f t="shared" si="354"/>
        <v>0</v>
      </c>
      <c r="BC103" s="27">
        <f t="shared" si="354"/>
        <v>0</v>
      </c>
    </row>
    <row r="104" spans="1:1024" ht="38.25" x14ac:dyDescent="0.2">
      <c r="A104" s="49" t="s">
        <v>141</v>
      </c>
      <c r="B104" s="56" t="s">
        <v>254</v>
      </c>
      <c r="C104" s="43" t="s">
        <v>255</v>
      </c>
      <c r="D104" s="33">
        <f t="shared" si="264"/>
        <v>30.005802920000001</v>
      </c>
      <c r="E104" s="33">
        <f t="shared" si="265"/>
        <v>30.005802920000001</v>
      </c>
      <c r="F104" s="33">
        <f t="shared" si="266"/>
        <v>0</v>
      </c>
      <c r="G104" s="33">
        <f t="shared" si="267"/>
        <v>0</v>
      </c>
      <c r="H104" s="33">
        <f t="shared" si="184"/>
        <v>30.005802920000001</v>
      </c>
      <c r="I104" s="33">
        <f t="shared" si="185"/>
        <v>0</v>
      </c>
      <c r="J104" s="33" t="s">
        <v>76</v>
      </c>
      <c r="K104" s="33" t="s">
        <v>76</v>
      </c>
      <c r="L104" s="33" t="s">
        <v>76</v>
      </c>
      <c r="M104" s="33" t="s">
        <v>76</v>
      </c>
      <c r="N104" s="12" t="s">
        <v>76</v>
      </c>
      <c r="O104" s="33" t="s">
        <v>76</v>
      </c>
      <c r="P104" s="33" t="s">
        <v>76</v>
      </c>
      <c r="Q104" s="33" t="s">
        <v>76</v>
      </c>
      <c r="R104" s="33" t="s">
        <v>76</v>
      </c>
      <c r="S104" s="12" t="s">
        <v>76</v>
      </c>
      <c r="T104" s="33" t="s">
        <v>76</v>
      </c>
      <c r="U104" s="33" t="s">
        <v>76</v>
      </c>
      <c r="V104" s="33" t="s">
        <v>76</v>
      </c>
      <c r="W104" s="33" t="s">
        <v>76</v>
      </c>
      <c r="X104" s="12" t="s">
        <v>76</v>
      </c>
      <c r="Y104" s="33">
        <f t="shared" ref="Y104" si="355">SUM(Z104:AC104)</f>
        <v>30.005802920000001</v>
      </c>
      <c r="Z104" s="33">
        <v>0</v>
      </c>
      <c r="AA104" s="33">
        <v>0</v>
      </c>
      <c r="AB104" s="12">
        <v>30.005802920000001</v>
      </c>
      <c r="AC104" s="12">
        <v>0</v>
      </c>
      <c r="AD104" s="33">
        <f t="shared" si="313"/>
        <v>0</v>
      </c>
      <c r="AE104" s="33">
        <f t="shared" si="314"/>
        <v>0</v>
      </c>
      <c r="AF104" s="33">
        <f t="shared" si="315"/>
        <v>0</v>
      </c>
      <c r="AG104" s="33">
        <f t="shared" si="316"/>
        <v>0</v>
      </c>
      <c r="AH104" s="33">
        <f t="shared" si="311"/>
        <v>0</v>
      </c>
      <c r="AI104" s="33">
        <f t="shared" si="312"/>
        <v>0</v>
      </c>
      <c r="AJ104" s="33">
        <f t="shared" si="260"/>
        <v>0</v>
      </c>
      <c r="AK104" s="33">
        <v>0</v>
      </c>
      <c r="AL104" s="33">
        <v>0</v>
      </c>
      <c r="AM104" s="12">
        <v>0</v>
      </c>
      <c r="AN104" s="12">
        <v>0</v>
      </c>
      <c r="AO104" s="33">
        <f t="shared" si="261"/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f t="shared" si="262"/>
        <v>0</v>
      </c>
      <c r="AU104" s="33">
        <v>0</v>
      </c>
      <c r="AV104" s="33">
        <v>0</v>
      </c>
      <c r="AW104" s="33">
        <v>0</v>
      </c>
      <c r="AX104" s="12">
        <v>0</v>
      </c>
      <c r="AY104" s="33">
        <f t="shared" si="263"/>
        <v>0</v>
      </c>
      <c r="AZ104" s="33">
        <v>0</v>
      </c>
      <c r="BA104" s="33">
        <v>0</v>
      </c>
      <c r="BB104" s="33">
        <v>0</v>
      </c>
      <c r="BC104" s="12">
        <v>0</v>
      </c>
    </row>
    <row r="105" spans="1:1024" ht="13.5" customHeight="1" x14ac:dyDescent="0.2">
      <c r="A105" s="19" t="s">
        <v>154</v>
      </c>
      <c r="B105" s="20" t="s">
        <v>130</v>
      </c>
      <c r="C105" s="20" t="s">
        <v>78</v>
      </c>
      <c r="D105" s="32" t="s">
        <v>76</v>
      </c>
      <c r="E105" s="32" t="s">
        <v>76</v>
      </c>
      <c r="F105" s="32" t="s">
        <v>76</v>
      </c>
      <c r="G105" s="32" t="s">
        <v>76</v>
      </c>
      <c r="H105" s="32" t="s">
        <v>76</v>
      </c>
      <c r="I105" s="32" t="s">
        <v>76</v>
      </c>
      <c r="J105" s="35" t="s">
        <v>76</v>
      </c>
      <c r="K105" s="35" t="s">
        <v>76</v>
      </c>
      <c r="L105" s="35" t="s">
        <v>76</v>
      </c>
      <c r="M105" s="35" t="s">
        <v>76</v>
      </c>
      <c r="N105" s="27" t="s">
        <v>76</v>
      </c>
      <c r="O105" s="35" t="s">
        <v>76</v>
      </c>
      <c r="P105" s="35" t="s">
        <v>76</v>
      </c>
      <c r="Q105" s="35" t="s">
        <v>76</v>
      </c>
      <c r="R105" s="35" t="s">
        <v>76</v>
      </c>
      <c r="S105" s="27" t="s">
        <v>76</v>
      </c>
      <c r="T105" s="35" t="s">
        <v>76</v>
      </c>
      <c r="U105" s="35" t="s">
        <v>76</v>
      </c>
      <c r="V105" s="35" t="s">
        <v>76</v>
      </c>
      <c r="W105" s="35" t="s">
        <v>76</v>
      </c>
      <c r="X105" s="27" t="s">
        <v>76</v>
      </c>
      <c r="Y105" s="35">
        <f t="shared" ref="Y105:Y126" si="356">SUM(Z105:AC105)</f>
        <v>0</v>
      </c>
      <c r="Z105" s="35" t="s">
        <v>76</v>
      </c>
      <c r="AA105" s="35" t="s">
        <v>76</v>
      </c>
      <c r="AB105" s="35" t="s">
        <v>76</v>
      </c>
      <c r="AC105" s="35" t="s">
        <v>76</v>
      </c>
      <c r="AD105" s="35">
        <f t="shared" ref="AD105" si="357">AE105</f>
        <v>0</v>
      </c>
      <c r="AE105" s="35">
        <f t="shared" ref="AE105" si="358">SUM(AF105:AI105)</f>
        <v>0</v>
      </c>
      <c r="AF105" s="35">
        <f t="shared" ref="AF105" si="359">SUM(AK105,AP105,AU105,AZ105)</f>
        <v>0</v>
      </c>
      <c r="AG105" s="35">
        <f t="shared" ref="AG105" si="360">SUM(AL105,AQ105,AV105,BA105)</f>
        <v>0</v>
      </c>
      <c r="AH105" s="35">
        <f t="shared" si="311"/>
        <v>0</v>
      </c>
      <c r="AI105" s="35">
        <f t="shared" si="312"/>
        <v>0</v>
      </c>
      <c r="AJ105" s="35">
        <f t="shared" si="260"/>
        <v>0</v>
      </c>
      <c r="AK105" s="35" t="s">
        <v>76</v>
      </c>
      <c r="AL105" s="35" t="s">
        <v>76</v>
      </c>
      <c r="AM105" s="35" t="s">
        <v>76</v>
      </c>
      <c r="AN105" s="27" t="s">
        <v>76</v>
      </c>
      <c r="AO105" s="35">
        <f t="shared" si="261"/>
        <v>0</v>
      </c>
      <c r="AP105" s="35" t="s">
        <v>76</v>
      </c>
      <c r="AQ105" s="35" t="s">
        <v>76</v>
      </c>
      <c r="AR105" s="35">
        <v>0</v>
      </c>
      <c r="AS105" s="35" t="s">
        <v>76</v>
      </c>
      <c r="AT105" s="35">
        <f t="shared" si="262"/>
        <v>0</v>
      </c>
      <c r="AU105" s="35" t="s">
        <v>76</v>
      </c>
      <c r="AV105" s="35" t="s">
        <v>76</v>
      </c>
      <c r="AW105" s="35" t="s">
        <v>76</v>
      </c>
      <c r="AX105" s="27" t="s">
        <v>76</v>
      </c>
      <c r="AY105" s="35">
        <f t="shared" si="263"/>
        <v>0</v>
      </c>
      <c r="AZ105" s="35" t="s">
        <v>76</v>
      </c>
      <c r="BA105" s="35" t="s">
        <v>76</v>
      </c>
      <c r="BB105" s="35">
        <v>0</v>
      </c>
      <c r="BC105" s="27" t="s">
        <v>76</v>
      </c>
    </row>
    <row r="106" spans="1:1024" x14ac:dyDescent="0.2">
      <c r="A106" s="19" t="s">
        <v>155</v>
      </c>
      <c r="B106" s="20" t="s">
        <v>131</v>
      </c>
      <c r="C106" s="20" t="s">
        <v>78</v>
      </c>
      <c r="D106" s="35">
        <f t="shared" si="264"/>
        <v>0</v>
      </c>
      <c r="E106" s="35">
        <f t="shared" si="265"/>
        <v>0</v>
      </c>
      <c r="F106" s="35">
        <f t="shared" si="266"/>
        <v>0</v>
      </c>
      <c r="G106" s="35">
        <f t="shared" si="267"/>
        <v>0</v>
      </c>
      <c r="H106" s="35">
        <f t="shared" ref="H106:H134" si="361">SUM(M106,R106,W106,AB106)</f>
        <v>0</v>
      </c>
      <c r="I106" s="35">
        <f t="shared" ref="I106:I134" si="362">SUM(N106,S106,X106,AC106)</f>
        <v>0</v>
      </c>
      <c r="J106" s="35" t="s">
        <v>76</v>
      </c>
      <c r="K106" s="35" t="s">
        <v>76</v>
      </c>
      <c r="L106" s="35" t="s">
        <v>76</v>
      </c>
      <c r="M106" s="35" t="s">
        <v>76</v>
      </c>
      <c r="N106" s="27" t="s">
        <v>76</v>
      </c>
      <c r="O106" s="35" t="s">
        <v>76</v>
      </c>
      <c r="P106" s="35" t="s">
        <v>76</v>
      </c>
      <c r="Q106" s="35" t="s">
        <v>76</v>
      </c>
      <c r="R106" s="35" t="s">
        <v>76</v>
      </c>
      <c r="S106" s="27" t="s">
        <v>76</v>
      </c>
      <c r="T106" s="35" t="s">
        <v>76</v>
      </c>
      <c r="U106" s="35" t="s">
        <v>76</v>
      </c>
      <c r="V106" s="35" t="s">
        <v>76</v>
      </c>
      <c r="W106" s="35" t="s">
        <v>76</v>
      </c>
      <c r="X106" s="27" t="s">
        <v>76</v>
      </c>
      <c r="Y106" s="35">
        <f t="shared" si="356"/>
        <v>0</v>
      </c>
      <c r="Z106" s="35">
        <v>0</v>
      </c>
      <c r="AA106" s="35">
        <v>0</v>
      </c>
      <c r="AB106" s="35">
        <v>0</v>
      </c>
      <c r="AC106" s="27">
        <v>0</v>
      </c>
      <c r="AD106" s="35">
        <f t="shared" si="313"/>
        <v>0</v>
      </c>
      <c r="AE106" s="35">
        <f t="shared" si="314"/>
        <v>0</v>
      </c>
      <c r="AF106" s="35">
        <f t="shared" si="315"/>
        <v>0</v>
      </c>
      <c r="AG106" s="35">
        <f t="shared" si="316"/>
        <v>0</v>
      </c>
      <c r="AH106" s="35">
        <f t="shared" si="311"/>
        <v>0</v>
      </c>
      <c r="AI106" s="35">
        <f t="shared" si="312"/>
        <v>0</v>
      </c>
      <c r="AJ106" s="35">
        <f t="shared" si="260"/>
        <v>0</v>
      </c>
      <c r="AK106" s="35">
        <v>0</v>
      </c>
      <c r="AL106" s="35">
        <v>0</v>
      </c>
      <c r="AM106" s="35">
        <v>0</v>
      </c>
      <c r="AN106" s="27">
        <v>0</v>
      </c>
      <c r="AO106" s="35">
        <f t="shared" si="261"/>
        <v>0</v>
      </c>
      <c r="AP106" s="35">
        <v>0</v>
      </c>
      <c r="AQ106" s="35">
        <v>0</v>
      </c>
      <c r="AR106" s="35">
        <v>0</v>
      </c>
      <c r="AS106" s="35">
        <v>0</v>
      </c>
      <c r="AT106" s="35">
        <f t="shared" si="262"/>
        <v>0</v>
      </c>
      <c r="AU106" s="35">
        <v>0</v>
      </c>
      <c r="AV106" s="35">
        <v>0</v>
      </c>
      <c r="AW106" s="35">
        <v>0</v>
      </c>
      <c r="AX106" s="27">
        <v>0</v>
      </c>
      <c r="AY106" s="35">
        <f t="shared" si="263"/>
        <v>0</v>
      </c>
      <c r="AZ106" s="35">
        <v>0</v>
      </c>
      <c r="BA106" s="35">
        <v>0</v>
      </c>
      <c r="BB106" s="35">
        <v>0</v>
      </c>
      <c r="BC106" s="27">
        <v>0</v>
      </c>
    </row>
    <row r="107" spans="1:1024" ht="51" x14ac:dyDescent="0.2">
      <c r="A107" s="19" t="s">
        <v>119</v>
      </c>
      <c r="B107" s="20" t="s">
        <v>120</v>
      </c>
      <c r="C107" s="20" t="s">
        <v>78</v>
      </c>
      <c r="D107" s="35">
        <f t="shared" si="264"/>
        <v>0</v>
      </c>
      <c r="E107" s="35">
        <f t="shared" si="265"/>
        <v>0</v>
      </c>
      <c r="F107" s="35">
        <f t="shared" si="266"/>
        <v>0</v>
      </c>
      <c r="G107" s="35">
        <f t="shared" si="267"/>
        <v>0</v>
      </c>
      <c r="H107" s="35">
        <f t="shared" si="361"/>
        <v>0</v>
      </c>
      <c r="I107" s="35">
        <f t="shared" si="362"/>
        <v>0</v>
      </c>
      <c r="J107" s="35" t="s">
        <v>76</v>
      </c>
      <c r="K107" s="35" t="s">
        <v>76</v>
      </c>
      <c r="L107" s="35" t="s">
        <v>76</v>
      </c>
      <c r="M107" s="35" t="s">
        <v>76</v>
      </c>
      <c r="N107" s="27" t="s">
        <v>76</v>
      </c>
      <c r="O107" s="35" t="s">
        <v>76</v>
      </c>
      <c r="P107" s="35" t="s">
        <v>76</v>
      </c>
      <c r="Q107" s="35" t="s">
        <v>76</v>
      </c>
      <c r="R107" s="35" t="s">
        <v>76</v>
      </c>
      <c r="S107" s="27" t="s">
        <v>76</v>
      </c>
      <c r="T107" s="35" t="s">
        <v>76</v>
      </c>
      <c r="U107" s="35" t="s">
        <v>76</v>
      </c>
      <c r="V107" s="35" t="s">
        <v>76</v>
      </c>
      <c r="W107" s="35" t="s">
        <v>76</v>
      </c>
      <c r="X107" s="27" t="s">
        <v>76</v>
      </c>
      <c r="Y107" s="35">
        <f t="shared" si="356"/>
        <v>0</v>
      </c>
      <c r="Z107" s="35">
        <v>0</v>
      </c>
      <c r="AA107" s="35">
        <v>0</v>
      </c>
      <c r="AB107" s="35">
        <v>0</v>
      </c>
      <c r="AC107" s="27">
        <v>0</v>
      </c>
      <c r="AD107" s="35">
        <f t="shared" si="313"/>
        <v>0</v>
      </c>
      <c r="AE107" s="35">
        <f t="shared" si="314"/>
        <v>0</v>
      </c>
      <c r="AF107" s="35">
        <f t="shared" si="315"/>
        <v>0</v>
      </c>
      <c r="AG107" s="35">
        <f t="shared" si="316"/>
        <v>0</v>
      </c>
      <c r="AH107" s="35">
        <f t="shared" si="311"/>
        <v>0</v>
      </c>
      <c r="AI107" s="35">
        <f t="shared" si="312"/>
        <v>0</v>
      </c>
      <c r="AJ107" s="35">
        <f t="shared" si="260"/>
        <v>0</v>
      </c>
      <c r="AK107" s="35">
        <v>0</v>
      </c>
      <c r="AL107" s="35">
        <v>0</v>
      </c>
      <c r="AM107" s="35">
        <v>0</v>
      </c>
      <c r="AN107" s="27">
        <v>0</v>
      </c>
      <c r="AO107" s="35">
        <f t="shared" si="261"/>
        <v>0</v>
      </c>
      <c r="AP107" s="35">
        <v>0</v>
      </c>
      <c r="AQ107" s="35">
        <v>0</v>
      </c>
      <c r="AR107" s="35">
        <v>0</v>
      </c>
      <c r="AS107" s="35">
        <v>0</v>
      </c>
      <c r="AT107" s="35">
        <f t="shared" si="262"/>
        <v>0</v>
      </c>
      <c r="AU107" s="35">
        <v>0</v>
      </c>
      <c r="AV107" s="35">
        <v>0</v>
      </c>
      <c r="AW107" s="35">
        <v>0</v>
      </c>
      <c r="AX107" s="27">
        <v>0</v>
      </c>
      <c r="AY107" s="35">
        <f t="shared" si="263"/>
        <v>0</v>
      </c>
      <c r="AZ107" s="35">
        <v>0</v>
      </c>
      <c r="BA107" s="35">
        <v>0</v>
      </c>
      <c r="BB107" s="35">
        <v>0</v>
      </c>
      <c r="BC107" s="27">
        <v>0</v>
      </c>
    </row>
    <row r="108" spans="1:1024" ht="25.5" x14ac:dyDescent="0.2">
      <c r="A108" s="19" t="s">
        <v>121</v>
      </c>
      <c r="B108" s="20" t="s">
        <v>122</v>
      </c>
      <c r="C108" s="20" t="s">
        <v>78</v>
      </c>
      <c r="D108" s="35">
        <f t="shared" si="264"/>
        <v>38.713087860000002</v>
      </c>
      <c r="E108" s="35">
        <f t="shared" si="265"/>
        <v>38.713087860000002</v>
      </c>
      <c r="F108" s="35">
        <f t="shared" si="266"/>
        <v>0</v>
      </c>
      <c r="G108" s="35">
        <f t="shared" si="267"/>
        <v>0</v>
      </c>
      <c r="H108" s="35">
        <f t="shared" si="361"/>
        <v>38.713087860000002</v>
      </c>
      <c r="I108" s="35">
        <f t="shared" si="362"/>
        <v>0</v>
      </c>
      <c r="J108" s="35" t="s">
        <v>76</v>
      </c>
      <c r="K108" s="35" t="s">
        <v>76</v>
      </c>
      <c r="L108" s="35" t="s">
        <v>76</v>
      </c>
      <c r="M108" s="35" t="s">
        <v>76</v>
      </c>
      <c r="N108" s="27" t="s">
        <v>76</v>
      </c>
      <c r="O108" s="35" t="s">
        <v>76</v>
      </c>
      <c r="P108" s="35" t="s">
        <v>76</v>
      </c>
      <c r="Q108" s="35" t="s">
        <v>76</v>
      </c>
      <c r="R108" s="35" t="s">
        <v>76</v>
      </c>
      <c r="S108" s="27" t="s">
        <v>76</v>
      </c>
      <c r="T108" s="35" t="s">
        <v>76</v>
      </c>
      <c r="U108" s="35" t="s">
        <v>76</v>
      </c>
      <c r="V108" s="35" t="s">
        <v>76</v>
      </c>
      <c r="W108" s="35" t="s">
        <v>76</v>
      </c>
      <c r="X108" s="27" t="s">
        <v>76</v>
      </c>
      <c r="Y108" s="27">
        <f t="shared" ref="Y108:BC108" si="363">SUM(Y109,Y110,Y118)</f>
        <v>38.713087860000002</v>
      </c>
      <c r="Z108" s="27">
        <f t="shared" si="363"/>
        <v>0</v>
      </c>
      <c r="AA108" s="27">
        <f t="shared" si="363"/>
        <v>0</v>
      </c>
      <c r="AB108" s="27">
        <f t="shared" si="363"/>
        <v>38.713087860000002</v>
      </c>
      <c r="AC108" s="27">
        <f t="shared" si="363"/>
        <v>0</v>
      </c>
      <c r="AD108" s="27">
        <f t="shared" si="363"/>
        <v>0.65</v>
      </c>
      <c r="AE108" s="27">
        <f t="shared" si="363"/>
        <v>0.65</v>
      </c>
      <c r="AF108" s="27">
        <f t="shared" si="363"/>
        <v>0</v>
      </c>
      <c r="AG108" s="27">
        <f t="shared" si="363"/>
        <v>0</v>
      </c>
      <c r="AH108" s="27">
        <f t="shared" si="363"/>
        <v>0.65</v>
      </c>
      <c r="AI108" s="27">
        <f t="shared" si="363"/>
        <v>0</v>
      </c>
      <c r="AJ108" s="27">
        <f t="shared" si="363"/>
        <v>0.65</v>
      </c>
      <c r="AK108" s="27">
        <f t="shared" si="363"/>
        <v>0</v>
      </c>
      <c r="AL108" s="27">
        <f t="shared" si="363"/>
        <v>0</v>
      </c>
      <c r="AM108" s="27">
        <f t="shared" si="363"/>
        <v>0.65</v>
      </c>
      <c r="AN108" s="27">
        <f t="shared" si="363"/>
        <v>0</v>
      </c>
      <c r="AO108" s="27">
        <f t="shared" si="363"/>
        <v>0</v>
      </c>
      <c r="AP108" s="27">
        <f t="shared" si="363"/>
        <v>0</v>
      </c>
      <c r="AQ108" s="27">
        <f t="shared" si="363"/>
        <v>0</v>
      </c>
      <c r="AR108" s="27">
        <f t="shared" si="363"/>
        <v>0</v>
      </c>
      <c r="AS108" s="27">
        <f t="shared" si="363"/>
        <v>0</v>
      </c>
      <c r="AT108" s="27">
        <f t="shared" si="363"/>
        <v>0</v>
      </c>
      <c r="AU108" s="27">
        <f t="shared" si="363"/>
        <v>0</v>
      </c>
      <c r="AV108" s="27">
        <f t="shared" si="363"/>
        <v>0</v>
      </c>
      <c r="AW108" s="27">
        <f t="shared" si="363"/>
        <v>0</v>
      </c>
      <c r="AX108" s="27">
        <f t="shared" si="363"/>
        <v>0</v>
      </c>
      <c r="AY108" s="27">
        <f t="shared" si="363"/>
        <v>0</v>
      </c>
      <c r="AZ108" s="27">
        <f t="shared" si="363"/>
        <v>0</v>
      </c>
      <c r="BA108" s="27">
        <f t="shared" si="363"/>
        <v>0</v>
      </c>
      <c r="BB108" s="27">
        <f t="shared" si="363"/>
        <v>0</v>
      </c>
      <c r="BC108" s="27">
        <f t="shared" si="363"/>
        <v>0</v>
      </c>
    </row>
    <row r="109" spans="1:1024" x14ac:dyDescent="0.2">
      <c r="A109" s="19" t="s">
        <v>142</v>
      </c>
      <c r="B109" s="25" t="s">
        <v>129</v>
      </c>
      <c r="C109" s="26" t="s">
        <v>78</v>
      </c>
      <c r="D109" s="35">
        <f t="shared" si="264"/>
        <v>0</v>
      </c>
      <c r="E109" s="35">
        <f t="shared" si="265"/>
        <v>0</v>
      </c>
      <c r="F109" s="35">
        <f t="shared" si="266"/>
        <v>0</v>
      </c>
      <c r="G109" s="35">
        <f t="shared" si="267"/>
        <v>0</v>
      </c>
      <c r="H109" s="35">
        <f t="shared" si="361"/>
        <v>0</v>
      </c>
      <c r="I109" s="35">
        <f t="shared" si="362"/>
        <v>0</v>
      </c>
      <c r="J109" s="35" t="s">
        <v>76</v>
      </c>
      <c r="K109" s="35" t="s">
        <v>76</v>
      </c>
      <c r="L109" s="35" t="s">
        <v>76</v>
      </c>
      <c r="M109" s="35" t="s">
        <v>76</v>
      </c>
      <c r="N109" s="27" t="s">
        <v>76</v>
      </c>
      <c r="O109" s="35" t="s">
        <v>76</v>
      </c>
      <c r="P109" s="35" t="s">
        <v>76</v>
      </c>
      <c r="Q109" s="35" t="s">
        <v>76</v>
      </c>
      <c r="R109" s="35" t="s">
        <v>76</v>
      </c>
      <c r="S109" s="27" t="s">
        <v>76</v>
      </c>
      <c r="T109" s="35" t="s">
        <v>76</v>
      </c>
      <c r="U109" s="35" t="s">
        <v>76</v>
      </c>
      <c r="V109" s="35" t="s">
        <v>76</v>
      </c>
      <c r="W109" s="35" t="s">
        <v>76</v>
      </c>
      <c r="X109" s="27" t="s">
        <v>76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35">
        <f t="shared" si="313"/>
        <v>0</v>
      </c>
      <c r="AE109" s="35">
        <f t="shared" si="314"/>
        <v>0</v>
      </c>
      <c r="AF109" s="35">
        <f t="shared" si="315"/>
        <v>0</v>
      </c>
      <c r="AG109" s="35">
        <f t="shared" si="316"/>
        <v>0</v>
      </c>
      <c r="AH109" s="35">
        <f t="shared" si="311"/>
        <v>0</v>
      </c>
      <c r="AI109" s="35">
        <f t="shared" si="312"/>
        <v>0</v>
      </c>
      <c r="AJ109" s="35">
        <v>0</v>
      </c>
      <c r="AK109" s="35">
        <v>0</v>
      </c>
      <c r="AL109" s="35">
        <v>0</v>
      </c>
      <c r="AM109" s="35">
        <v>0</v>
      </c>
      <c r="AN109" s="35">
        <v>0</v>
      </c>
      <c r="AO109" s="35">
        <v>0</v>
      </c>
      <c r="AP109" s="35">
        <v>0</v>
      </c>
      <c r="AQ109" s="35">
        <v>0</v>
      </c>
      <c r="AR109" s="35">
        <v>0</v>
      </c>
      <c r="AS109" s="35">
        <v>0</v>
      </c>
      <c r="AT109" s="35">
        <v>0</v>
      </c>
      <c r="AU109" s="35">
        <v>0</v>
      </c>
      <c r="AV109" s="35">
        <v>0</v>
      </c>
      <c r="AW109" s="35">
        <v>0</v>
      </c>
      <c r="AX109" s="35">
        <v>0</v>
      </c>
      <c r="AY109" s="35">
        <v>0</v>
      </c>
      <c r="AZ109" s="35">
        <v>0</v>
      </c>
      <c r="BA109" s="35">
        <v>0</v>
      </c>
      <c r="BB109" s="35">
        <v>0</v>
      </c>
      <c r="BC109" s="35">
        <v>0</v>
      </c>
      <c r="AMJ109"/>
    </row>
    <row r="110" spans="1:1024" x14ac:dyDescent="0.2">
      <c r="A110" s="19" t="s">
        <v>143</v>
      </c>
      <c r="B110" s="25" t="s">
        <v>130</v>
      </c>
      <c r="C110" s="20" t="s">
        <v>78</v>
      </c>
      <c r="D110" s="35">
        <f t="shared" si="264"/>
        <v>38.713087860000002</v>
      </c>
      <c r="E110" s="35">
        <f t="shared" si="265"/>
        <v>38.713087860000002</v>
      </c>
      <c r="F110" s="35">
        <f t="shared" si="266"/>
        <v>0</v>
      </c>
      <c r="G110" s="35">
        <f t="shared" si="267"/>
        <v>0</v>
      </c>
      <c r="H110" s="35">
        <f t="shared" si="361"/>
        <v>38.713087860000002</v>
      </c>
      <c r="I110" s="35">
        <f t="shared" si="362"/>
        <v>0</v>
      </c>
      <c r="J110" s="35" t="s">
        <v>76</v>
      </c>
      <c r="K110" s="35" t="s">
        <v>76</v>
      </c>
      <c r="L110" s="35" t="s">
        <v>76</v>
      </c>
      <c r="M110" s="35" t="s">
        <v>76</v>
      </c>
      <c r="N110" s="27" t="s">
        <v>76</v>
      </c>
      <c r="O110" s="35" t="s">
        <v>76</v>
      </c>
      <c r="P110" s="35" t="s">
        <v>76</v>
      </c>
      <c r="Q110" s="35" t="s">
        <v>76</v>
      </c>
      <c r="R110" s="35" t="s">
        <v>76</v>
      </c>
      <c r="S110" s="27" t="s">
        <v>76</v>
      </c>
      <c r="T110" s="35" t="s">
        <v>76</v>
      </c>
      <c r="U110" s="35" t="s">
        <v>76</v>
      </c>
      <c r="V110" s="35" t="s">
        <v>76</v>
      </c>
      <c r="W110" s="35" t="s">
        <v>76</v>
      </c>
      <c r="X110" s="27" t="s">
        <v>76</v>
      </c>
      <c r="Y110" s="35">
        <f t="shared" si="356"/>
        <v>38.713087860000002</v>
      </c>
      <c r="Z110" s="35">
        <f>SUM(Z111:Z118)</f>
        <v>0</v>
      </c>
      <c r="AA110" s="35">
        <f>SUM(AA111:AA118)</f>
        <v>0</v>
      </c>
      <c r="AB110" s="35">
        <f>SUM(AB111:AB117)</f>
        <v>38.713087860000002</v>
      </c>
      <c r="AC110" s="27">
        <f>SUM(AC111:AC118)</f>
        <v>0</v>
      </c>
      <c r="AD110" s="35">
        <f t="shared" si="313"/>
        <v>0.65</v>
      </c>
      <c r="AE110" s="35">
        <f t="shared" si="314"/>
        <v>0.65</v>
      </c>
      <c r="AF110" s="35">
        <f t="shared" si="315"/>
        <v>0</v>
      </c>
      <c r="AG110" s="35">
        <f t="shared" si="316"/>
        <v>0</v>
      </c>
      <c r="AH110" s="35">
        <f t="shared" si="311"/>
        <v>0.65</v>
      </c>
      <c r="AI110" s="35">
        <f t="shared" si="312"/>
        <v>0</v>
      </c>
      <c r="AJ110" s="35">
        <f t="shared" si="260"/>
        <v>0.65</v>
      </c>
      <c r="AK110" s="35">
        <f>SUM(AK111:AK118)</f>
        <v>0</v>
      </c>
      <c r="AL110" s="35">
        <f>SUM(AL111:AL118)</f>
        <v>0</v>
      </c>
      <c r="AM110" s="35">
        <f>SUM(AM111:AM118)</f>
        <v>0.65</v>
      </c>
      <c r="AN110" s="27">
        <f>SUM(AN111:AN118)</f>
        <v>0</v>
      </c>
      <c r="AO110" s="35">
        <f t="shared" si="261"/>
        <v>0</v>
      </c>
      <c r="AP110" s="35">
        <f>SUM(AP111:AP118)</f>
        <v>0</v>
      </c>
      <c r="AQ110" s="35">
        <f>SUM(AQ111:AQ118)</f>
        <v>0</v>
      </c>
      <c r="AR110" s="35">
        <f>SUM(AR111:AR118)</f>
        <v>0</v>
      </c>
      <c r="AS110" s="35">
        <f>SUM(AS111:AS118)</f>
        <v>0</v>
      </c>
      <c r="AT110" s="35">
        <f t="shared" si="262"/>
        <v>0</v>
      </c>
      <c r="AU110" s="35">
        <f>SUM(AU111:AU118)</f>
        <v>0</v>
      </c>
      <c r="AV110" s="35">
        <f>SUM(AV111:AV118)</f>
        <v>0</v>
      </c>
      <c r="AW110" s="35">
        <f>SUM(AW111:AW118)</f>
        <v>0</v>
      </c>
      <c r="AX110" s="27">
        <f>SUM(AX111:AX118)</f>
        <v>0</v>
      </c>
      <c r="AY110" s="35">
        <f t="shared" si="263"/>
        <v>0</v>
      </c>
      <c r="AZ110" s="35">
        <f>SUM(AZ111:AZ118)</f>
        <v>0</v>
      </c>
      <c r="BA110" s="35">
        <f>SUM(BA111:BA118)</f>
        <v>0</v>
      </c>
      <c r="BB110" s="35">
        <f>SUM(BB111:BB118)</f>
        <v>0</v>
      </c>
      <c r="BC110" s="27">
        <f>SUM(BC111:BC118)</f>
        <v>0</v>
      </c>
    </row>
    <row r="111" spans="1:1024" x14ac:dyDescent="0.2">
      <c r="A111" s="63" t="s">
        <v>143</v>
      </c>
      <c r="B111" s="64" t="s">
        <v>256</v>
      </c>
      <c r="C111" s="65" t="s">
        <v>257</v>
      </c>
      <c r="D111" s="33">
        <f t="shared" si="264"/>
        <v>1.35498922</v>
      </c>
      <c r="E111" s="33">
        <f t="shared" si="265"/>
        <v>1.35498922</v>
      </c>
      <c r="F111" s="33">
        <f t="shared" si="266"/>
        <v>0</v>
      </c>
      <c r="G111" s="33">
        <f t="shared" si="267"/>
        <v>0</v>
      </c>
      <c r="H111" s="33">
        <f t="shared" si="361"/>
        <v>1.35498922</v>
      </c>
      <c r="I111" s="33">
        <f t="shared" si="362"/>
        <v>0</v>
      </c>
      <c r="J111" s="33" t="s">
        <v>76</v>
      </c>
      <c r="K111" s="33" t="s">
        <v>76</v>
      </c>
      <c r="L111" s="33" t="s">
        <v>76</v>
      </c>
      <c r="M111" s="33" t="s">
        <v>76</v>
      </c>
      <c r="N111" s="12" t="s">
        <v>76</v>
      </c>
      <c r="O111" s="33" t="s">
        <v>76</v>
      </c>
      <c r="P111" s="33" t="s">
        <v>76</v>
      </c>
      <c r="Q111" s="33" t="s">
        <v>76</v>
      </c>
      <c r="R111" s="33" t="s">
        <v>76</v>
      </c>
      <c r="S111" s="12" t="s">
        <v>76</v>
      </c>
      <c r="T111" s="33" t="s">
        <v>76</v>
      </c>
      <c r="U111" s="33" t="s">
        <v>76</v>
      </c>
      <c r="V111" s="33" t="s">
        <v>76</v>
      </c>
      <c r="W111" s="33" t="s">
        <v>76</v>
      </c>
      <c r="X111" s="12" t="s">
        <v>76</v>
      </c>
      <c r="Y111" s="33">
        <f t="shared" si="356"/>
        <v>1.35498922</v>
      </c>
      <c r="Z111" s="33">
        <v>0</v>
      </c>
      <c r="AA111" s="33">
        <v>0</v>
      </c>
      <c r="AB111" s="38">
        <v>1.35498922</v>
      </c>
      <c r="AC111" s="12">
        <v>0</v>
      </c>
      <c r="AD111" s="33">
        <f t="shared" si="313"/>
        <v>0</v>
      </c>
      <c r="AE111" s="33">
        <f t="shared" si="314"/>
        <v>0</v>
      </c>
      <c r="AF111" s="33">
        <f t="shared" si="315"/>
        <v>0</v>
      </c>
      <c r="AG111" s="33">
        <f t="shared" si="316"/>
        <v>0</v>
      </c>
      <c r="AH111" s="33">
        <f t="shared" si="311"/>
        <v>0</v>
      </c>
      <c r="AI111" s="33">
        <f t="shared" si="312"/>
        <v>0</v>
      </c>
      <c r="AJ111" s="33">
        <f t="shared" si="260"/>
        <v>0</v>
      </c>
      <c r="AK111" s="33">
        <v>0</v>
      </c>
      <c r="AL111" s="33">
        <v>0</v>
      </c>
      <c r="AM111" s="33">
        <v>0</v>
      </c>
      <c r="AN111" s="12">
        <v>0</v>
      </c>
      <c r="AO111" s="33">
        <f t="shared" si="261"/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f t="shared" si="262"/>
        <v>0</v>
      </c>
      <c r="AU111" s="33">
        <v>0</v>
      </c>
      <c r="AV111" s="33">
        <v>0</v>
      </c>
      <c r="AW111" s="33">
        <v>0</v>
      </c>
      <c r="AX111" s="12">
        <v>0</v>
      </c>
      <c r="AY111" s="33">
        <f t="shared" si="263"/>
        <v>0</v>
      </c>
      <c r="AZ111" s="33">
        <v>0</v>
      </c>
      <c r="BA111" s="33">
        <v>0</v>
      </c>
      <c r="BB111" s="33">
        <v>0</v>
      </c>
      <c r="BC111" s="12">
        <v>0</v>
      </c>
    </row>
    <row r="112" spans="1:1024" x14ac:dyDescent="0.2">
      <c r="A112" s="53" t="s">
        <v>143</v>
      </c>
      <c r="B112" s="50" t="s">
        <v>258</v>
      </c>
      <c r="C112" s="62" t="s">
        <v>259</v>
      </c>
      <c r="D112" s="33">
        <f t="shared" ref="D112:D116" si="364">E112</f>
        <v>25.583823899999999</v>
      </c>
      <c r="E112" s="33">
        <f t="shared" ref="E112:E116" si="365">SUM(F112:I112)</f>
        <v>25.583823899999999</v>
      </c>
      <c r="F112" s="33">
        <f t="shared" ref="F112:F116" si="366">SUM(K112,P112,U112,Z112)</f>
        <v>0</v>
      </c>
      <c r="G112" s="33">
        <f t="shared" ref="G112:G116" si="367">SUM(L112,Q112,V112,AA112)</f>
        <v>0</v>
      </c>
      <c r="H112" s="33">
        <f t="shared" ref="H112:H116" si="368">SUM(M112,R112,W112,AB112)</f>
        <v>25.583823899999999</v>
      </c>
      <c r="I112" s="33">
        <f t="shared" ref="I112:I116" si="369">SUM(N112,S112,X112,AC112)</f>
        <v>0</v>
      </c>
      <c r="J112" s="33" t="s">
        <v>76</v>
      </c>
      <c r="K112" s="33" t="s">
        <v>76</v>
      </c>
      <c r="L112" s="33" t="s">
        <v>76</v>
      </c>
      <c r="M112" s="33" t="s">
        <v>76</v>
      </c>
      <c r="N112" s="12" t="s">
        <v>76</v>
      </c>
      <c r="O112" s="33" t="s">
        <v>76</v>
      </c>
      <c r="P112" s="33" t="s">
        <v>76</v>
      </c>
      <c r="Q112" s="33" t="s">
        <v>76</v>
      </c>
      <c r="R112" s="33" t="s">
        <v>76</v>
      </c>
      <c r="S112" s="12" t="s">
        <v>76</v>
      </c>
      <c r="T112" s="33" t="s">
        <v>76</v>
      </c>
      <c r="U112" s="33" t="s">
        <v>76</v>
      </c>
      <c r="V112" s="33" t="s">
        <v>76</v>
      </c>
      <c r="W112" s="33" t="s">
        <v>76</v>
      </c>
      <c r="X112" s="12" t="s">
        <v>76</v>
      </c>
      <c r="Y112" s="33">
        <f t="shared" ref="Y112:Y117" si="370">SUM(Z112:AC112)</f>
        <v>25.583823899999999</v>
      </c>
      <c r="Z112" s="33">
        <v>0</v>
      </c>
      <c r="AA112" s="33">
        <v>0</v>
      </c>
      <c r="AB112" s="12">
        <v>25.583823899999999</v>
      </c>
      <c r="AC112" s="12">
        <v>0</v>
      </c>
      <c r="AD112" s="33">
        <f t="shared" ref="AD112:AD117" si="371">AE112</f>
        <v>0</v>
      </c>
      <c r="AE112" s="33">
        <f t="shared" ref="AE112:AE117" si="372">SUM(AF112:AI112)</f>
        <v>0</v>
      </c>
      <c r="AF112" s="33">
        <f t="shared" ref="AF112:AF117" si="373">SUM(AK112,AP112,AU112,AZ112)</f>
        <v>0</v>
      </c>
      <c r="AG112" s="33">
        <f t="shared" ref="AG112:AG117" si="374">SUM(AL112,AQ112,AV112,BA112)</f>
        <v>0</v>
      </c>
      <c r="AH112" s="33">
        <f t="shared" ref="AH112:AH117" si="375">SUM(AM112,AR112,AW112,BB112)</f>
        <v>0</v>
      </c>
      <c r="AI112" s="33">
        <f t="shared" ref="AI112:AI117" si="376">SUM(AN112,AS112,AX112,BC112)</f>
        <v>0</v>
      </c>
      <c r="AJ112" s="33">
        <f t="shared" ref="AJ112:AJ117" si="377">SUM(AK112:AN112)</f>
        <v>0</v>
      </c>
      <c r="AK112" s="33">
        <v>0</v>
      </c>
      <c r="AL112" s="33">
        <v>0</v>
      </c>
      <c r="AM112" s="33">
        <v>0</v>
      </c>
      <c r="AN112" s="12">
        <v>0</v>
      </c>
      <c r="AO112" s="33">
        <f t="shared" ref="AO112:AO117" si="378">SUM(AP112:AS112)</f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f t="shared" ref="AT112:AT117" si="379">SUM(AU112:AX112)</f>
        <v>0</v>
      </c>
      <c r="AU112" s="33">
        <v>0</v>
      </c>
      <c r="AV112" s="33">
        <v>0</v>
      </c>
      <c r="AW112" s="33">
        <v>0</v>
      </c>
      <c r="AX112" s="12">
        <v>0</v>
      </c>
      <c r="AY112" s="33">
        <f t="shared" ref="AY112:AY117" si="380">SUM(AZ112:BC112)</f>
        <v>0</v>
      </c>
      <c r="AZ112" s="33">
        <v>0</v>
      </c>
      <c r="BA112" s="33">
        <v>0</v>
      </c>
      <c r="BB112" s="33">
        <v>0</v>
      </c>
      <c r="BC112" s="12">
        <v>0</v>
      </c>
    </row>
    <row r="113" spans="1:1024" x14ac:dyDescent="0.2">
      <c r="A113" s="53" t="s">
        <v>143</v>
      </c>
      <c r="B113" s="50" t="s">
        <v>260</v>
      </c>
      <c r="C113" s="62" t="s">
        <v>261</v>
      </c>
      <c r="D113" s="33">
        <f t="shared" si="364"/>
        <v>1.8386833499999999</v>
      </c>
      <c r="E113" s="33">
        <f t="shared" si="365"/>
        <v>1.8386833499999999</v>
      </c>
      <c r="F113" s="33">
        <f t="shared" si="366"/>
        <v>0</v>
      </c>
      <c r="G113" s="33">
        <f t="shared" si="367"/>
        <v>0</v>
      </c>
      <c r="H113" s="33">
        <f t="shared" si="368"/>
        <v>1.8386833499999999</v>
      </c>
      <c r="I113" s="33">
        <f t="shared" si="369"/>
        <v>0</v>
      </c>
      <c r="J113" s="33" t="s">
        <v>76</v>
      </c>
      <c r="K113" s="33" t="s">
        <v>76</v>
      </c>
      <c r="L113" s="33" t="s">
        <v>76</v>
      </c>
      <c r="M113" s="33" t="s">
        <v>76</v>
      </c>
      <c r="N113" s="12" t="s">
        <v>76</v>
      </c>
      <c r="O113" s="33" t="s">
        <v>76</v>
      </c>
      <c r="P113" s="33" t="s">
        <v>76</v>
      </c>
      <c r="Q113" s="33" t="s">
        <v>76</v>
      </c>
      <c r="R113" s="33" t="s">
        <v>76</v>
      </c>
      <c r="S113" s="12" t="s">
        <v>76</v>
      </c>
      <c r="T113" s="33" t="s">
        <v>76</v>
      </c>
      <c r="U113" s="33" t="s">
        <v>76</v>
      </c>
      <c r="V113" s="33" t="s">
        <v>76</v>
      </c>
      <c r="W113" s="33" t="s">
        <v>76</v>
      </c>
      <c r="X113" s="12" t="s">
        <v>76</v>
      </c>
      <c r="Y113" s="33">
        <f t="shared" si="370"/>
        <v>1.8386833499999999</v>
      </c>
      <c r="Z113" s="33">
        <v>0</v>
      </c>
      <c r="AA113" s="33">
        <v>0</v>
      </c>
      <c r="AB113" s="12">
        <v>1.8386833499999999</v>
      </c>
      <c r="AC113" s="12">
        <v>0</v>
      </c>
      <c r="AD113" s="33">
        <f t="shared" si="371"/>
        <v>0</v>
      </c>
      <c r="AE113" s="33">
        <f t="shared" si="372"/>
        <v>0</v>
      </c>
      <c r="AF113" s="33">
        <f t="shared" si="373"/>
        <v>0</v>
      </c>
      <c r="AG113" s="33">
        <f t="shared" si="374"/>
        <v>0</v>
      </c>
      <c r="AH113" s="33">
        <f t="shared" si="375"/>
        <v>0</v>
      </c>
      <c r="AI113" s="33">
        <f t="shared" si="376"/>
        <v>0</v>
      </c>
      <c r="AJ113" s="33">
        <f t="shared" si="377"/>
        <v>0</v>
      </c>
      <c r="AK113" s="33">
        <v>0</v>
      </c>
      <c r="AL113" s="33">
        <v>0</v>
      </c>
      <c r="AM113" s="33">
        <v>0</v>
      </c>
      <c r="AN113" s="12">
        <v>0</v>
      </c>
      <c r="AO113" s="33">
        <f t="shared" si="378"/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f t="shared" si="379"/>
        <v>0</v>
      </c>
      <c r="AU113" s="33">
        <v>0</v>
      </c>
      <c r="AV113" s="33">
        <v>0</v>
      </c>
      <c r="AW113" s="33">
        <v>0</v>
      </c>
      <c r="AX113" s="12">
        <v>0</v>
      </c>
      <c r="AY113" s="33">
        <f t="shared" si="380"/>
        <v>0</v>
      </c>
      <c r="AZ113" s="33">
        <v>0</v>
      </c>
      <c r="BA113" s="33">
        <v>0</v>
      </c>
      <c r="BB113" s="33">
        <v>0</v>
      </c>
      <c r="BC113" s="12">
        <v>0</v>
      </c>
    </row>
    <row r="114" spans="1:1024" ht="38.25" x14ac:dyDescent="0.2">
      <c r="A114" s="53" t="s">
        <v>143</v>
      </c>
      <c r="B114" s="50" t="s">
        <v>262</v>
      </c>
      <c r="C114" s="62" t="s">
        <v>263</v>
      </c>
      <c r="D114" s="33">
        <f t="shared" si="364"/>
        <v>1.72019999</v>
      </c>
      <c r="E114" s="33">
        <f t="shared" si="365"/>
        <v>1.72019999</v>
      </c>
      <c r="F114" s="33">
        <f t="shared" si="366"/>
        <v>0</v>
      </c>
      <c r="G114" s="33">
        <f t="shared" si="367"/>
        <v>0</v>
      </c>
      <c r="H114" s="33">
        <f t="shared" si="368"/>
        <v>1.72019999</v>
      </c>
      <c r="I114" s="33">
        <f t="shared" si="369"/>
        <v>0</v>
      </c>
      <c r="J114" s="33" t="s">
        <v>76</v>
      </c>
      <c r="K114" s="33" t="s">
        <v>76</v>
      </c>
      <c r="L114" s="33" t="s">
        <v>76</v>
      </c>
      <c r="M114" s="33" t="s">
        <v>76</v>
      </c>
      <c r="N114" s="12" t="s">
        <v>76</v>
      </c>
      <c r="O114" s="33" t="s">
        <v>76</v>
      </c>
      <c r="P114" s="33" t="s">
        <v>76</v>
      </c>
      <c r="Q114" s="33" t="s">
        <v>76</v>
      </c>
      <c r="R114" s="33" t="s">
        <v>76</v>
      </c>
      <c r="S114" s="12" t="s">
        <v>76</v>
      </c>
      <c r="T114" s="33" t="s">
        <v>76</v>
      </c>
      <c r="U114" s="33" t="s">
        <v>76</v>
      </c>
      <c r="V114" s="33" t="s">
        <v>76</v>
      </c>
      <c r="W114" s="33" t="s">
        <v>76</v>
      </c>
      <c r="X114" s="12" t="s">
        <v>76</v>
      </c>
      <c r="Y114" s="33">
        <f t="shared" si="370"/>
        <v>1.72019999</v>
      </c>
      <c r="Z114" s="33">
        <v>0</v>
      </c>
      <c r="AA114" s="33">
        <v>0</v>
      </c>
      <c r="AB114" s="12">
        <v>1.72019999</v>
      </c>
      <c r="AC114" s="12">
        <v>0</v>
      </c>
      <c r="AD114" s="33">
        <f t="shared" si="371"/>
        <v>0</v>
      </c>
      <c r="AE114" s="33">
        <f t="shared" si="372"/>
        <v>0</v>
      </c>
      <c r="AF114" s="33">
        <f t="shared" si="373"/>
        <v>0</v>
      </c>
      <c r="AG114" s="33">
        <f t="shared" si="374"/>
        <v>0</v>
      </c>
      <c r="AH114" s="33">
        <f t="shared" si="375"/>
        <v>0</v>
      </c>
      <c r="AI114" s="33">
        <f t="shared" si="376"/>
        <v>0</v>
      </c>
      <c r="AJ114" s="33">
        <f t="shared" si="377"/>
        <v>0</v>
      </c>
      <c r="AK114" s="33">
        <v>0</v>
      </c>
      <c r="AL114" s="33">
        <v>0</v>
      </c>
      <c r="AM114" s="33">
        <v>0</v>
      </c>
      <c r="AN114" s="12">
        <v>0</v>
      </c>
      <c r="AO114" s="33">
        <f t="shared" si="378"/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f t="shared" si="379"/>
        <v>0</v>
      </c>
      <c r="AU114" s="33">
        <v>0</v>
      </c>
      <c r="AV114" s="33">
        <v>0</v>
      </c>
      <c r="AW114" s="33">
        <v>0</v>
      </c>
      <c r="AX114" s="12">
        <v>0</v>
      </c>
      <c r="AY114" s="33">
        <f t="shared" si="380"/>
        <v>0</v>
      </c>
      <c r="AZ114" s="33">
        <v>0</v>
      </c>
      <c r="BA114" s="33">
        <v>0</v>
      </c>
      <c r="BB114" s="33">
        <v>0</v>
      </c>
      <c r="BC114" s="12">
        <v>0</v>
      </c>
    </row>
    <row r="115" spans="1:1024" x14ac:dyDescent="0.2">
      <c r="A115" s="53" t="s">
        <v>143</v>
      </c>
      <c r="B115" s="50" t="s">
        <v>264</v>
      </c>
      <c r="C115" s="62" t="s">
        <v>265</v>
      </c>
      <c r="D115" s="33">
        <f t="shared" si="364"/>
        <v>4.1492164899999997</v>
      </c>
      <c r="E115" s="33">
        <f t="shared" si="365"/>
        <v>4.1492164899999997</v>
      </c>
      <c r="F115" s="33">
        <f t="shared" si="366"/>
        <v>0</v>
      </c>
      <c r="G115" s="33">
        <f t="shared" si="367"/>
        <v>0</v>
      </c>
      <c r="H115" s="33">
        <f t="shared" si="368"/>
        <v>4.1492164899999997</v>
      </c>
      <c r="I115" s="33">
        <f t="shared" si="369"/>
        <v>0</v>
      </c>
      <c r="J115" s="33" t="s">
        <v>76</v>
      </c>
      <c r="K115" s="33" t="s">
        <v>76</v>
      </c>
      <c r="L115" s="33" t="s">
        <v>76</v>
      </c>
      <c r="M115" s="33" t="s">
        <v>76</v>
      </c>
      <c r="N115" s="12" t="s">
        <v>76</v>
      </c>
      <c r="O115" s="33" t="s">
        <v>76</v>
      </c>
      <c r="P115" s="33" t="s">
        <v>76</v>
      </c>
      <c r="Q115" s="33" t="s">
        <v>76</v>
      </c>
      <c r="R115" s="33" t="s">
        <v>76</v>
      </c>
      <c r="S115" s="12" t="s">
        <v>76</v>
      </c>
      <c r="T115" s="33" t="s">
        <v>76</v>
      </c>
      <c r="U115" s="33" t="s">
        <v>76</v>
      </c>
      <c r="V115" s="33" t="s">
        <v>76</v>
      </c>
      <c r="W115" s="33" t="s">
        <v>76</v>
      </c>
      <c r="X115" s="12" t="s">
        <v>76</v>
      </c>
      <c r="Y115" s="33">
        <f t="shared" si="370"/>
        <v>4.1492164899999997</v>
      </c>
      <c r="Z115" s="33">
        <v>0</v>
      </c>
      <c r="AA115" s="33">
        <v>0</v>
      </c>
      <c r="AB115" s="12">
        <v>4.1492164899999997</v>
      </c>
      <c r="AC115" s="12">
        <v>0</v>
      </c>
      <c r="AD115" s="33">
        <f t="shared" si="371"/>
        <v>0.42</v>
      </c>
      <c r="AE115" s="33">
        <f t="shared" si="372"/>
        <v>0.42</v>
      </c>
      <c r="AF115" s="33">
        <f t="shared" si="373"/>
        <v>0</v>
      </c>
      <c r="AG115" s="33">
        <f t="shared" si="374"/>
        <v>0</v>
      </c>
      <c r="AH115" s="33">
        <f t="shared" si="375"/>
        <v>0.42</v>
      </c>
      <c r="AI115" s="33">
        <f t="shared" si="376"/>
        <v>0</v>
      </c>
      <c r="AJ115" s="33">
        <f t="shared" si="377"/>
        <v>0.42</v>
      </c>
      <c r="AK115" s="33">
        <v>0</v>
      </c>
      <c r="AL115" s="33">
        <v>0</v>
      </c>
      <c r="AM115" s="33">
        <v>0.42</v>
      </c>
      <c r="AN115" s="12">
        <v>0</v>
      </c>
      <c r="AO115" s="33">
        <f t="shared" si="378"/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f t="shared" si="379"/>
        <v>0</v>
      </c>
      <c r="AU115" s="33">
        <v>0</v>
      </c>
      <c r="AV115" s="33">
        <v>0</v>
      </c>
      <c r="AW115" s="33">
        <v>0</v>
      </c>
      <c r="AX115" s="12">
        <v>0</v>
      </c>
      <c r="AY115" s="33">
        <f t="shared" si="380"/>
        <v>0</v>
      </c>
      <c r="AZ115" s="33">
        <v>0</v>
      </c>
      <c r="BA115" s="33">
        <v>0</v>
      </c>
      <c r="BB115" s="33">
        <v>0</v>
      </c>
      <c r="BC115" s="12">
        <v>0</v>
      </c>
    </row>
    <row r="116" spans="1:1024" ht="25.5" x14ac:dyDescent="0.2">
      <c r="A116" s="53" t="s">
        <v>143</v>
      </c>
      <c r="B116" s="50" t="s">
        <v>266</v>
      </c>
      <c r="C116" s="62" t="s">
        <v>267</v>
      </c>
      <c r="D116" s="33">
        <f t="shared" si="364"/>
        <v>0.98868924000000002</v>
      </c>
      <c r="E116" s="33">
        <f t="shared" si="365"/>
        <v>0.98868924000000002</v>
      </c>
      <c r="F116" s="33">
        <f t="shared" si="366"/>
        <v>0</v>
      </c>
      <c r="G116" s="33">
        <f t="shared" si="367"/>
        <v>0</v>
      </c>
      <c r="H116" s="33">
        <f t="shared" si="368"/>
        <v>0.98868924000000002</v>
      </c>
      <c r="I116" s="33">
        <f t="shared" si="369"/>
        <v>0</v>
      </c>
      <c r="J116" s="33" t="s">
        <v>76</v>
      </c>
      <c r="K116" s="33" t="s">
        <v>76</v>
      </c>
      <c r="L116" s="33" t="s">
        <v>76</v>
      </c>
      <c r="M116" s="33" t="s">
        <v>76</v>
      </c>
      <c r="N116" s="12" t="s">
        <v>76</v>
      </c>
      <c r="O116" s="33" t="s">
        <v>76</v>
      </c>
      <c r="P116" s="33" t="s">
        <v>76</v>
      </c>
      <c r="Q116" s="33" t="s">
        <v>76</v>
      </c>
      <c r="R116" s="33" t="s">
        <v>76</v>
      </c>
      <c r="S116" s="12" t="s">
        <v>76</v>
      </c>
      <c r="T116" s="33" t="s">
        <v>76</v>
      </c>
      <c r="U116" s="33" t="s">
        <v>76</v>
      </c>
      <c r="V116" s="33" t="s">
        <v>76</v>
      </c>
      <c r="W116" s="33" t="s">
        <v>76</v>
      </c>
      <c r="X116" s="12" t="s">
        <v>76</v>
      </c>
      <c r="Y116" s="33">
        <f t="shared" si="370"/>
        <v>0.98868924000000002</v>
      </c>
      <c r="Z116" s="33">
        <v>0</v>
      </c>
      <c r="AA116" s="33">
        <v>0</v>
      </c>
      <c r="AB116" s="12">
        <v>0.98868924000000002</v>
      </c>
      <c r="AC116" s="12">
        <v>0</v>
      </c>
      <c r="AD116" s="33">
        <f t="shared" si="371"/>
        <v>0</v>
      </c>
      <c r="AE116" s="33">
        <f t="shared" si="372"/>
        <v>0</v>
      </c>
      <c r="AF116" s="33">
        <f t="shared" si="373"/>
        <v>0</v>
      </c>
      <c r="AG116" s="33">
        <f t="shared" si="374"/>
        <v>0</v>
      </c>
      <c r="AH116" s="33">
        <f t="shared" si="375"/>
        <v>0</v>
      </c>
      <c r="AI116" s="33">
        <f t="shared" si="376"/>
        <v>0</v>
      </c>
      <c r="AJ116" s="33">
        <f t="shared" si="377"/>
        <v>0</v>
      </c>
      <c r="AK116" s="33">
        <v>0</v>
      </c>
      <c r="AL116" s="33">
        <v>0</v>
      </c>
      <c r="AM116" s="33">
        <v>0</v>
      </c>
      <c r="AN116" s="12">
        <v>0</v>
      </c>
      <c r="AO116" s="33">
        <f t="shared" si="378"/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f t="shared" si="379"/>
        <v>0</v>
      </c>
      <c r="AU116" s="33">
        <v>0</v>
      </c>
      <c r="AV116" s="33">
        <v>0</v>
      </c>
      <c r="AW116" s="33">
        <v>0</v>
      </c>
      <c r="AX116" s="12">
        <v>0</v>
      </c>
      <c r="AY116" s="33">
        <f t="shared" si="380"/>
        <v>0</v>
      </c>
      <c r="AZ116" s="33">
        <v>0</v>
      </c>
      <c r="BA116" s="33">
        <v>0</v>
      </c>
      <c r="BB116" s="33">
        <v>0</v>
      </c>
      <c r="BC116" s="12">
        <v>0</v>
      </c>
    </row>
    <row r="117" spans="1:1024" s="11" customFormat="1" ht="25.5" x14ac:dyDescent="0.2">
      <c r="A117" s="53" t="s">
        <v>143</v>
      </c>
      <c r="B117" s="50" t="s">
        <v>268</v>
      </c>
      <c r="C117" s="62" t="s">
        <v>269</v>
      </c>
      <c r="D117" s="33">
        <f t="shared" si="264"/>
        <v>3.0774856700000002</v>
      </c>
      <c r="E117" s="33">
        <f t="shared" si="265"/>
        <v>3.0774856700000002</v>
      </c>
      <c r="F117" s="33">
        <f t="shared" si="266"/>
        <v>0</v>
      </c>
      <c r="G117" s="33">
        <f t="shared" si="267"/>
        <v>0</v>
      </c>
      <c r="H117" s="33">
        <f t="shared" si="361"/>
        <v>3.0774856700000002</v>
      </c>
      <c r="I117" s="33">
        <f t="shared" si="362"/>
        <v>0</v>
      </c>
      <c r="J117" s="33" t="s">
        <v>76</v>
      </c>
      <c r="K117" s="33" t="s">
        <v>76</v>
      </c>
      <c r="L117" s="33" t="s">
        <v>76</v>
      </c>
      <c r="M117" s="33" t="s">
        <v>76</v>
      </c>
      <c r="N117" s="12" t="s">
        <v>76</v>
      </c>
      <c r="O117" s="33" t="s">
        <v>76</v>
      </c>
      <c r="P117" s="33" t="s">
        <v>76</v>
      </c>
      <c r="Q117" s="33" t="s">
        <v>76</v>
      </c>
      <c r="R117" s="33" t="s">
        <v>76</v>
      </c>
      <c r="S117" s="12" t="s">
        <v>76</v>
      </c>
      <c r="T117" s="33" t="s">
        <v>76</v>
      </c>
      <c r="U117" s="33" t="s">
        <v>76</v>
      </c>
      <c r="V117" s="33" t="s">
        <v>76</v>
      </c>
      <c r="W117" s="33" t="s">
        <v>76</v>
      </c>
      <c r="X117" s="12" t="s">
        <v>76</v>
      </c>
      <c r="Y117" s="33">
        <f t="shared" si="370"/>
        <v>3.0774856700000002</v>
      </c>
      <c r="Z117" s="33">
        <v>0</v>
      </c>
      <c r="AA117" s="33">
        <v>0</v>
      </c>
      <c r="AB117" s="12">
        <v>3.0774856700000002</v>
      </c>
      <c r="AC117" s="12">
        <v>0</v>
      </c>
      <c r="AD117" s="33">
        <f t="shared" si="371"/>
        <v>0.23</v>
      </c>
      <c r="AE117" s="33">
        <f t="shared" si="372"/>
        <v>0.23</v>
      </c>
      <c r="AF117" s="33">
        <f t="shared" si="373"/>
        <v>0</v>
      </c>
      <c r="AG117" s="33">
        <f t="shared" si="374"/>
        <v>0</v>
      </c>
      <c r="AH117" s="33">
        <f t="shared" si="375"/>
        <v>0.23</v>
      </c>
      <c r="AI117" s="33">
        <f t="shared" si="376"/>
        <v>0</v>
      </c>
      <c r="AJ117" s="33">
        <f t="shared" si="377"/>
        <v>0.23</v>
      </c>
      <c r="AK117" s="33">
        <v>0</v>
      </c>
      <c r="AL117" s="33">
        <v>0</v>
      </c>
      <c r="AM117" s="33">
        <v>0.23</v>
      </c>
      <c r="AN117" s="12">
        <v>0</v>
      </c>
      <c r="AO117" s="33">
        <f t="shared" si="378"/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f t="shared" si="379"/>
        <v>0</v>
      </c>
      <c r="AU117" s="33">
        <v>0</v>
      </c>
      <c r="AV117" s="33">
        <v>0</v>
      </c>
      <c r="AW117" s="33">
        <v>0</v>
      </c>
      <c r="AX117" s="12">
        <v>0</v>
      </c>
      <c r="AY117" s="33">
        <f t="shared" si="380"/>
        <v>0</v>
      </c>
      <c r="AZ117" s="33">
        <v>0</v>
      </c>
      <c r="BA117" s="33">
        <v>0</v>
      </c>
      <c r="BB117" s="33">
        <v>0</v>
      </c>
      <c r="BC117" s="12">
        <v>0</v>
      </c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0"/>
      <c r="JF117" s="10"/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0"/>
      <c r="KM117" s="10"/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0"/>
      <c r="LT117" s="10"/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0"/>
      <c r="NA117" s="10"/>
      <c r="NB117" s="10"/>
      <c r="NC117" s="10"/>
      <c r="ND117" s="10"/>
      <c r="NE117" s="10"/>
      <c r="NF117" s="10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  <c r="NQ117" s="10"/>
      <c r="NR117" s="10"/>
      <c r="NS117" s="10"/>
      <c r="NT117" s="10"/>
      <c r="NU117" s="10"/>
      <c r="NV117" s="10"/>
      <c r="NW117" s="10"/>
      <c r="NX117" s="10"/>
      <c r="NY117" s="10"/>
      <c r="NZ117" s="10"/>
      <c r="OA117" s="10"/>
      <c r="OB117" s="10"/>
      <c r="OC117" s="10"/>
      <c r="OD117" s="10"/>
      <c r="OE117" s="10"/>
      <c r="OF117" s="10"/>
      <c r="OG117" s="10"/>
      <c r="OH117" s="10"/>
      <c r="OI117" s="10"/>
      <c r="OJ117" s="10"/>
      <c r="OK117" s="10"/>
      <c r="OL117" s="10"/>
      <c r="OM117" s="10"/>
      <c r="ON117" s="10"/>
      <c r="OO117" s="10"/>
      <c r="OP117" s="10"/>
      <c r="OQ117" s="10"/>
      <c r="OR117" s="10"/>
      <c r="OS117" s="10"/>
      <c r="OT117" s="10"/>
      <c r="OU117" s="10"/>
      <c r="OV117" s="10"/>
      <c r="OW117" s="10"/>
      <c r="OX117" s="10"/>
      <c r="OY117" s="10"/>
      <c r="OZ117" s="10"/>
      <c r="PA117" s="10"/>
      <c r="PB117" s="10"/>
      <c r="PC117" s="10"/>
      <c r="PD117" s="10"/>
      <c r="PE117" s="10"/>
      <c r="PF117" s="10"/>
      <c r="PG117" s="10"/>
      <c r="PH117" s="10"/>
      <c r="PI117" s="10"/>
      <c r="PJ117" s="10"/>
      <c r="PK117" s="10"/>
      <c r="PL117" s="10"/>
      <c r="PM117" s="10"/>
      <c r="PN117" s="10"/>
      <c r="PO117" s="10"/>
      <c r="PP117" s="10"/>
      <c r="PQ117" s="10"/>
      <c r="PR117" s="10"/>
      <c r="PS117" s="10"/>
      <c r="PT117" s="10"/>
      <c r="PU117" s="10"/>
      <c r="PV117" s="10"/>
      <c r="PW117" s="10"/>
      <c r="PX117" s="10"/>
      <c r="PY117" s="10"/>
      <c r="PZ117" s="10"/>
      <c r="QA117" s="10"/>
      <c r="QB117" s="10"/>
      <c r="QC117" s="10"/>
      <c r="QD117" s="10"/>
      <c r="QE117" s="10"/>
      <c r="QF117" s="10"/>
      <c r="QG117" s="10"/>
      <c r="QH117" s="10"/>
      <c r="QI117" s="10"/>
      <c r="QJ117" s="10"/>
      <c r="QK117" s="10"/>
      <c r="QL117" s="10"/>
      <c r="QM117" s="10"/>
      <c r="QN117" s="10"/>
      <c r="QO117" s="10"/>
      <c r="QP117" s="10"/>
      <c r="QQ117" s="10"/>
      <c r="QR117" s="10"/>
      <c r="QS117" s="10"/>
      <c r="QT117" s="10"/>
      <c r="QU117" s="10"/>
      <c r="QV117" s="10"/>
      <c r="QW117" s="10"/>
      <c r="QX117" s="10"/>
      <c r="QY117" s="10"/>
      <c r="QZ117" s="10"/>
      <c r="RA117" s="10"/>
      <c r="RB117" s="10"/>
      <c r="RC117" s="10"/>
      <c r="RD117" s="10"/>
      <c r="RE117" s="10"/>
      <c r="RF117" s="10"/>
      <c r="RG117" s="10"/>
      <c r="RH117" s="10"/>
      <c r="RI117" s="10"/>
      <c r="RJ117" s="10"/>
      <c r="RK117" s="10"/>
      <c r="RL117" s="10"/>
      <c r="RM117" s="10"/>
      <c r="RN117" s="10"/>
      <c r="RO117" s="10"/>
      <c r="RP117" s="10"/>
      <c r="RQ117" s="10"/>
      <c r="RR117" s="10"/>
      <c r="RS117" s="10"/>
      <c r="RT117" s="10"/>
      <c r="RU117" s="10"/>
      <c r="RV117" s="10"/>
      <c r="RW117" s="10"/>
      <c r="RX117" s="10"/>
      <c r="RY117" s="10"/>
      <c r="RZ117" s="10"/>
      <c r="SA117" s="10"/>
      <c r="SB117" s="10"/>
      <c r="SC117" s="10"/>
      <c r="SD117" s="10"/>
      <c r="SE117" s="10"/>
      <c r="SF117" s="10"/>
      <c r="SG117" s="10"/>
      <c r="SH117" s="10"/>
      <c r="SI117" s="10"/>
      <c r="SJ117" s="10"/>
      <c r="SK117" s="10"/>
      <c r="SL117" s="10"/>
      <c r="SM117" s="10"/>
      <c r="SN117" s="10"/>
      <c r="SO117" s="10"/>
      <c r="SP117" s="10"/>
      <c r="SQ117" s="10"/>
      <c r="SR117" s="10"/>
      <c r="SS117" s="10"/>
      <c r="ST117" s="10"/>
      <c r="SU117" s="10"/>
      <c r="SV117" s="10"/>
      <c r="SW117" s="10"/>
      <c r="SX117" s="10"/>
      <c r="SY117" s="10"/>
      <c r="SZ117" s="10"/>
      <c r="TA117" s="10"/>
      <c r="TB117" s="10"/>
      <c r="TC117" s="10"/>
      <c r="TD117" s="10"/>
      <c r="TE117" s="10"/>
      <c r="TF117" s="10"/>
      <c r="TG117" s="10"/>
      <c r="TH117" s="10"/>
      <c r="TI117" s="10"/>
      <c r="TJ117" s="10"/>
      <c r="TK117" s="10"/>
      <c r="TL117" s="10"/>
      <c r="TM117" s="10"/>
      <c r="TN117" s="10"/>
      <c r="TO117" s="10"/>
      <c r="TP117" s="10"/>
      <c r="TQ117" s="10"/>
      <c r="TR117" s="10"/>
      <c r="TS117" s="10"/>
      <c r="TT117" s="10"/>
      <c r="TU117" s="10"/>
      <c r="TV117" s="10"/>
      <c r="TW117" s="10"/>
      <c r="TX117" s="10"/>
      <c r="TY117" s="10"/>
      <c r="TZ117" s="10"/>
      <c r="UA117" s="10"/>
      <c r="UB117" s="10"/>
      <c r="UC117" s="10"/>
      <c r="UD117" s="10"/>
      <c r="UE117" s="10"/>
      <c r="UF117" s="10"/>
      <c r="UG117" s="10"/>
      <c r="UH117" s="10"/>
      <c r="UI117" s="10"/>
      <c r="UJ117" s="10"/>
      <c r="UK117" s="10"/>
      <c r="UL117" s="10"/>
      <c r="UM117" s="10"/>
      <c r="UN117" s="10"/>
      <c r="UO117" s="10"/>
      <c r="UP117" s="10"/>
      <c r="UQ117" s="10"/>
      <c r="UR117" s="10"/>
      <c r="US117" s="10"/>
      <c r="UT117" s="10"/>
      <c r="UU117" s="10"/>
      <c r="UV117" s="10"/>
      <c r="UW117" s="10"/>
      <c r="UX117" s="10"/>
      <c r="UY117" s="10"/>
      <c r="UZ117" s="10"/>
      <c r="VA117" s="10"/>
      <c r="VB117" s="10"/>
      <c r="VC117" s="10"/>
      <c r="VD117" s="10"/>
      <c r="VE117" s="10"/>
      <c r="VF117" s="10"/>
      <c r="VG117" s="10"/>
      <c r="VH117" s="10"/>
      <c r="VI117" s="10"/>
      <c r="VJ117" s="10"/>
      <c r="VK117" s="10"/>
      <c r="VL117" s="10"/>
      <c r="VM117" s="10"/>
      <c r="VN117" s="10"/>
      <c r="VO117" s="10"/>
      <c r="VP117" s="10"/>
      <c r="VQ117" s="10"/>
      <c r="VR117" s="10"/>
      <c r="VS117" s="10"/>
      <c r="VT117" s="10"/>
      <c r="VU117" s="10"/>
      <c r="VV117" s="10"/>
      <c r="VW117" s="10"/>
      <c r="VX117" s="10"/>
      <c r="VY117" s="10"/>
      <c r="VZ117" s="10"/>
      <c r="WA117" s="10"/>
      <c r="WB117" s="10"/>
      <c r="WC117" s="10"/>
      <c r="WD117" s="10"/>
      <c r="WE117" s="10"/>
      <c r="WF117" s="10"/>
      <c r="WG117" s="10"/>
      <c r="WH117" s="10"/>
      <c r="WI117" s="10"/>
      <c r="WJ117" s="10"/>
      <c r="WK117" s="10"/>
      <c r="WL117" s="10"/>
      <c r="WM117" s="10"/>
      <c r="WN117" s="10"/>
      <c r="WO117" s="10"/>
      <c r="WP117" s="10"/>
      <c r="WQ117" s="10"/>
      <c r="WR117" s="10"/>
      <c r="WS117" s="10"/>
      <c r="WT117" s="10"/>
      <c r="WU117" s="10"/>
      <c r="WV117" s="10"/>
      <c r="WW117" s="10"/>
      <c r="WX117" s="10"/>
      <c r="WY117" s="10"/>
      <c r="WZ117" s="10"/>
      <c r="XA117" s="10"/>
      <c r="XB117" s="10"/>
      <c r="XC117" s="10"/>
      <c r="XD117" s="10"/>
      <c r="XE117" s="10"/>
      <c r="XF117" s="10"/>
      <c r="XG117" s="10"/>
      <c r="XH117" s="10"/>
      <c r="XI117" s="10"/>
      <c r="XJ117" s="10"/>
      <c r="XK117" s="10"/>
      <c r="XL117" s="10"/>
      <c r="XM117" s="10"/>
      <c r="XN117" s="10"/>
      <c r="XO117" s="10"/>
      <c r="XP117" s="10"/>
      <c r="XQ117" s="10"/>
      <c r="XR117" s="10"/>
      <c r="XS117" s="10"/>
      <c r="XT117" s="10"/>
      <c r="XU117" s="10"/>
      <c r="XV117" s="10"/>
      <c r="XW117" s="10"/>
      <c r="XX117" s="10"/>
      <c r="XY117" s="10"/>
      <c r="XZ117" s="10"/>
      <c r="YA117" s="10"/>
      <c r="YB117" s="10"/>
      <c r="YC117" s="10"/>
      <c r="YD117" s="10"/>
      <c r="YE117" s="10"/>
      <c r="YF117" s="10"/>
      <c r="YG117" s="10"/>
      <c r="YH117" s="10"/>
      <c r="YI117" s="10"/>
      <c r="YJ117" s="10"/>
      <c r="YK117" s="10"/>
      <c r="YL117" s="10"/>
      <c r="YM117" s="10"/>
      <c r="YN117" s="10"/>
      <c r="YO117" s="10"/>
      <c r="YP117" s="10"/>
      <c r="YQ117" s="10"/>
      <c r="YR117" s="10"/>
      <c r="YS117" s="10"/>
      <c r="YT117" s="10"/>
      <c r="YU117" s="10"/>
      <c r="YV117" s="10"/>
      <c r="YW117" s="10"/>
      <c r="YX117" s="10"/>
      <c r="YY117" s="10"/>
      <c r="YZ117" s="10"/>
      <c r="ZA117" s="10"/>
      <c r="ZB117" s="10"/>
      <c r="ZC117" s="10"/>
      <c r="ZD117" s="10"/>
      <c r="ZE117" s="10"/>
      <c r="ZF117" s="10"/>
      <c r="ZG117" s="10"/>
      <c r="ZH117" s="10"/>
      <c r="ZI117" s="10"/>
      <c r="ZJ117" s="10"/>
      <c r="ZK117" s="10"/>
      <c r="ZL117" s="10"/>
      <c r="ZM117" s="10"/>
      <c r="ZN117" s="10"/>
      <c r="ZO117" s="10"/>
      <c r="ZP117" s="10"/>
      <c r="ZQ117" s="10"/>
      <c r="ZR117" s="10"/>
      <c r="ZS117" s="10"/>
      <c r="ZT117" s="10"/>
      <c r="ZU117" s="10"/>
      <c r="ZV117" s="10"/>
      <c r="ZW117" s="10"/>
      <c r="ZX117" s="10"/>
      <c r="ZY117" s="10"/>
      <c r="ZZ117" s="10"/>
      <c r="AAA117" s="10"/>
      <c r="AAB117" s="10"/>
      <c r="AAC117" s="10"/>
      <c r="AAD117" s="10"/>
      <c r="AAE117" s="10"/>
      <c r="AAF117" s="10"/>
      <c r="AAG117" s="10"/>
      <c r="AAH117" s="10"/>
      <c r="AAI117" s="10"/>
      <c r="AAJ117" s="10"/>
      <c r="AAK117" s="10"/>
      <c r="AAL117" s="10"/>
      <c r="AAM117" s="10"/>
      <c r="AAN117" s="10"/>
      <c r="AAO117" s="10"/>
      <c r="AAP117" s="10"/>
      <c r="AAQ117" s="10"/>
      <c r="AAR117" s="10"/>
      <c r="AAS117" s="10"/>
      <c r="AAT117" s="10"/>
      <c r="AAU117" s="10"/>
      <c r="AAV117" s="10"/>
      <c r="AAW117" s="10"/>
      <c r="AAX117" s="10"/>
      <c r="AAY117" s="10"/>
      <c r="AAZ117" s="10"/>
      <c r="ABA117" s="10"/>
      <c r="ABB117" s="10"/>
      <c r="ABC117" s="10"/>
      <c r="ABD117" s="10"/>
      <c r="ABE117" s="10"/>
      <c r="ABF117" s="10"/>
      <c r="ABG117" s="10"/>
      <c r="ABH117" s="10"/>
      <c r="ABI117" s="10"/>
      <c r="ABJ117" s="10"/>
      <c r="ABK117" s="10"/>
      <c r="ABL117" s="10"/>
      <c r="ABM117" s="10"/>
      <c r="ABN117" s="10"/>
      <c r="ABO117" s="10"/>
      <c r="ABP117" s="10"/>
      <c r="ABQ117" s="10"/>
      <c r="ABR117" s="10"/>
      <c r="ABS117" s="10"/>
      <c r="ABT117" s="10"/>
      <c r="ABU117" s="10"/>
      <c r="ABV117" s="10"/>
      <c r="ABW117" s="10"/>
      <c r="ABX117" s="10"/>
      <c r="ABY117" s="10"/>
      <c r="ABZ117" s="10"/>
      <c r="ACA117" s="10"/>
      <c r="ACB117" s="10"/>
      <c r="ACC117" s="10"/>
      <c r="ACD117" s="10"/>
      <c r="ACE117" s="10"/>
      <c r="ACF117" s="10"/>
      <c r="ACG117" s="10"/>
      <c r="ACH117" s="10"/>
      <c r="ACI117" s="10"/>
      <c r="ACJ117" s="10"/>
      <c r="ACK117" s="10"/>
      <c r="ACL117" s="10"/>
      <c r="ACM117" s="10"/>
      <c r="ACN117" s="10"/>
      <c r="ACO117" s="10"/>
      <c r="ACP117" s="10"/>
      <c r="ACQ117" s="10"/>
      <c r="ACR117" s="10"/>
      <c r="ACS117" s="10"/>
      <c r="ACT117" s="10"/>
      <c r="ACU117" s="10"/>
      <c r="ACV117" s="10"/>
      <c r="ACW117" s="10"/>
      <c r="ACX117" s="10"/>
      <c r="ACY117" s="10"/>
      <c r="ACZ117" s="10"/>
      <c r="ADA117" s="10"/>
      <c r="ADB117" s="10"/>
      <c r="ADC117" s="10"/>
      <c r="ADD117" s="10"/>
      <c r="ADE117" s="10"/>
      <c r="ADF117" s="10"/>
      <c r="ADG117" s="10"/>
      <c r="ADH117" s="10"/>
      <c r="ADI117" s="10"/>
      <c r="ADJ117" s="10"/>
      <c r="ADK117" s="10"/>
      <c r="ADL117" s="10"/>
      <c r="ADM117" s="10"/>
      <c r="ADN117" s="10"/>
      <c r="ADO117" s="10"/>
      <c r="ADP117" s="10"/>
      <c r="ADQ117" s="10"/>
      <c r="ADR117" s="10"/>
      <c r="ADS117" s="10"/>
      <c r="ADT117" s="10"/>
      <c r="ADU117" s="10"/>
      <c r="ADV117" s="10"/>
      <c r="ADW117" s="10"/>
      <c r="ADX117" s="10"/>
      <c r="ADY117" s="10"/>
      <c r="ADZ117" s="10"/>
      <c r="AEA117" s="10"/>
      <c r="AEB117" s="10"/>
      <c r="AEC117" s="10"/>
      <c r="AED117" s="10"/>
      <c r="AEE117" s="10"/>
      <c r="AEF117" s="10"/>
      <c r="AEG117" s="10"/>
      <c r="AEH117" s="10"/>
      <c r="AEI117" s="10"/>
      <c r="AEJ117" s="10"/>
      <c r="AEK117" s="10"/>
      <c r="AEL117" s="10"/>
      <c r="AEM117" s="10"/>
      <c r="AEN117" s="10"/>
      <c r="AEO117" s="10"/>
      <c r="AEP117" s="10"/>
      <c r="AEQ117" s="10"/>
      <c r="AER117" s="10"/>
      <c r="AES117" s="10"/>
      <c r="AET117" s="10"/>
      <c r="AEU117" s="10"/>
      <c r="AEV117" s="10"/>
      <c r="AEW117" s="10"/>
      <c r="AEX117" s="10"/>
      <c r="AEY117" s="10"/>
      <c r="AEZ117" s="10"/>
      <c r="AFA117" s="10"/>
      <c r="AFB117" s="10"/>
      <c r="AFC117" s="10"/>
      <c r="AFD117" s="10"/>
      <c r="AFE117" s="10"/>
      <c r="AFF117" s="10"/>
      <c r="AFG117" s="10"/>
      <c r="AFH117" s="10"/>
      <c r="AFI117" s="10"/>
      <c r="AFJ117" s="10"/>
      <c r="AFK117" s="10"/>
      <c r="AFL117" s="10"/>
      <c r="AFM117" s="10"/>
      <c r="AFN117" s="10"/>
      <c r="AFO117" s="10"/>
      <c r="AFP117" s="10"/>
      <c r="AFQ117" s="10"/>
      <c r="AFR117" s="10"/>
      <c r="AFS117" s="10"/>
      <c r="AFT117" s="10"/>
      <c r="AFU117" s="10"/>
      <c r="AFV117" s="10"/>
      <c r="AFW117" s="10"/>
      <c r="AFX117" s="10"/>
      <c r="AFY117" s="10"/>
      <c r="AFZ117" s="10"/>
      <c r="AGA117" s="10"/>
      <c r="AGB117" s="10"/>
      <c r="AGC117" s="10"/>
      <c r="AGD117" s="10"/>
      <c r="AGE117" s="10"/>
      <c r="AGF117" s="10"/>
      <c r="AGG117" s="10"/>
      <c r="AGH117" s="10"/>
      <c r="AGI117" s="10"/>
      <c r="AGJ117" s="10"/>
      <c r="AGK117" s="10"/>
      <c r="AGL117" s="10"/>
      <c r="AGM117" s="10"/>
      <c r="AGN117" s="10"/>
      <c r="AGO117" s="10"/>
      <c r="AGP117" s="10"/>
      <c r="AGQ117" s="10"/>
      <c r="AGR117" s="10"/>
      <c r="AGS117" s="10"/>
      <c r="AGT117" s="10"/>
      <c r="AGU117" s="10"/>
      <c r="AGV117" s="10"/>
      <c r="AGW117" s="10"/>
      <c r="AGX117" s="10"/>
      <c r="AGY117" s="10"/>
      <c r="AGZ117" s="10"/>
      <c r="AHA117" s="10"/>
      <c r="AHB117" s="10"/>
      <c r="AHC117" s="10"/>
      <c r="AHD117" s="10"/>
      <c r="AHE117" s="10"/>
      <c r="AHF117" s="10"/>
      <c r="AHG117" s="10"/>
      <c r="AHH117" s="10"/>
      <c r="AHI117" s="10"/>
      <c r="AHJ117" s="10"/>
      <c r="AHK117" s="10"/>
      <c r="AHL117" s="10"/>
      <c r="AHM117" s="10"/>
      <c r="AHN117" s="10"/>
      <c r="AHO117" s="10"/>
      <c r="AHP117" s="10"/>
      <c r="AHQ117" s="10"/>
      <c r="AHR117" s="10"/>
      <c r="AHS117" s="10"/>
      <c r="AHT117" s="10"/>
      <c r="AHU117" s="10"/>
      <c r="AHV117" s="10"/>
      <c r="AHW117" s="10"/>
      <c r="AHX117" s="10"/>
      <c r="AHY117" s="10"/>
      <c r="AHZ117" s="10"/>
      <c r="AIA117" s="10"/>
      <c r="AIB117" s="10"/>
      <c r="AIC117" s="10"/>
      <c r="AID117" s="10"/>
      <c r="AIE117" s="10"/>
      <c r="AIF117" s="10"/>
      <c r="AIG117" s="10"/>
      <c r="AIH117" s="10"/>
      <c r="AII117" s="10"/>
      <c r="AIJ117" s="10"/>
      <c r="AIK117" s="10"/>
      <c r="AIL117" s="10"/>
      <c r="AIM117" s="10"/>
      <c r="AIN117" s="10"/>
      <c r="AIO117" s="10"/>
      <c r="AIP117" s="10"/>
      <c r="AIQ117" s="10"/>
      <c r="AIR117" s="10"/>
      <c r="AIS117" s="10"/>
      <c r="AIT117" s="10"/>
      <c r="AIU117" s="10"/>
      <c r="AIV117" s="10"/>
      <c r="AIW117" s="10"/>
      <c r="AIX117" s="10"/>
      <c r="AIY117" s="10"/>
      <c r="AIZ117" s="10"/>
      <c r="AJA117" s="10"/>
      <c r="AJB117" s="10"/>
      <c r="AJC117" s="10"/>
      <c r="AJD117" s="10"/>
      <c r="AJE117" s="10"/>
      <c r="AJF117" s="10"/>
      <c r="AJG117" s="10"/>
      <c r="AJH117" s="10"/>
      <c r="AJI117" s="10"/>
      <c r="AJJ117" s="10"/>
      <c r="AJK117" s="10"/>
      <c r="AJL117" s="10"/>
      <c r="AJM117" s="10"/>
      <c r="AJN117" s="10"/>
      <c r="AJO117" s="10"/>
      <c r="AJP117" s="10"/>
      <c r="AJQ117" s="10"/>
      <c r="AJR117" s="10"/>
      <c r="AJS117" s="10"/>
      <c r="AJT117" s="10"/>
      <c r="AJU117" s="10"/>
      <c r="AJV117" s="10"/>
      <c r="AJW117" s="10"/>
      <c r="AJX117" s="10"/>
      <c r="AJY117" s="10"/>
      <c r="AJZ117" s="10"/>
      <c r="AKA117" s="10"/>
      <c r="AKB117" s="10"/>
      <c r="AKC117" s="10"/>
      <c r="AKD117" s="10"/>
      <c r="AKE117" s="10"/>
      <c r="AKF117" s="10"/>
      <c r="AKG117" s="10"/>
      <c r="AKH117" s="10"/>
      <c r="AKI117" s="10"/>
      <c r="AKJ117" s="10"/>
      <c r="AKK117" s="10"/>
      <c r="AKL117" s="10"/>
      <c r="AKM117" s="10"/>
      <c r="AKN117" s="10"/>
      <c r="AKO117" s="10"/>
      <c r="AKP117" s="10"/>
      <c r="AKQ117" s="10"/>
      <c r="AKR117" s="10"/>
      <c r="AKS117" s="10"/>
      <c r="AKT117" s="10"/>
      <c r="AKU117" s="10"/>
      <c r="AKV117" s="10"/>
      <c r="AKW117" s="10"/>
      <c r="AKX117" s="10"/>
      <c r="AKY117" s="10"/>
      <c r="AKZ117" s="10"/>
      <c r="ALA117" s="10"/>
      <c r="ALB117" s="10"/>
      <c r="ALC117" s="10"/>
      <c r="ALD117" s="10"/>
      <c r="ALE117" s="10"/>
      <c r="ALF117" s="10"/>
      <c r="ALG117" s="10"/>
      <c r="ALH117" s="10"/>
      <c r="ALI117" s="10"/>
      <c r="ALJ117" s="10"/>
      <c r="ALK117" s="10"/>
      <c r="ALL117" s="10"/>
      <c r="ALM117" s="10"/>
      <c r="ALN117" s="10"/>
      <c r="ALO117" s="10"/>
      <c r="ALP117" s="10"/>
      <c r="ALQ117" s="10"/>
      <c r="ALR117" s="10"/>
      <c r="ALS117" s="10"/>
      <c r="ALT117" s="10"/>
      <c r="ALU117" s="10"/>
      <c r="ALV117" s="10"/>
      <c r="ALW117" s="10"/>
      <c r="ALX117" s="10"/>
      <c r="ALY117" s="10"/>
      <c r="ALZ117" s="10"/>
      <c r="AMA117" s="10"/>
      <c r="AMB117" s="10"/>
      <c r="AMC117" s="10"/>
      <c r="AMD117" s="10"/>
      <c r="AME117" s="10"/>
      <c r="AMF117" s="10"/>
      <c r="AMG117" s="10"/>
      <c r="AMH117" s="10"/>
      <c r="AMI117" s="10"/>
      <c r="AMJ117" s="10"/>
    </row>
    <row r="118" spans="1:1024" x14ac:dyDescent="0.2">
      <c r="A118" s="19" t="s">
        <v>144</v>
      </c>
      <c r="B118" s="25" t="s">
        <v>131</v>
      </c>
      <c r="C118" s="20" t="s">
        <v>78</v>
      </c>
      <c r="D118" s="35">
        <f t="shared" ref="D118" si="381">E118</f>
        <v>0</v>
      </c>
      <c r="E118" s="35">
        <f t="shared" ref="E118" si="382">SUM(F118:I118)</f>
        <v>0</v>
      </c>
      <c r="F118" s="35">
        <f t="shared" ref="F118" si="383">SUM(K118,P118,U118,Z118)</f>
        <v>0</v>
      </c>
      <c r="G118" s="35">
        <f t="shared" ref="G118" si="384">SUM(L118,Q118,V118,AA118)</f>
        <v>0</v>
      </c>
      <c r="H118" s="35">
        <f t="shared" ref="H118" si="385">SUM(M118,R118,W118,AB118)</f>
        <v>0</v>
      </c>
      <c r="I118" s="35">
        <f t="shared" ref="I118" si="386">SUM(N118,S118,X118,AC118)</f>
        <v>0</v>
      </c>
      <c r="J118" s="35" t="s">
        <v>76</v>
      </c>
      <c r="K118" s="35" t="s">
        <v>76</v>
      </c>
      <c r="L118" s="35" t="s">
        <v>76</v>
      </c>
      <c r="M118" s="35" t="s">
        <v>76</v>
      </c>
      <c r="N118" s="27" t="s">
        <v>76</v>
      </c>
      <c r="O118" s="35" t="s">
        <v>76</v>
      </c>
      <c r="P118" s="35" t="s">
        <v>76</v>
      </c>
      <c r="Q118" s="35" t="s">
        <v>76</v>
      </c>
      <c r="R118" s="35" t="s">
        <v>76</v>
      </c>
      <c r="S118" s="27" t="s">
        <v>76</v>
      </c>
      <c r="T118" s="35" t="s">
        <v>76</v>
      </c>
      <c r="U118" s="35" t="s">
        <v>76</v>
      </c>
      <c r="V118" s="35" t="s">
        <v>76</v>
      </c>
      <c r="W118" s="35" t="s">
        <v>76</v>
      </c>
      <c r="X118" s="27" t="s">
        <v>76</v>
      </c>
      <c r="Y118" s="35">
        <v>0</v>
      </c>
      <c r="Z118" s="35">
        <v>0</v>
      </c>
      <c r="AA118" s="35">
        <v>0</v>
      </c>
      <c r="AB118" s="35">
        <v>0</v>
      </c>
      <c r="AC118" s="27">
        <v>0</v>
      </c>
      <c r="AD118" s="35">
        <f t="shared" ref="AD118" si="387">AE118</f>
        <v>0</v>
      </c>
      <c r="AE118" s="35">
        <f t="shared" ref="AE118" si="388">SUM(AF118:AI118)</f>
        <v>0</v>
      </c>
      <c r="AF118" s="35">
        <f t="shared" ref="AF118" si="389">SUM(AK118,AP118,AU118,AZ118)</f>
        <v>0</v>
      </c>
      <c r="AG118" s="35">
        <f t="shared" ref="AG118" si="390">SUM(AL118,AQ118,AV118,BA118)</f>
        <v>0</v>
      </c>
      <c r="AH118" s="35">
        <f t="shared" ref="AH118" si="391">SUM(AM118,AR118,AW118,BB118)</f>
        <v>0</v>
      </c>
      <c r="AI118" s="35">
        <f t="shared" ref="AI118" si="392">SUM(AN118,AS118,AX118,BC118)</f>
        <v>0</v>
      </c>
      <c r="AJ118" s="35">
        <f t="shared" ref="AJ118" si="393">SUM(AK118:AN118)</f>
        <v>0</v>
      </c>
      <c r="AK118" s="35">
        <v>0</v>
      </c>
      <c r="AL118" s="35">
        <v>0</v>
      </c>
      <c r="AM118" s="35">
        <v>0</v>
      </c>
      <c r="AN118" s="27">
        <v>0</v>
      </c>
      <c r="AO118" s="35">
        <f t="shared" ref="AO118" si="394">SUM(AP118:AS118)</f>
        <v>0</v>
      </c>
      <c r="AP118" s="35">
        <v>0</v>
      </c>
      <c r="AQ118" s="35">
        <v>0</v>
      </c>
      <c r="AR118" s="35">
        <v>0</v>
      </c>
      <c r="AS118" s="35">
        <v>0</v>
      </c>
      <c r="AT118" s="35">
        <f t="shared" ref="AT118" si="395">SUM(AU118:AX118)</f>
        <v>0</v>
      </c>
      <c r="AU118" s="35">
        <v>0</v>
      </c>
      <c r="AV118" s="35">
        <v>0</v>
      </c>
      <c r="AW118" s="35">
        <v>0</v>
      </c>
      <c r="AX118" s="27">
        <v>0</v>
      </c>
      <c r="AY118" s="35">
        <f t="shared" ref="AY118" si="396">SUM(AZ118:BC118)</f>
        <v>0</v>
      </c>
      <c r="AZ118" s="35">
        <v>0</v>
      </c>
      <c r="BA118" s="35">
        <v>0</v>
      </c>
      <c r="BB118" s="35">
        <v>0</v>
      </c>
      <c r="BC118" s="27">
        <v>0</v>
      </c>
    </row>
    <row r="119" spans="1:1024" ht="25.5" x14ac:dyDescent="0.2">
      <c r="A119" s="19" t="s">
        <v>123</v>
      </c>
      <c r="B119" s="20" t="s">
        <v>124</v>
      </c>
      <c r="C119" s="20" t="s">
        <v>78</v>
      </c>
      <c r="D119" s="35">
        <f t="shared" si="264"/>
        <v>0</v>
      </c>
      <c r="E119" s="35">
        <f t="shared" si="265"/>
        <v>0</v>
      </c>
      <c r="F119" s="35">
        <f t="shared" si="266"/>
        <v>0</v>
      </c>
      <c r="G119" s="35">
        <f t="shared" si="267"/>
        <v>0</v>
      </c>
      <c r="H119" s="35">
        <f t="shared" si="361"/>
        <v>0</v>
      </c>
      <c r="I119" s="35">
        <f t="shared" si="362"/>
        <v>0</v>
      </c>
      <c r="J119" s="35" t="s">
        <v>76</v>
      </c>
      <c r="K119" s="35" t="s">
        <v>76</v>
      </c>
      <c r="L119" s="35" t="s">
        <v>76</v>
      </c>
      <c r="M119" s="35" t="s">
        <v>76</v>
      </c>
      <c r="N119" s="27" t="s">
        <v>76</v>
      </c>
      <c r="O119" s="35" t="s">
        <v>76</v>
      </c>
      <c r="P119" s="35" t="s">
        <v>76</v>
      </c>
      <c r="Q119" s="35" t="s">
        <v>76</v>
      </c>
      <c r="R119" s="35" t="s">
        <v>76</v>
      </c>
      <c r="S119" s="27" t="s">
        <v>76</v>
      </c>
      <c r="T119" s="35" t="s">
        <v>76</v>
      </c>
      <c r="U119" s="35" t="s">
        <v>76</v>
      </c>
      <c r="V119" s="35" t="s">
        <v>76</v>
      </c>
      <c r="W119" s="35" t="s">
        <v>76</v>
      </c>
      <c r="X119" s="27" t="s">
        <v>76</v>
      </c>
      <c r="Y119" s="35">
        <f t="shared" si="356"/>
        <v>0</v>
      </c>
      <c r="Z119" s="35">
        <v>0</v>
      </c>
      <c r="AA119" s="35">
        <v>0</v>
      </c>
      <c r="AB119" s="35">
        <v>0</v>
      </c>
      <c r="AC119" s="27">
        <v>0</v>
      </c>
      <c r="AD119" s="35">
        <f t="shared" si="313"/>
        <v>0</v>
      </c>
      <c r="AE119" s="35">
        <f t="shared" si="314"/>
        <v>0</v>
      </c>
      <c r="AF119" s="35">
        <f t="shared" si="315"/>
        <v>0</v>
      </c>
      <c r="AG119" s="35">
        <f t="shared" si="316"/>
        <v>0</v>
      </c>
      <c r="AH119" s="35">
        <f t="shared" si="311"/>
        <v>0</v>
      </c>
      <c r="AI119" s="35">
        <f t="shared" si="312"/>
        <v>0</v>
      </c>
      <c r="AJ119" s="35">
        <f t="shared" si="260"/>
        <v>0</v>
      </c>
      <c r="AK119" s="35">
        <v>0</v>
      </c>
      <c r="AL119" s="35">
        <v>0</v>
      </c>
      <c r="AM119" s="35">
        <v>0</v>
      </c>
      <c r="AN119" s="27">
        <v>0</v>
      </c>
      <c r="AO119" s="35">
        <f t="shared" si="261"/>
        <v>0</v>
      </c>
      <c r="AP119" s="35">
        <v>0</v>
      </c>
      <c r="AQ119" s="35">
        <v>0</v>
      </c>
      <c r="AR119" s="35">
        <v>0</v>
      </c>
      <c r="AS119" s="35">
        <v>0</v>
      </c>
      <c r="AT119" s="35">
        <f t="shared" si="262"/>
        <v>0</v>
      </c>
      <c r="AU119" s="35">
        <v>0</v>
      </c>
      <c r="AV119" s="35">
        <v>0</v>
      </c>
      <c r="AW119" s="35">
        <v>0</v>
      </c>
      <c r="AX119" s="27">
        <v>0</v>
      </c>
      <c r="AY119" s="35">
        <f t="shared" si="263"/>
        <v>0</v>
      </c>
      <c r="AZ119" s="35">
        <v>0</v>
      </c>
      <c r="BA119" s="35">
        <v>0</v>
      </c>
      <c r="BB119" s="35">
        <v>0</v>
      </c>
      <c r="BC119" s="27">
        <v>0</v>
      </c>
    </row>
    <row r="120" spans="1:1024" x14ac:dyDescent="0.2">
      <c r="A120" s="19" t="s">
        <v>125</v>
      </c>
      <c r="B120" s="20" t="s">
        <v>126</v>
      </c>
      <c r="C120" s="20" t="s">
        <v>78</v>
      </c>
      <c r="D120" s="35">
        <f t="shared" si="264"/>
        <v>30.77081072</v>
      </c>
      <c r="E120" s="35">
        <f t="shared" si="265"/>
        <v>30.77081072</v>
      </c>
      <c r="F120" s="35">
        <f t="shared" si="266"/>
        <v>0</v>
      </c>
      <c r="G120" s="35">
        <f t="shared" si="267"/>
        <v>0</v>
      </c>
      <c r="H120" s="35">
        <f t="shared" si="361"/>
        <v>30.77081072</v>
      </c>
      <c r="I120" s="35">
        <f t="shared" si="362"/>
        <v>0</v>
      </c>
      <c r="J120" s="35" t="s">
        <v>76</v>
      </c>
      <c r="K120" s="35" t="s">
        <v>76</v>
      </c>
      <c r="L120" s="35" t="s">
        <v>76</v>
      </c>
      <c r="M120" s="35" t="s">
        <v>76</v>
      </c>
      <c r="N120" s="27" t="s">
        <v>76</v>
      </c>
      <c r="O120" s="35" t="s">
        <v>76</v>
      </c>
      <c r="P120" s="35" t="s">
        <v>76</v>
      </c>
      <c r="Q120" s="35" t="s">
        <v>76</v>
      </c>
      <c r="R120" s="35" t="s">
        <v>76</v>
      </c>
      <c r="S120" s="27" t="s">
        <v>76</v>
      </c>
      <c r="T120" s="35" t="s">
        <v>76</v>
      </c>
      <c r="U120" s="35" t="s">
        <v>76</v>
      </c>
      <c r="V120" s="35" t="s">
        <v>76</v>
      </c>
      <c r="W120" s="35" t="s">
        <v>76</v>
      </c>
      <c r="X120" s="27" t="s">
        <v>76</v>
      </c>
      <c r="Y120" s="35">
        <f t="shared" si="356"/>
        <v>30.77081072</v>
      </c>
      <c r="Z120" s="35">
        <f>SUM(Z121,Z127,Z132)</f>
        <v>0</v>
      </c>
      <c r="AA120" s="35">
        <f>SUM(AA121,AA127,AA132)</f>
        <v>0</v>
      </c>
      <c r="AB120" s="35">
        <f>SUM(AB121,AB127,AB132)</f>
        <v>30.77081072</v>
      </c>
      <c r="AC120" s="35">
        <f>SUM(AC121,AC127,AC132)</f>
        <v>0</v>
      </c>
      <c r="AD120" s="35">
        <f t="shared" si="313"/>
        <v>0</v>
      </c>
      <c r="AE120" s="35">
        <f t="shared" si="314"/>
        <v>0</v>
      </c>
      <c r="AF120" s="35">
        <f>SUM(AF121,AF127,AF132)</f>
        <v>0</v>
      </c>
      <c r="AG120" s="35">
        <f>SUM(AG121,AG127,AG132)</f>
        <v>0</v>
      </c>
      <c r="AH120" s="35">
        <f>SUM(AH121,AH127,AH132)</f>
        <v>0</v>
      </c>
      <c r="AI120" s="35">
        <f>SUM(AI121,AI127,AI132)</f>
        <v>0</v>
      </c>
      <c r="AJ120" s="35">
        <f t="shared" si="260"/>
        <v>0</v>
      </c>
      <c r="AK120" s="35">
        <f>SUM(AK121,AK127,AK132)</f>
        <v>0</v>
      </c>
      <c r="AL120" s="35">
        <f>SUM(AL121,AL127,AL132)</f>
        <v>0</v>
      </c>
      <c r="AM120" s="35">
        <f>SUM(AM121,AM127,AM132)</f>
        <v>0</v>
      </c>
      <c r="AN120" s="27">
        <f>SUM(AN121,AN127,AN132)</f>
        <v>0</v>
      </c>
      <c r="AO120" s="35">
        <f t="shared" si="261"/>
        <v>0</v>
      </c>
      <c r="AP120" s="35">
        <f t="shared" ref="AP120:BC120" si="397">SUM(AP121,AP127,AP132)</f>
        <v>0</v>
      </c>
      <c r="AQ120" s="35">
        <f t="shared" si="397"/>
        <v>0</v>
      </c>
      <c r="AR120" s="35">
        <f t="shared" si="397"/>
        <v>0</v>
      </c>
      <c r="AS120" s="35">
        <f t="shared" si="397"/>
        <v>0</v>
      </c>
      <c r="AT120" s="35">
        <f t="shared" si="397"/>
        <v>0</v>
      </c>
      <c r="AU120" s="35">
        <f t="shared" si="397"/>
        <v>0</v>
      </c>
      <c r="AV120" s="35">
        <f t="shared" si="397"/>
        <v>0</v>
      </c>
      <c r="AW120" s="35">
        <f t="shared" si="397"/>
        <v>0</v>
      </c>
      <c r="AX120" s="35">
        <f t="shared" si="397"/>
        <v>0</v>
      </c>
      <c r="AY120" s="35">
        <f t="shared" si="397"/>
        <v>0</v>
      </c>
      <c r="AZ120" s="35">
        <f t="shared" si="397"/>
        <v>0</v>
      </c>
      <c r="BA120" s="35">
        <f t="shared" si="397"/>
        <v>0</v>
      </c>
      <c r="BB120" s="35">
        <f t="shared" si="397"/>
        <v>0</v>
      </c>
      <c r="BC120" s="35">
        <f t="shared" si="397"/>
        <v>0</v>
      </c>
    </row>
    <row r="121" spans="1:1024" x14ac:dyDescent="0.2">
      <c r="A121" s="59" t="s">
        <v>145</v>
      </c>
      <c r="B121" s="20" t="s">
        <v>129</v>
      </c>
      <c r="C121" s="20" t="s">
        <v>78</v>
      </c>
      <c r="D121" s="35" t="s">
        <v>76</v>
      </c>
      <c r="E121" s="35" t="s">
        <v>76</v>
      </c>
      <c r="F121" s="35" t="s">
        <v>76</v>
      </c>
      <c r="G121" s="35" t="s">
        <v>76</v>
      </c>
      <c r="H121" s="35" t="s">
        <v>76</v>
      </c>
      <c r="I121" s="35" t="s">
        <v>76</v>
      </c>
      <c r="J121" s="35" t="s">
        <v>76</v>
      </c>
      <c r="K121" s="35" t="s">
        <v>76</v>
      </c>
      <c r="L121" s="35" t="s">
        <v>76</v>
      </c>
      <c r="M121" s="35" t="s">
        <v>76</v>
      </c>
      <c r="N121" s="27" t="s">
        <v>76</v>
      </c>
      <c r="O121" s="35" t="s">
        <v>76</v>
      </c>
      <c r="P121" s="35" t="s">
        <v>76</v>
      </c>
      <c r="Q121" s="35" t="s">
        <v>76</v>
      </c>
      <c r="R121" s="35" t="s">
        <v>76</v>
      </c>
      <c r="S121" s="27" t="s">
        <v>76</v>
      </c>
      <c r="T121" s="35" t="s">
        <v>76</v>
      </c>
      <c r="U121" s="35" t="s">
        <v>76</v>
      </c>
      <c r="V121" s="35" t="s">
        <v>76</v>
      </c>
      <c r="W121" s="35" t="s">
        <v>76</v>
      </c>
      <c r="X121" s="27" t="s">
        <v>76</v>
      </c>
      <c r="Y121" s="35">
        <f>SUM(Y122:Y126)</f>
        <v>12.10359072</v>
      </c>
      <c r="Z121" s="35">
        <f>SUM(Z122:Z126)</f>
        <v>0</v>
      </c>
      <c r="AA121" s="35">
        <f>SUM(AA122:AA126)</f>
        <v>0</v>
      </c>
      <c r="AB121" s="35">
        <f>SUM(AB122:AB126)</f>
        <v>12.10359072</v>
      </c>
      <c r="AC121" s="27">
        <v>0</v>
      </c>
      <c r="AD121" s="35">
        <f t="shared" si="313"/>
        <v>0</v>
      </c>
      <c r="AE121" s="35">
        <f t="shared" si="314"/>
        <v>0</v>
      </c>
      <c r="AF121" s="35">
        <f t="shared" si="315"/>
        <v>0</v>
      </c>
      <c r="AG121" s="35">
        <f t="shared" si="316"/>
        <v>0</v>
      </c>
      <c r="AH121" s="35">
        <f t="shared" si="311"/>
        <v>0</v>
      </c>
      <c r="AI121" s="35">
        <f t="shared" si="312"/>
        <v>0</v>
      </c>
      <c r="AJ121" s="35">
        <f t="shared" si="260"/>
        <v>0</v>
      </c>
      <c r="AK121" s="35" t="s">
        <v>76</v>
      </c>
      <c r="AL121" s="35" t="s">
        <v>76</v>
      </c>
      <c r="AM121" s="35" t="s">
        <v>76</v>
      </c>
      <c r="AN121" s="27" t="s">
        <v>76</v>
      </c>
      <c r="AO121" s="35">
        <f t="shared" si="261"/>
        <v>0</v>
      </c>
      <c r="AP121" s="35" t="s">
        <v>76</v>
      </c>
      <c r="AQ121" s="35" t="s">
        <v>76</v>
      </c>
      <c r="AR121" s="35">
        <f t="shared" ref="AR121:BC121" si="398">SUM(AR122:AR126)</f>
        <v>0</v>
      </c>
      <c r="AS121" s="35">
        <f t="shared" si="398"/>
        <v>0</v>
      </c>
      <c r="AT121" s="35">
        <f t="shared" si="398"/>
        <v>0</v>
      </c>
      <c r="AU121" s="35">
        <f t="shared" si="398"/>
        <v>0</v>
      </c>
      <c r="AV121" s="35">
        <f t="shared" si="398"/>
        <v>0</v>
      </c>
      <c r="AW121" s="35">
        <f t="shared" si="398"/>
        <v>0</v>
      </c>
      <c r="AX121" s="27">
        <f t="shared" si="398"/>
        <v>0</v>
      </c>
      <c r="AY121" s="35">
        <f t="shared" si="398"/>
        <v>0</v>
      </c>
      <c r="AZ121" s="35">
        <f t="shared" si="398"/>
        <v>0</v>
      </c>
      <c r="BA121" s="35">
        <f t="shared" si="398"/>
        <v>0</v>
      </c>
      <c r="BB121" s="35">
        <f t="shared" si="398"/>
        <v>0</v>
      </c>
      <c r="BC121" s="27">
        <f t="shared" si="398"/>
        <v>0</v>
      </c>
    </row>
    <row r="122" spans="1:1024" x14ac:dyDescent="0.2">
      <c r="A122" s="53" t="s">
        <v>145</v>
      </c>
      <c r="B122" s="70" t="s">
        <v>270</v>
      </c>
      <c r="C122" s="62" t="s">
        <v>271</v>
      </c>
      <c r="D122" s="33">
        <f t="shared" si="264"/>
        <v>0.41701551999999997</v>
      </c>
      <c r="E122" s="33">
        <f t="shared" si="265"/>
        <v>0.41701551999999997</v>
      </c>
      <c r="F122" s="33">
        <f t="shared" si="266"/>
        <v>0</v>
      </c>
      <c r="G122" s="33">
        <f t="shared" si="267"/>
        <v>0</v>
      </c>
      <c r="H122" s="33">
        <f t="shared" si="361"/>
        <v>0.41701551999999997</v>
      </c>
      <c r="I122" s="33">
        <f t="shared" si="362"/>
        <v>0</v>
      </c>
      <c r="J122" s="33" t="s">
        <v>76</v>
      </c>
      <c r="K122" s="33" t="s">
        <v>76</v>
      </c>
      <c r="L122" s="33" t="s">
        <v>76</v>
      </c>
      <c r="M122" s="33" t="s">
        <v>76</v>
      </c>
      <c r="N122" s="12" t="s">
        <v>76</v>
      </c>
      <c r="O122" s="33" t="s">
        <v>76</v>
      </c>
      <c r="P122" s="33" t="s">
        <v>76</v>
      </c>
      <c r="Q122" s="33" t="s">
        <v>76</v>
      </c>
      <c r="R122" s="33" t="s">
        <v>76</v>
      </c>
      <c r="S122" s="12" t="s">
        <v>76</v>
      </c>
      <c r="T122" s="33" t="s">
        <v>76</v>
      </c>
      <c r="U122" s="33" t="s">
        <v>76</v>
      </c>
      <c r="V122" s="33" t="s">
        <v>76</v>
      </c>
      <c r="W122" s="33" t="s">
        <v>76</v>
      </c>
      <c r="X122" s="12" t="s">
        <v>76</v>
      </c>
      <c r="Y122" s="33">
        <f t="shared" si="356"/>
        <v>0.41701551999999997</v>
      </c>
      <c r="Z122" s="33">
        <v>0</v>
      </c>
      <c r="AA122" s="33">
        <v>0</v>
      </c>
      <c r="AB122" s="66">
        <v>0.41701551999999997</v>
      </c>
      <c r="AC122" s="12">
        <v>0</v>
      </c>
      <c r="AD122" s="33">
        <f t="shared" si="313"/>
        <v>0</v>
      </c>
      <c r="AE122" s="33">
        <f t="shared" si="314"/>
        <v>0</v>
      </c>
      <c r="AF122" s="33">
        <f t="shared" si="315"/>
        <v>0</v>
      </c>
      <c r="AG122" s="33">
        <f t="shared" si="316"/>
        <v>0</v>
      </c>
      <c r="AH122" s="33">
        <f t="shared" si="311"/>
        <v>0</v>
      </c>
      <c r="AI122" s="33">
        <f t="shared" si="312"/>
        <v>0</v>
      </c>
      <c r="AJ122" s="33">
        <f t="shared" si="260"/>
        <v>0</v>
      </c>
      <c r="AK122" s="33">
        <v>0</v>
      </c>
      <c r="AL122" s="33">
        <v>0</v>
      </c>
      <c r="AM122" s="33">
        <v>0</v>
      </c>
      <c r="AN122" s="12">
        <v>0</v>
      </c>
      <c r="AO122" s="33">
        <f t="shared" si="261"/>
        <v>0</v>
      </c>
      <c r="AP122" s="33">
        <v>0</v>
      </c>
      <c r="AQ122" s="33">
        <v>0</v>
      </c>
      <c r="AR122" s="33">
        <v>0</v>
      </c>
      <c r="AS122" s="33">
        <v>0</v>
      </c>
      <c r="AT122" s="33">
        <f t="shared" si="262"/>
        <v>0</v>
      </c>
      <c r="AU122" s="33">
        <v>0</v>
      </c>
      <c r="AV122" s="33">
        <v>0</v>
      </c>
      <c r="AW122" s="33">
        <v>0</v>
      </c>
      <c r="AX122" s="12">
        <v>0</v>
      </c>
      <c r="AY122" s="33">
        <f t="shared" si="263"/>
        <v>0</v>
      </c>
      <c r="AZ122" s="33">
        <v>0</v>
      </c>
      <c r="BA122" s="33">
        <v>0</v>
      </c>
      <c r="BB122" s="33">
        <v>0</v>
      </c>
      <c r="BC122" s="12">
        <v>0</v>
      </c>
    </row>
    <row r="123" spans="1:1024" x14ac:dyDescent="0.2">
      <c r="A123" s="53" t="s">
        <v>145</v>
      </c>
      <c r="B123" s="70" t="s">
        <v>272</v>
      </c>
      <c r="C123" s="62" t="s">
        <v>273</v>
      </c>
      <c r="D123" s="33">
        <f t="shared" ref="D123:D125" si="399">E123</f>
        <v>1.3031552</v>
      </c>
      <c r="E123" s="33">
        <f t="shared" ref="E123:E125" si="400">SUM(F123:I123)</f>
        <v>1.3031552</v>
      </c>
      <c r="F123" s="33">
        <f t="shared" ref="F123:F125" si="401">SUM(K123,P123,U123,Z123)</f>
        <v>0</v>
      </c>
      <c r="G123" s="33">
        <f t="shared" ref="G123:G125" si="402">SUM(L123,Q123,V123,AA123)</f>
        <v>0</v>
      </c>
      <c r="H123" s="33">
        <f t="shared" ref="H123:H125" si="403">SUM(M123,R123,W123,AB123)</f>
        <v>1.3031552</v>
      </c>
      <c r="I123" s="33">
        <f t="shared" ref="I123:I125" si="404">SUM(N123,S123,X123,AC123)</f>
        <v>0</v>
      </c>
      <c r="J123" s="33" t="s">
        <v>76</v>
      </c>
      <c r="K123" s="33" t="s">
        <v>76</v>
      </c>
      <c r="L123" s="33" t="s">
        <v>76</v>
      </c>
      <c r="M123" s="33" t="s">
        <v>76</v>
      </c>
      <c r="N123" s="12" t="s">
        <v>76</v>
      </c>
      <c r="O123" s="33" t="s">
        <v>76</v>
      </c>
      <c r="P123" s="33" t="s">
        <v>76</v>
      </c>
      <c r="Q123" s="33" t="s">
        <v>76</v>
      </c>
      <c r="R123" s="33" t="s">
        <v>76</v>
      </c>
      <c r="S123" s="12" t="s">
        <v>76</v>
      </c>
      <c r="T123" s="33" t="s">
        <v>76</v>
      </c>
      <c r="U123" s="33" t="s">
        <v>76</v>
      </c>
      <c r="V123" s="33" t="s">
        <v>76</v>
      </c>
      <c r="W123" s="33" t="s">
        <v>76</v>
      </c>
      <c r="X123" s="12" t="s">
        <v>76</v>
      </c>
      <c r="Y123" s="33">
        <f t="shared" ref="Y123:Y125" si="405">SUM(Z123:AC123)</f>
        <v>1.3031552</v>
      </c>
      <c r="Z123" s="33">
        <v>0</v>
      </c>
      <c r="AA123" s="33">
        <v>0</v>
      </c>
      <c r="AB123" s="66">
        <v>1.3031552</v>
      </c>
      <c r="AC123" s="12">
        <v>0</v>
      </c>
      <c r="AD123" s="33">
        <f t="shared" ref="AD123:AD125" si="406">AE123</f>
        <v>0</v>
      </c>
      <c r="AE123" s="33">
        <f t="shared" ref="AE123:AE125" si="407">SUM(AF123:AI123)</f>
        <v>0</v>
      </c>
      <c r="AF123" s="33">
        <f t="shared" ref="AF123:AF125" si="408">SUM(AK123,AP123,AU123,AZ123)</f>
        <v>0</v>
      </c>
      <c r="AG123" s="33">
        <f t="shared" ref="AG123:AG125" si="409">SUM(AL123,AQ123,AV123,BA123)</f>
        <v>0</v>
      </c>
      <c r="AH123" s="33">
        <f t="shared" ref="AH123:AH125" si="410">SUM(AM123,AR123,AW123,BB123)</f>
        <v>0</v>
      </c>
      <c r="AI123" s="33">
        <f t="shared" ref="AI123:AI125" si="411">SUM(AN123,AS123,AX123,BC123)</f>
        <v>0</v>
      </c>
      <c r="AJ123" s="33">
        <f t="shared" ref="AJ123:AJ125" si="412">SUM(AK123:AN123)</f>
        <v>0</v>
      </c>
      <c r="AK123" s="33">
        <v>0</v>
      </c>
      <c r="AL123" s="33">
        <v>0</v>
      </c>
      <c r="AM123" s="33">
        <v>0</v>
      </c>
      <c r="AN123" s="12">
        <v>0</v>
      </c>
      <c r="AO123" s="33">
        <f t="shared" ref="AO123:AO125" si="413">SUM(AP123:AS123)</f>
        <v>0</v>
      </c>
      <c r="AP123" s="33">
        <v>0</v>
      </c>
      <c r="AQ123" s="33">
        <v>0</v>
      </c>
      <c r="AR123" s="33">
        <v>0</v>
      </c>
      <c r="AS123" s="33">
        <v>0</v>
      </c>
      <c r="AT123" s="33">
        <f t="shared" ref="AT123:AT125" si="414">SUM(AU123:AX123)</f>
        <v>0</v>
      </c>
      <c r="AU123" s="33">
        <v>0</v>
      </c>
      <c r="AV123" s="33">
        <v>0</v>
      </c>
      <c r="AW123" s="33">
        <v>0</v>
      </c>
      <c r="AX123" s="12">
        <v>0</v>
      </c>
      <c r="AY123" s="33">
        <f t="shared" ref="AY123:AY125" si="415">SUM(AZ123:BC123)</f>
        <v>0</v>
      </c>
      <c r="AZ123" s="33">
        <v>0</v>
      </c>
      <c r="BA123" s="33">
        <v>0</v>
      </c>
      <c r="BB123" s="33">
        <v>0</v>
      </c>
      <c r="BC123" s="12">
        <v>0</v>
      </c>
    </row>
    <row r="124" spans="1:1024" ht="25.5" x14ac:dyDescent="0.2">
      <c r="A124" s="53" t="s">
        <v>145</v>
      </c>
      <c r="B124" s="70" t="s">
        <v>274</v>
      </c>
      <c r="C124" s="62" t="s">
        <v>275</v>
      </c>
      <c r="D124" s="33">
        <f t="shared" si="399"/>
        <v>5.0825199999999997</v>
      </c>
      <c r="E124" s="33">
        <f t="shared" si="400"/>
        <v>5.0825199999999997</v>
      </c>
      <c r="F124" s="33">
        <f t="shared" si="401"/>
        <v>0</v>
      </c>
      <c r="G124" s="33">
        <f t="shared" si="402"/>
        <v>0</v>
      </c>
      <c r="H124" s="33">
        <f t="shared" si="403"/>
        <v>5.0825199999999997</v>
      </c>
      <c r="I124" s="33">
        <f t="shared" si="404"/>
        <v>0</v>
      </c>
      <c r="J124" s="33" t="s">
        <v>76</v>
      </c>
      <c r="K124" s="33" t="s">
        <v>76</v>
      </c>
      <c r="L124" s="33" t="s">
        <v>76</v>
      </c>
      <c r="M124" s="33" t="s">
        <v>76</v>
      </c>
      <c r="N124" s="12" t="s">
        <v>76</v>
      </c>
      <c r="O124" s="33" t="s">
        <v>76</v>
      </c>
      <c r="P124" s="33" t="s">
        <v>76</v>
      </c>
      <c r="Q124" s="33" t="s">
        <v>76</v>
      </c>
      <c r="R124" s="33" t="s">
        <v>76</v>
      </c>
      <c r="S124" s="12" t="s">
        <v>76</v>
      </c>
      <c r="T124" s="33" t="s">
        <v>76</v>
      </c>
      <c r="U124" s="33" t="s">
        <v>76</v>
      </c>
      <c r="V124" s="33" t="s">
        <v>76</v>
      </c>
      <c r="W124" s="33" t="s">
        <v>76</v>
      </c>
      <c r="X124" s="12" t="s">
        <v>76</v>
      </c>
      <c r="Y124" s="33">
        <f t="shared" si="405"/>
        <v>5.0825199999999997</v>
      </c>
      <c r="Z124" s="33">
        <v>0</v>
      </c>
      <c r="AA124" s="33">
        <v>0</v>
      </c>
      <c r="AB124" s="66">
        <v>5.0825199999999997</v>
      </c>
      <c r="AC124" s="12">
        <v>0</v>
      </c>
      <c r="AD124" s="33">
        <f t="shared" si="406"/>
        <v>0</v>
      </c>
      <c r="AE124" s="33">
        <f t="shared" si="407"/>
        <v>0</v>
      </c>
      <c r="AF124" s="33">
        <f t="shared" si="408"/>
        <v>0</v>
      </c>
      <c r="AG124" s="33">
        <f t="shared" si="409"/>
        <v>0</v>
      </c>
      <c r="AH124" s="33">
        <f t="shared" si="410"/>
        <v>0</v>
      </c>
      <c r="AI124" s="33">
        <f t="shared" si="411"/>
        <v>0</v>
      </c>
      <c r="AJ124" s="33">
        <f t="shared" si="412"/>
        <v>0</v>
      </c>
      <c r="AK124" s="33">
        <v>0</v>
      </c>
      <c r="AL124" s="33">
        <v>0</v>
      </c>
      <c r="AM124" s="33">
        <v>0</v>
      </c>
      <c r="AN124" s="12">
        <v>0</v>
      </c>
      <c r="AO124" s="33">
        <f t="shared" si="413"/>
        <v>0</v>
      </c>
      <c r="AP124" s="33">
        <v>0</v>
      </c>
      <c r="AQ124" s="33">
        <v>0</v>
      </c>
      <c r="AR124" s="33">
        <v>0</v>
      </c>
      <c r="AS124" s="33">
        <v>0</v>
      </c>
      <c r="AT124" s="33">
        <f t="shared" si="414"/>
        <v>0</v>
      </c>
      <c r="AU124" s="33">
        <v>0</v>
      </c>
      <c r="AV124" s="33">
        <v>0</v>
      </c>
      <c r="AW124" s="33">
        <v>0</v>
      </c>
      <c r="AX124" s="12">
        <v>0</v>
      </c>
      <c r="AY124" s="33">
        <f t="shared" si="415"/>
        <v>0</v>
      </c>
      <c r="AZ124" s="33">
        <v>0</v>
      </c>
      <c r="BA124" s="33">
        <v>0</v>
      </c>
      <c r="BB124" s="33">
        <v>0</v>
      </c>
      <c r="BC124" s="12">
        <v>0</v>
      </c>
    </row>
    <row r="125" spans="1:1024" x14ac:dyDescent="0.2">
      <c r="A125" s="53" t="s">
        <v>145</v>
      </c>
      <c r="B125" s="70" t="s">
        <v>276</v>
      </c>
      <c r="C125" s="62" t="s">
        <v>277</v>
      </c>
      <c r="D125" s="33">
        <f t="shared" si="399"/>
        <v>1.23464</v>
      </c>
      <c r="E125" s="33">
        <f t="shared" si="400"/>
        <v>1.23464</v>
      </c>
      <c r="F125" s="33">
        <f t="shared" si="401"/>
        <v>0</v>
      </c>
      <c r="G125" s="33">
        <f t="shared" si="402"/>
        <v>0</v>
      </c>
      <c r="H125" s="33">
        <f t="shared" si="403"/>
        <v>1.23464</v>
      </c>
      <c r="I125" s="33">
        <f t="shared" si="404"/>
        <v>0</v>
      </c>
      <c r="J125" s="33" t="s">
        <v>76</v>
      </c>
      <c r="K125" s="33" t="s">
        <v>76</v>
      </c>
      <c r="L125" s="33" t="s">
        <v>76</v>
      </c>
      <c r="M125" s="33" t="s">
        <v>76</v>
      </c>
      <c r="N125" s="12" t="s">
        <v>76</v>
      </c>
      <c r="O125" s="33" t="s">
        <v>76</v>
      </c>
      <c r="P125" s="33" t="s">
        <v>76</v>
      </c>
      <c r="Q125" s="33" t="s">
        <v>76</v>
      </c>
      <c r="R125" s="33" t="s">
        <v>76</v>
      </c>
      <c r="S125" s="12" t="s">
        <v>76</v>
      </c>
      <c r="T125" s="33" t="s">
        <v>76</v>
      </c>
      <c r="U125" s="33" t="s">
        <v>76</v>
      </c>
      <c r="V125" s="33" t="s">
        <v>76</v>
      </c>
      <c r="W125" s="33" t="s">
        <v>76</v>
      </c>
      <c r="X125" s="12" t="s">
        <v>76</v>
      </c>
      <c r="Y125" s="33">
        <f t="shared" si="405"/>
        <v>1.23464</v>
      </c>
      <c r="Z125" s="33">
        <v>0</v>
      </c>
      <c r="AA125" s="33">
        <v>0</v>
      </c>
      <c r="AB125" s="66">
        <v>1.23464</v>
      </c>
      <c r="AC125" s="12">
        <v>0</v>
      </c>
      <c r="AD125" s="33">
        <f t="shared" si="406"/>
        <v>0</v>
      </c>
      <c r="AE125" s="33">
        <f t="shared" si="407"/>
        <v>0</v>
      </c>
      <c r="AF125" s="33">
        <f t="shared" si="408"/>
        <v>0</v>
      </c>
      <c r="AG125" s="33">
        <f t="shared" si="409"/>
        <v>0</v>
      </c>
      <c r="AH125" s="33">
        <f t="shared" si="410"/>
        <v>0</v>
      </c>
      <c r="AI125" s="33">
        <f t="shared" si="411"/>
        <v>0</v>
      </c>
      <c r="AJ125" s="33">
        <f t="shared" si="412"/>
        <v>0</v>
      </c>
      <c r="AK125" s="33">
        <v>0</v>
      </c>
      <c r="AL125" s="33">
        <v>0</v>
      </c>
      <c r="AM125" s="33">
        <v>0</v>
      </c>
      <c r="AN125" s="12">
        <v>0</v>
      </c>
      <c r="AO125" s="33">
        <f t="shared" si="413"/>
        <v>0</v>
      </c>
      <c r="AP125" s="33">
        <v>0</v>
      </c>
      <c r="AQ125" s="33">
        <v>0</v>
      </c>
      <c r="AR125" s="33">
        <v>0</v>
      </c>
      <c r="AS125" s="33">
        <v>0</v>
      </c>
      <c r="AT125" s="33">
        <f t="shared" si="414"/>
        <v>0</v>
      </c>
      <c r="AU125" s="33">
        <v>0</v>
      </c>
      <c r="AV125" s="33">
        <v>0</v>
      </c>
      <c r="AW125" s="33">
        <v>0</v>
      </c>
      <c r="AX125" s="12">
        <v>0</v>
      </c>
      <c r="AY125" s="33">
        <f t="shared" si="415"/>
        <v>0</v>
      </c>
      <c r="AZ125" s="33">
        <v>0</v>
      </c>
      <c r="BA125" s="33">
        <v>0</v>
      </c>
      <c r="BB125" s="33">
        <v>0</v>
      </c>
      <c r="BC125" s="12">
        <v>0</v>
      </c>
    </row>
    <row r="126" spans="1:1024" ht="28.5" customHeight="1" x14ac:dyDescent="0.2">
      <c r="A126" s="53" t="s">
        <v>145</v>
      </c>
      <c r="B126" s="70" t="s">
        <v>278</v>
      </c>
      <c r="C126" s="62" t="s">
        <v>279</v>
      </c>
      <c r="D126" s="33">
        <f t="shared" si="264"/>
        <v>4.0662599999999998</v>
      </c>
      <c r="E126" s="33">
        <f t="shared" si="265"/>
        <v>4.0662599999999998</v>
      </c>
      <c r="F126" s="33">
        <f t="shared" si="266"/>
        <v>0</v>
      </c>
      <c r="G126" s="33">
        <f t="shared" si="267"/>
        <v>0</v>
      </c>
      <c r="H126" s="33">
        <f t="shared" si="361"/>
        <v>4.0662599999999998</v>
      </c>
      <c r="I126" s="33">
        <f t="shared" si="362"/>
        <v>0</v>
      </c>
      <c r="J126" s="33" t="s">
        <v>76</v>
      </c>
      <c r="K126" s="33" t="s">
        <v>76</v>
      </c>
      <c r="L126" s="33" t="s">
        <v>76</v>
      </c>
      <c r="M126" s="33" t="s">
        <v>76</v>
      </c>
      <c r="N126" s="12" t="s">
        <v>76</v>
      </c>
      <c r="O126" s="33" t="s">
        <v>76</v>
      </c>
      <c r="P126" s="33" t="s">
        <v>76</v>
      </c>
      <c r="Q126" s="33" t="s">
        <v>76</v>
      </c>
      <c r="R126" s="33" t="s">
        <v>76</v>
      </c>
      <c r="S126" s="12" t="s">
        <v>76</v>
      </c>
      <c r="T126" s="33" t="s">
        <v>76</v>
      </c>
      <c r="U126" s="33" t="s">
        <v>76</v>
      </c>
      <c r="V126" s="33" t="s">
        <v>76</v>
      </c>
      <c r="W126" s="33" t="s">
        <v>76</v>
      </c>
      <c r="X126" s="12" t="s">
        <v>76</v>
      </c>
      <c r="Y126" s="33">
        <f t="shared" si="356"/>
        <v>4.0662599999999998</v>
      </c>
      <c r="Z126" s="33">
        <v>0</v>
      </c>
      <c r="AA126" s="33">
        <v>0</v>
      </c>
      <c r="AB126" s="66">
        <v>4.0662599999999998</v>
      </c>
      <c r="AC126" s="12">
        <v>0</v>
      </c>
      <c r="AD126" s="33">
        <f t="shared" si="313"/>
        <v>0</v>
      </c>
      <c r="AE126" s="33">
        <f t="shared" si="314"/>
        <v>0</v>
      </c>
      <c r="AF126" s="33">
        <f t="shared" si="315"/>
        <v>0</v>
      </c>
      <c r="AG126" s="33">
        <f t="shared" si="316"/>
        <v>0</v>
      </c>
      <c r="AH126" s="33">
        <f t="shared" si="311"/>
        <v>0</v>
      </c>
      <c r="AI126" s="33">
        <f t="shared" si="312"/>
        <v>0</v>
      </c>
      <c r="AJ126" s="33">
        <f t="shared" si="260"/>
        <v>0</v>
      </c>
      <c r="AK126" s="33">
        <v>0</v>
      </c>
      <c r="AL126" s="33">
        <v>0</v>
      </c>
      <c r="AM126" s="33">
        <v>0</v>
      </c>
      <c r="AN126" s="12">
        <v>0</v>
      </c>
      <c r="AO126" s="33">
        <f t="shared" si="261"/>
        <v>0</v>
      </c>
      <c r="AP126" s="33">
        <v>0</v>
      </c>
      <c r="AQ126" s="33">
        <v>0</v>
      </c>
      <c r="AR126" s="33">
        <v>0</v>
      </c>
      <c r="AS126" s="33">
        <v>0</v>
      </c>
      <c r="AT126" s="33">
        <f t="shared" si="262"/>
        <v>0</v>
      </c>
      <c r="AU126" s="33">
        <v>0</v>
      </c>
      <c r="AV126" s="33">
        <v>0</v>
      </c>
      <c r="AW126" s="33">
        <v>0</v>
      </c>
      <c r="AX126" s="12">
        <v>0</v>
      </c>
      <c r="AY126" s="33">
        <f t="shared" si="263"/>
        <v>0</v>
      </c>
      <c r="AZ126" s="33">
        <v>0</v>
      </c>
      <c r="BA126" s="33">
        <v>0</v>
      </c>
      <c r="BB126" s="33">
        <v>0</v>
      </c>
      <c r="BC126" s="12">
        <v>0</v>
      </c>
    </row>
    <row r="127" spans="1:1024" x14ac:dyDescent="0.2">
      <c r="A127" s="19" t="s">
        <v>146</v>
      </c>
      <c r="B127" s="20" t="s">
        <v>130</v>
      </c>
      <c r="C127" s="20" t="s">
        <v>78</v>
      </c>
      <c r="D127" s="35">
        <f t="shared" si="264"/>
        <v>7.4871400000000001</v>
      </c>
      <c r="E127" s="35">
        <f t="shared" si="265"/>
        <v>7.4871400000000001</v>
      </c>
      <c r="F127" s="35">
        <f t="shared" si="266"/>
        <v>0</v>
      </c>
      <c r="G127" s="35">
        <f t="shared" si="267"/>
        <v>0</v>
      </c>
      <c r="H127" s="35">
        <f t="shared" si="361"/>
        <v>7.4871400000000001</v>
      </c>
      <c r="I127" s="35">
        <f t="shared" si="362"/>
        <v>0</v>
      </c>
      <c r="J127" s="35" t="s">
        <v>76</v>
      </c>
      <c r="K127" s="35" t="s">
        <v>76</v>
      </c>
      <c r="L127" s="35" t="s">
        <v>76</v>
      </c>
      <c r="M127" s="35" t="s">
        <v>76</v>
      </c>
      <c r="N127" s="27" t="s">
        <v>76</v>
      </c>
      <c r="O127" s="35" t="s">
        <v>76</v>
      </c>
      <c r="P127" s="35" t="s">
        <v>76</v>
      </c>
      <c r="Q127" s="35" t="s">
        <v>76</v>
      </c>
      <c r="R127" s="35" t="s">
        <v>76</v>
      </c>
      <c r="S127" s="27" t="s">
        <v>76</v>
      </c>
      <c r="T127" s="35" t="s">
        <v>76</v>
      </c>
      <c r="U127" s="35" t="s">
        <v>76</v>
      </c>
      <c r="V127" s="35" t="s">
        <v>76</v>
      </c>
      <c r="W127" s="35" t="s">
        <v>76</v>
      </c>
      <c r="X127" s="27" t="s">
        <v>76</v>
      </c>
      <c r="Y127" s="35">
        <f>SUM(Y128:Y131)</f>
        <v>7.4871400000000001</v>
      </c>
      <c r="Z127" s="35">
        <f>SUM(Z128:Z131)</f>
        <v>0</v>
      </c>
      <c r="AA127" s="35">
        <f>SUM(AA128:AA131)</f>
        <v>0</v>
      </c>
      <c r="AB127" s="35">
        <f>SUM(AB128:AB131)</f>
        <v>7.4871400000000001</v>
      </c>
      <c r="AC127" s="27">
        <f>SUM(AC128:AC134)</f>
        <v>0</v>
      </c>
      <c r="AD127" s="35">
        <f t="shared" si="313"/>
        <v>0</v>
      </c>
      <c r="AE127" s="35">
        <f t="shared" si="314"/>
        <v>0</v>
      </c>
      <c r="AF127" s="35">
        <f t="shared" si="315"/>
        <v>0</v>
      </c>
      <c r="AG127" s="35">
        <f t="shared" si="316"/>
        <v>0</v>
      </c>
      <c r="AH127" s="35">
        <f t="shared" ref="AH127:AH134" si="416">SUM(AM127,AR127,AW127,BB127)</f>
        <v>0</v>
      </c>
      <c r="AI127" s="35">
        <f t="shared" ref="AI127:AI134" si="417">SUM(AN127,AS127,AX127,BC127)</f>
        <v>0</v>
      </c>
      <c r="AJ127" s="35">
        <f t="shared" si="260"/>
        <v>0</v>
      </c>
      <c r="AK127" s="35">
        <f>SUM(AK128:AK134)</f>
        <v>0</v>
      </c>
      <c r="AL127" s="35">
        <f>SUM(AL128:AL134)</f>
        <v>0</v>
      </c>
      <c r="AM127" s="35">
        <f>SUM(AM128:AM134)</f>
        <v>0</v>
      </c>
      <c r="AN127" s="27">
        <f>SUM(AN128:AN134)</f>
        <v>0</v>
      </c>
      <c r="AO127" s="35">
        <f t="shared" si="261"/>
        <v>0</v>
      </c>
      <c r="AP127" s="35">
        <f>SUM(AP128:AP134)</f>
        <v>0</v>
      </c>
      <c r="AQ127" s="35">
        <f>SUM(AQ128:AQ134)</f>
        <v>0</v>
      </c>
      <c r="AR127" s="35">
        <f t="shared" ref="AR127:BC127" si="418">SUM(AR128:AR131)</f>
        <v>0</v>
      </c>
      <c r="AS127" s="35">
        <f t="shared" si="418"/>
        <v>0</v>
      </c>
      <c r="AT127" s="35">
        <f t="shared" si="418"/>
        <v>0</v>
      </c>
      <c r="AU127" s="35">
        <f t="shared" si="418"/>
        <v>0</v>
      </c>
      <c r="AV127" s="35">
        <f t="shared" si="418"/>
        <v>0</v>
      </c>
      <c r="AW127" s="35">
        <f t="shared" si="418"/>
        <v>0</v>
      </c>
      <c r="AX127" s="35">
        <f t="shared" si="418"/>
        <v>0</v>
      </c>
      <c r="AY127" s="35">
        <f t="shared" si="418"/>
        <v>0</v>
      </c>
      <c r="AZ127" s="35">
        <f t="shared" si="418"/>
        <v>0</v>
      </c>
      <c r="BA127" s="35">
        <f t="shared" si="418"/>
        <v>0</v>
      </c>
      <c r="BB127" s="35">
        <f t="shared" si="418"/>
        <v>0</v>
      </c>
      <c r="BC127" s="35">
        <f t="shared" si="418"/>
        <v>0</v>
      </c>
    </row>
    <row r="128" spans="1:1024" ht="25.5" x14ac:dyDescent="0.2">
      <c r="A128" s="62" t="s">
        <v>146</v>
      </c>
      <c r="B128" s="61" t="s">
        <v>280</v>
      </c>
      <c r="C128" s="62" t="s">
        <v>281</v>
      </c>
      <c r="D128" s="33">
        <f t="shared" si="264"/>
        <v>2.5412599999999999</v>
      </c>
      <c r="E128" s="33">
        <f t="shared" si="265"/>
        <v>2.5412599999999999</v>
      </c>
      <c r="F128" s="33">
        <f t="shared" si="266"/>
        <v>0</v>
      </c>
      <c r="G128" s="33">
        <f t="shared" si="267"/>
        <v>0</v>
      </c>
      <c r="H128" s="33">
        <f t="shared" si="361"/>
        <v>2.5412599999999999</v>
      </c>
      <c r="I128" s="33">
        <f t="shared" si="362"/>
        <v>0</v>
      </c>
      <c r="J128" s="33" t="s">
        <v>76</v>
      </c>
      <c r="K128" s="33" t="s">
        <v>76</v>
      </c>
      <c r="L128" s="33" t="s">
        <v>76</v>
      </c>
      <c r="M128" s="33" t="s">
        <v>76</v>
      </c>
      <c r="N128" s="12" t="s">
        <v>76</v>
      </c>
      <c r="O128" s="33" t="s">
        <v>76</v>
      </c>
      <c r="P128" s="33" t="s">
        <v>76</v>
      </c>
      <c r="Q128" s="33" t="s">
        <v>76</v>
      </c>
      <c r="R128" s="33" t="s">
        <v>76</v>
      </c>
      <c r="S128" s="12" t="s">
        <v>76</v>
      </c>
      <c r="T128" s="33" t="s">
        <v>76</v>
      </c>
      <c r="U128" s="33" t="s">
        <v>76</v>
      </c>
      <c r="V128" s="33" t="s">
        <v>76</v>
      </c>
      <c r="W128" s="33" t="s">
        <v>76</v>
      </c>
      <c r="X128" s="12" t="s">
        <v>76</v>
      </c>
      <c r="Y128" s="33">
        <f t="shared" ref="Y128:Y134" si="419">SUM(Z128:AC128)</f>
        <v>2.5412599999999999</v>
      </c>
      <c r="Z128" s="33">
        <v>0</v>
      </c>
      <c r="AA128" s="33">
        <v>0</v>
      </c>
      <c r="AB128" s="66">
        <v>2.5412599999999999</v>
      </c>
      <c r="AC128" s="12">
        <v>0</v>
      </c>
      <c r="AD128" s="33">
        <f t="shared" si="313"/>
        <v>0</v>
      </c>
      <c r="AE128" s="33">
        <f t="shared" si="314"/>
        <v>0</v>
      </c>
      <c r="AF128" s="33">
        <f t="shared" si="315"/>
        <v>0</v>
      </c>
      <c r="AG128" s="33">
        <f t="shared" si="316"/>
        <v>0</v>
      </c>
      <c r="AH128" s="33">
        <f t="shared" si="416"/>
        <v>0</v>
      </c>
      <c r="AI128" s="33">
        <f t="shared" si="417"/>
        <v>0</v>
      </c>
      <c r="AJ128" s="33">
        <f t="shared" si="260"/>
        <v>0</v>
      </c>
      <c r="AK128" s="33">
        <v>0</v>
      </c>
      <c r="AL128" s="33">
        <v>0</v>
      </c>
      <c r="AM128" s="33">
        <v>0</v>
      </c>
      <c r="AN128" s="12">
        <v>0</v>
      </c>
      <c r="AO128" s="33">
        <f t="shared" si="261"/>
        <v>0</v>
      </c>
      <c r="AP128" s="33">
        <v>0</v>
      </c>
      <c r="AQ128" s="33">
        <v>0</v>
      </c>
      <c r="AR128" s="33">
        <v>0</v>
      </c>
      <c r="AS128" s="33">
        <v>0</v>
      </c>
      <c r="AT128" s="33">
        <f t="shared" si="262"/>
        <v>0</v>
      </c>
      <c r="AU128" s="33">
        <v>0</v>
      </c>
      <c r="AV128" s="33">
        <v>0</v>
      </c>
      <c r="AW128" s="33">
        <v>0</v>
      </c>
      <c r="AX128" s="12">
        <v>0</v>
      </c>
      <c r="AY128" s="33">
        <f t="shared" si="263"/>
        <v>0</v>
      </c>
      <c r="AZ128" s="33">
        <v>0</v>
      </c>
      <c r="BA128" s="33">
        <v>0</v>
      </c>
      <c r="BB128" s="33">
        <v>0</v>
      </c>
      <c r="BC128" s="12">
        <v>0</v>
      </c>
    </row>
    <row r="129" spans="1:55" x14ac:dyDescent="0.2">
      <c r="A129" s="62" t="s">
        <v>146</v>
      </c>
      <c r="B129" s="61" t="s">
        <v>276</v>
      </c>
      <c r="C129" s="62" t="s">
        <v>282</v>
      </c>
      <c r="D129" s="33">
        <f t="shared" ref="D129:D131" si="420">E129</f>
        <v>1.23464</v>
      </c>
      <c r="E129" s="33">
        <f t="shared" ref="E129:E131" si="421">SUM(F129:I129)</f>
        <v>1.23464</v>
      </c>
      <c r="F129" s="33">
        <f t="shared" ref="F129:F131" si="422">SUM(K129,P129,U129,Z129)</f>
        <v>0</v>
      </c>
      <c r="G129" s="33">
        <f t="shared" ref="G129:G131" si="423">SUM(L129,Q129,V129,AA129)</f>
        <v>0</v>
      </c>
      <c r="H129" s="33">
        <f t="shared" ref="H129:H131" si="424">SUM(M129,R129,W129,AB129)</f>
        <v>1.23464</v>
      </c>
      <c r="I129" s="33">
        <f t="shared" ref="I129:I131" si="425">SUM(N129,S129,X129,AC129)</f>
        <v>0</v>
      </c>
      <c r="J129" s="33" t="s">
        <v>76</v>
      </c>
      <c r="K129" s="33" t="s">
        <v>76</v>
      </c>
      <c r="L129" s="33" t="s">
        <v>76</v>
      </c>
      <c r="M129" s="33" t="s">
        <v>76</v>
      </c>
      <c r="N129" s="12" t="s">
        <v>76</v>
      </c>
      <c r="O129" s="33" t="s">
        <v>76</v>
      </c>
      <c r="P129" s="33" t="s">
        <v>76</v>
      </c>
      <c r="Q129" s="33" t="s">
        <v>76</v>
      </c>
      <c r="R129" s="33" t="s">
        <v>76</v>
      </c>
      <c r="S129" s="12" t="s">
        <v>76</v>
      </c>
      <c r="T129" s="33" t="s">
        <v>76</v>
      </c>
      <c r="U129" s="33" t="s">
        <v>76</v>
      </c>
      <c r="V129" s="33" t="s">
        <v>76</v>
      </c>
      <c r="W129" s="33" t="s">
        <v>76</v>
      </c>
      <c r="X129" s="12" t="s">
        <v>76</v>
      </c>
      <c r="Y129" s="33">
        <f t="shared" ref="Y129:Y131" si="426">SUM(Z129:AC129)</f>
        <v>1.23464</v>
      </c>
      <c r="Z129" s="33">
        <v>0</v>
      </c>
      <c r="AA129" s="33">
        <v>0</v>
      </c>
      <c r="AB129" s="66">
        <v>1.23464</v>
      </c>
      <c r="AC129" s="12">
        <v>0</v>
      </c>
      <c r="AD129" s="33">
        <f t="shared" ref="AD129:AD131" si="427">AE129</f>
        <v>0</v>
      </c>
      <c r="AE129" s="33">
        <f t="shared" ref="AE129:AE131" si="428">SUM(AF129:AI129)</f>
        <v>0</v>
      </c>
      <c r="AF129" s="33">
        <f t="shared" ref="AF129:AF131" si="429">SUM(AK129,AP129,AU129,AZ129)</f>
        <v>0</v>
      </c>
      <c r="AG129" s="33">
        <f t="shared" ref="AG129:AG131" si="430">SUM(AL129,AQ129,AV129,BA129)</f>
        <v>0</v>
      </c>
      <c r="AH129" s="33">
        <f t="shared" ref="AH129:AH131" si="431">SUM(AM129,AR129,AW129,BB129)</f>
        <v>0</v>
      </c>
      <c r="AI129" s="33">
        <f t="shared" ref="AI129:AI131" si="432">SUM(AN129,AS129,AX129,BC129)</f>
        <v>0</v>
      </c>
      <c r="AJ129" s="33">
        <f t="shared" ref="AJ129:AJ131" si="433">SUM(AK129:AN129)</f>
        <v>0</v>
      </c>
      <c r="AK129" s="33">
        <v>0</v>
      </c>
      <c r="AL129" s="33">
        <v>0</v>
      </c>
      <c r="AM129" s="33">
        <v>0</v>
      </c>
      <c r="AN129" s="12">
        <v>0</v>
      </c>
      <c r="AO129" s="33">
        <f t="shared" ref="AO129:AO131" si="434">SUM(AP129:AS129)</f>
        <v>0</v>
      </c>
      <c r="AP129" s="33">
        <v>0</v>
      </c>
      <c r="AQ129" s="33">
        <v>0</v>
      </c>
      <c r="AR129" s="33">
        <v>0</v>
      </c>
      <c r="AS129" s="33">
        <v>0</v>
      </c>
      <c r="AT129" s="33">
        <f t="shared" ref="AT129:AT131" si="435">SUM(AU129:AX129)</f>
        <v>0</v>
      </c>
      <c r="AU129" s="33">
        <v>0</v>
      </c>
      <c r="AV129" s="33">
        <v>0</v>
      </c>
      <c r="AW129" s="33">
        <v>0</v>
      </c>
      <c r="AX129" s="12">
        <v>0</v>
      </c>
      <c r="AY129" s="33">
        <f t="shared" ref="AY129:AY131" si="436">SUM(AZ129:BC129)</f>
        <v>0</v>
      </c>
      <c r="AZ129" s="33">
        <v>0</v>
      </c>
      <c r="BA129" s="33">
        <v>0</v>
      </c>
      <c r="BB129" s="33">
        <v>0</v>
      </c>
      <c r="BC129" s="12">
        <v>0</v>
      </c>
    </row>
    <row r="130" spans="1:55" x14ac:dyDescent="0.2">
      <c r="A130" s="62" t="s">
        <v>146</v>
      </c>
      <c r="B130" s="61" t="s">
        <v>283</v>
      </c>
      <c r="C130" s="62" t="s">
        <v>284</v>
      </c>
      <c r="D130" s="33">
        <f t="shared" si="420"/>
        <v>1.7287399999999999</v>
      </c>
      <c r="E130" s="33">
        <f t="shared" si="421"/>
        <v>1.7287399999999999</v>
      </c>
      <c r="F130" s="33">
        <f t="shared" si="422"/>
        <v>0</v>
      </c>
      <c r="G130" s="33">
        <f t="shared" si="423"/>
        <v>0</v>
      </c>
      <c r="H130" s="33">
        <f t="shared" si="424"/>
        <v>1.7287399999999999</v>
      </c>
      <c r="I130" s="33">
        <f t="shared" si="425"/>
        <v>0</v>
      </c>
      <c r="J130" s="33" t="s">
        <v>76</v>
      </c>
      <c r="K130" s="33" t="s">
        <v>76</v>
      </c>
      <c r="L130" s="33" t="s">
        <v>76</v>
      </c>
      <c r="M130" s="33" t="s">
        <v>76</v>
      </c>
      <c r="N130" s="12" t="s">
        <v>76</v>
      </c>
      <c r="O130" s="33" t="s">
        <v>76</v>
      </c>
      <c r="P130" s="33" t="s">
        <v>76</v>
      </c>
      <c r="Q130" s="33" t="s">
        <v>76</v>
      </c>
      <c r="R130" s="33" t="s">
        <v>76</v>
      </c>
      <c r="S130" s="12" t="s">
        <v>76</v>
      </c>
      <c r="T130" s="33" t="s">
        <v>76</v>
      </c>
      <c r="U130" s="33" t="s">
        <v>76</v>
      </c>
      <c r="V130" s="33" t="s">
        <v>76</v>
      </c>
      <c r="W130" s="33" t="s">
        <v>76</v>
      </c>
      <c r="X130" s="12" t="s">
        <v>76</v>
      </c>
      <c r="Y130" s="33">
        <f t="shared" si="426"/>
        <v>1.7287399999999999</v>
      </c>
      <c r="Z130" s="33">
        <v>0</v>
      </c>
      <c r="AA130" s="33">
        <v>0</v>
      </c>
      <c r="AB130" s="66">
        <v>1.7287399999999999</v>
      </c>
      <c r="AC130" s="12">
        <v>0</v>
      </c>
      <c r="AD130" s="33">
        <f t="shared" si="427"/>
        <v>0</v>
      </c>
      <c r="AE130" s="33">
        <f t="shared" si="428"/>
        <v>0</v>
      </c>
      <c r="AF130" s="33">
        <f t="shared" si="429"/>
        <v>0</v>
      </c>
      <c r="AG130" s="33">
        <f t="shared" si="430"/>
        <v>0</v>
      </c>
      <c r="AH130" s="33">
        <f t="shared" si="431"/>
        <v>0</v>
      </c>
      <c r="AI130" s="33">
        <f t="shared" si="432"/>
        <v>0</v>
      </c>
      <c r="AJ130" s="33">
        <f t="shared" si="433"/>
        <v>0</v>
      </c>
      <c r="AK130" s="33">
        <v>0</v>
      </c>
      <c r="AL130" s="33">
        <v>0</v>
      </c>
      <c r="AM130" s="33">
        <v>0</v>
      </c>
      <c r="AN130" s="12">
        <v>0</v>
      </c>
      <c r="AO130" s="33">
        <f t="shared" si="434"/>
        <v>0</v>
      </c>
      <c r="AP130" s="33">
        <v>0</v>
      </c>
      <c r="AQ130" s="33">
        <v>0</v>
      </c>
      <c r="AR130" s="33">
        <v>0</v>
      </c>
      <c r="AS130" s="33">
        <v>0</v>
      </c>
      <c r="AT130" s="33">
        <f t="shared" si="435"/>
        <v>0</v>
      </c>
      <c r="AU130" s="33">
        <v>0</v>
      </c>
      <c r="AV130" s="33">
        <v>0</v>
      </c>
      <c r="AW130" s="33">
        <v>0</v>
      </c>
      <c r="AX130" s="12">
        <v>0</v>
      </c>
      <c r="AY130" s="33">
        <f t="shared" si="436"/>
        <v>0</v>
      </c>
      <c r="AZ130" s="33">
        <v>0</v>
      </c>
      <c r="BA130" s="33">
        <v>0</v>
      </c>
      <c r="BB130" s="33">
        <v>0</v>
      </c>
      <c r="BC130" s="12">
        <v>0</v>
      </c>
    </row>
    <row r="131" spans="1:55" x14ac:dyDescent="0.2">
      <c r="A131" s="62" t="s">
        <v>146</v>
      </c>
      <c r="B131" s="61" t="s">
        <v>278</v>
      </c>
      <c r="C131" s="62" t="s">
        <v>285</v>
      </c>
      <c r="D131" s="33">
        <f t="shared" si="420"/>
        <v>1.9824999999999999</v>
      </c>
      <c r="E131" s="33">
        <f t="shared" si="421"/>
        <v>1.9824999999999999</v>
      </c>
      <c r="F131" s="33">
        <f t="shared" si="422"/>
        <v>0</v>
      </c>
      <c r="G131" s="33">
        <f t="shared" si="423"/>
        <v>0</v>
      </c>
      <c r="H131" s="33">
        <f t="shared" si="424"/>
        <v>1.9824999999999999</v>
      </c>
      <c r="I131" s="33">
        <f t="shared" si="425"/>
        <v>0</v>
      </c>
      <c r="J131" s="33" t="s">
        <v>76</v>
      </c>
      <c r="K131" s="33" t="s">
        <v>76</v>
      </c>
      <c r="L131" s="33" t="s">
        <v>76</v>
      </c>
      <c r="M131" s="33" t="s">
        <v>76</v>
      </c>
      <c r="N131" s="12" t="s">
        <v>76</v>
      </c>
      <c r="O131" s="33" t="s">
        <v>76</v>
      </c>
      <c r="P131" s="33" t="s">
        <v>76</v>
      </c>
      <c r="Q131" s="33" t="s">
        <v>76</v>
      </c>
      <c r="R131" s="33" t="s">
        <v>76</v>
      </c>
      <c r="S131" s="12" t="s">
        <v>76</v>
      </c>
      <c r="T131" s="33" t="s">
        <v>76</v>
      </c>
      <c r="U131" s="33" t="s">
        <v>76</v>
      </c>
      <c r="V131" s="33" t="s">
        <v>76</v>
      </c>
      <c r="W131" s="33" t="s">
        <v>76</v>
      </c>
      <c r="X131" s="12" t="s">
        <v>76</v>
      </c>
      <c r="Y131" s="33">
        <f t="shared" si="426"/>
        <v>1.9824999999999999</v>
      </c>
      <c r="Z131" s="33">
        <v>0</v>
      </c>
      <c r="AA131" s="33">
        <v>0</v>
      </c>
      <c r="AB131" s="66">
        <v>1.9824999999999999</v>
      </c>
      <c r="AC131" s="12">
        <v>0</v>
      </c>
      <c r="AD131" s="33">
        <f t="shared" si="427"/>
        <v>0</v>
      </c>
      <c r="AE131" s="33">
        <f t="shared" si="428"/>
        <v>0</v>
      </c>
      <c r="AF131" s="33">
        <f t="shared" si="429"/>
        <v>0</v>
      </c>
      <c r="AG131" s="33">
        <f t="shared" si="430"/>
        <v>0</v>
      </c>
      <c r="AH131" s="33">
        <f t="shared" si="431"/>
        <v>0</v>
      </c>
      <c r="AI131" s="33">
        <f t="shared" si="432"/>
        <v>0</v>
      </c>
      <c r="AJ131" s="33">
        <f t="shared" si="433"/>
        <v>0</v>
      </c>
      <c r="AK131" s="33">
        <v>0</v>
      </c>
      <c r="AL131" s="33">
        <v>0</v>
      </c>
      <c r="AM131" s="33">
        <v>0</v>
      </c>
      <c r="AN131" s="12">
        <v>0</v>
      </c>
      <c r="AO131" s="33">
        <f t="shared" si="434"/>
        <v>0</v>
      </c>
      <c r="AP131" s="33">
        <v>0</v>
      </c>
      <c r="AQ131" s="33">
        <v>0</v>
      </c>
      <c r="AR131" s="33">
        <v>0</v>
      </c>
      <c r="AS131" s="33">
        <v>0</v>
      </c>
      <c r="AT131" s="33">
        <f t="shared" si="435"/>
        <v>0</v>
      </c>
      <c r="AU131" s="33">
        <v>0</v>
      </c>
      <c r="AV131" s="33">
        <v>0</v>
      </c>
      <c r="AW131" s="33">
        <v>0</v>
      </c>
      <c r="AX131" s="12">
        <v>0</v>
      </c>
      <c r="AY131" s="33">
        <f t="shared" si="436"/>
        <v>0</v>
      </c>
      <c r="AZ131" s="33">
        <v>0</v>
      </c>
      <c r="BA131" s="33">
        <v>0</v>
      </c>
      <c r="BB131" s="33">
        <v>0</v>
      </c>
      <c r="BC131" s="12">
        <v>0</v>
      </c>
    </row>
    <row r="132" spans="1:55" x14ac:dyDescent="0.2">
      <c r="A132" s="19" t="s">
        <v>147</v>
      </c>
      <c r="B132" s="20" t="s">
        <v>131</v>
      </c>
      <c r="C132" s="20" t="s">
        <v>78</v>
      </c>
      <c r="D132" s="35" t="s">
        <v>76</v>
      </c>
      <c r="E132" s="35" t="s">
        <v>76</v>
      </c>
      <c r="F132" s="35" t="s">
        <v>76</v>
      </c>
      <c r="G132" s="35" t="s">
        <v>76</v>
      </c>
      <c r="H132" s="35" t="s">
        <v>76</v>
      </c>
      <c r="I132" s="35" t="s">
        <v>76</v>
      </c>
      <c r="J132" s="35" t="s">
        <v>76</v>
      </c>
      <c r="K132" s="35" t="s">
        <v>76</v>
      </c>
      <c r="L132" s="35" t="s">
        <v>76</v>
      </c>
      <c r="M132" s="35" t="s">
        <v>76</v>
      </c>
      <c r="N132" s="27" t="s">
        <v>76</v>
      </c>
      <c r="O132" s="35" t="s">
        <v>76</v>
      </c>
      <c r="P132" s="35" t="s">
        <v>76</v>
      </c>
      <c r="Q132" s="35" t="s">
        <v>76</v>
      </c>
      <c r="R132" s="35" t="s">
        <v>76</v>
      </c>
      <c r="S132" s="27" t="s">
        <v>76</v>
      </c>
      <c r="T132" s="35" t="s">
        <v>76</v>
      </c>
      <c r="U132" s="35" t="s">
        <v>76</v>
      </c>
      <c r="V132" s="35" t="s">
        <v>76</v>
      </c>
      <c r="W132" s="35" t="s">
        <v>76</v>
      </c>
      <c r="X132" s="27" t="s">
        <v>76</v>
      </c>
      <c r="Y132" s="35">
        <f>SUM(Y133:Y134)</f>
        <v>11.18008</v>
      </c>
      <c r="Z132" s="35">
        <f>SUM(Z133:Z134)</f>
        <v>0</v>
      </c>
      <c r="AA132" s="35">
        <f>SUM(AA133:AA134)</f>
        <v>0</v>
      </c>
      <c r="AB132" s="35">
        <f>SUM(AB133:AB134)</f>
        <v>11.18008</v>
      </c>
      <c r="AC132" s="27">
        <v>0</v>
      </c>
      <c r="AD132" s="35">
        <f t="shared" ref="AD132" si="437">AE132</f>
        <v>0</v>
      </c>
      <c r="AE132" s="35">
        <f t="shared" ref="AE132" si="438">SUM(AF132:AI132)</f>
        <v>0</v>
      </c>
      <c r="AF132" s="35">
        <f t="shared" ref="AF132" si="439">SUM(AK132,AP132,AU132,AZ132)</f>
        <v>0</v>
      </c>
      <c r="AG132" s="35">
        <f t="shared" ref="AG132" si="440">SUM(AL132,AQ132,AV132,BA132)</f>
        <v>0</v>
      </c>
      <c r="AH132" s="35">
        <f t="shared" ref="AH132" si="441">SUM(AM132,AR132,AW132,BB132)</f>
        <v>0</v>
      </c>
      <c r="AI132" s="35">
        <f t="shared" ref="AI132" si="442">SUM(AN132,AS132,AX132,BC132)</f>
        <v>0</v>
      </c>
      <c r="AJ132" s="35">
        <f t="shared" ref="AJ132" si="443">SUM(AK132:AN132)</f>
        <v>0</v>
      </c>
      <c r="AK132" s="35" t="s">
        <v>76</v>
      </c>
      <c r="AL132" s="35" t="s">
        <v>76</v>
      </c>
      <c r="AM132" s="35" t="s">
        <v>76</v>
      </c>
      <c r="AN132" s="27" t="s">
        <v>76</v>
      </c>
      <c r="AO132" s="35">
        <f t="shared" ref="AO132" si="444">SUM(AP132:AS132)</f>
        <v>0</v>
      </c>
      <c r="AP132" s="35" t="s">
        <v>76</v>
      </c>
      <c r="AQ132" s="35" t="s">
        <v>76</v>
      </c>
      <c r="AR132" s="35">
        <f t="shared" ref="AR132:BC132" si="445">SUM(AR133:AR134)</f>
        <v>0</v>
      </c>
      <c r="AS132" s="35">
        <f t="shared" si="445"/>
        <v>0</v>
      </c>
      <c r="AT132" s="35">
        <f t="shared" si="445"/>
        <v>0</v>
      </c>
      <c r="AU132" s="35">
        <f t="shared" si="445"/>
        <v>0</v>
      </c>
      <c r="AV132" s="35">
        <f t="shared" si="445"/>
        <v>0</v>
      </c>
      <c r="AW132" s="35">
        <f t="shared" si="445"/>
        <v>0</v>
      </c>
      <c r="AX132" s="35">
        <f t="shared" si="445"/>
        <v>0</v>
      </c>
      <c r="AY132" s="35">
        <f t="shared" si="445"/>
        <v>0</v>
      </c>
      <c r="AZ132" s="35">
        <f t="shared" si="445"/>
        <v>0</v>
      </c>
      <c r="BA132" s="35">
        <f t="shared" si="445"/>
        <v>0</v>
      </c>
      <c r="BB132" s="35">
        <f t="shared" si="445"/>
        <v>0</v>
      </c>
      <c r="BC132" s="35">
        <f t="shared" si="445"/>
        <v>0</v>
      </c>
    </row>
    <row r="133" spans="1:55" x14ac:dyDescent="0.2">
      <c r="A133" s="68" t="s">
        <v>147</v>
      </c>
      <c r="B133" s="69" t="s">
        <v>286</v>
      </c>
      <c r="C133" s="62" t="s">
        <v>287</v>
      </c>
      <c r="D133" s="33">
        <f t="shared" si="264"/>
        <v>7.4712800000000001</v>
      </c>
      <c r="E133" s="33">
        <f t="shared" si="265"/>
        <v>7.4712800000000001</v>
      </c>
      <c r="F133" s="33">
        <f t="shared" si="266"/>
        <v>0</v>
      </c>
      <c r="G133" s="33">
        <f t="shared" si="267"/>
        <v>0</v>
      </c>
      <c r="H133" s="33">
        <f t="shared" si="361"/>
        <v>7.4712800000000001</v>
      </c>
      <c r="I133" s="33">
        <f t="shared" si="362"/>
        <v>0</v>
      </c>
      <c r="J133" s="33" t="s">
        <v>76</v>
      </c>
      <c r="K133" s="33" t="s">
        <v>76</v>
      </c>
      <c r="L133" s="33" t="s">
        <v>76</v>
      </c>
      <c r="M133" s="33" t="s">
        <v>76</v>
      </c>
      <c r="N133" s="12" t="s">
        <v>76</v>
      </c>
      <c r="O133" s="33" t="s">
        <v>76</v>
      </c>
      <c r="P133" s="33" t="s">
        <v>76</v>
      </c>
      <c r="Q133" s="33" t="s">
        <v>76</v>
      </c>
      <c r="R133" s="33" t="s">
        <v>76</v>
      </c>
      <c r="S133" s="12" t="s">
        <v>76</v>
      </c>
      <c r="T133" s="33" t="s">
        <v>76</v>
      </c>
      <c r="U133" s="33" t="s">
        <v>76</v>
      </c>
      <c r="V133" s="33" t="s">
        <v>76</v>
      </c>
      <c r="W133" s="33" t="s">
        <v>76</v>
      </c>
      <c r="X133" s="12" t="s">
        <v>76</v>
      </c>
      <c r="Y133" s="33">
        <f t="shared" si="419"/>
        <v>7.4712800000000001</v>
      </c>
      <c r="Z133" s="33">
        <v>0</v>
      </c>
      <c r="AA133" s="33">
        <v>0</v>
      </c>
      <c r="AB133" s="67">
        <v>7.4712800000000001</v>
      </c>
      <c r="AC133" s="12">
        <v>0</v>
      </c>
      <c r="AD133" s="33">
        <f t="shared" si="313"/>
        <v>0</v>
      </c>
      <c r="AE133" s="33">
        <f t="shared" si="314"/>
        <v>0</v>
      </c>
      <c r="AF133" s="33">
        <f t="shared" si="315"/>
        <v>0</v>
      </c>
      <c r="AG133" s="33">
        <f t="shared" si="316"/>
        <v>0</v>
      </c>
      <c r="AH133" s="33">
        <f t="shared" si="416"/>
        <v>0</v>
      </c>
      <c r="AI133" s="33">
        <f t="shared" si="417"/>
        <v>0</v>
      </c>
      <c r="AJ133" s="33">
        <f t="shared" si="260"/>
        <v>0</v>
      </c>
      <c r="AK133" s="33">
        <v>0</v>
      </c>
      <c r="AL133" s="33">
        <v>0</v>
      </c>
      <c r="AM133" s="33">
        <v>0</v>
      </c>
      <c r="AN133" s="12">
        <v>0</v>
      </c>
      <c r="AO133" s="33">
        <f t="shared" si="261"/>
        <v>0</v>
      </c>
      <c r="AP133" s="33">
        <v>0</v>
      </c>
      <c r="AQ133" s="33">
        <v>0</v>
      </c>
      <c r="AR133" s="33">
        <v>0</v>
      </c>
      <c r="AS133" s="33">
        <v>0</v>
      </c>
      <c r="AT133" s="33">
        <f t="shared" si="262"/>
        <v>0</v>
      </c>
      <c r="AU133" s="33">
        <v>0</v>
      </c>
      <c r="AV133" s="33">
        <v>0</v>
      </c>
      <c r="AW133" s="33">
        <v>0</v>
      </c>
      <c r="AX133" s="12">
        <v>0</v>
      </c>
      <c r="AY133" s="33">
        <f t="shared" si="263"/>
        <v>0</v>
      </c>
      <c r="AZ133" s="33">
        <v>0</v>
      </c>
      <c r="BA133" s="33">
        <v>0</v>
      </c>
      <c r="BB133" s="33">
        <v>0</v>
      </c>
      <c r="BC133" s="12">
        <v>0</v>
      </c>
    </row>
    <row r="134" spans="1:55" x14ac:dyDescent="0.2">
      <c r="A134" s="68" t="s">
        <v>147</v>
      </c>
      <c r="B134" s="69" t="s">
        <v>288</v>
      </c>
      <c r="C134" s="62" t="s">
        <v>289</v>
      </c>
      <c r="D134" s="33">
        <f t="shared" si="264"/>
        <v>3.7088000000000001</v>
      </c>
      <c r="E134" s="33">
        <f t="shared" si="265"/>
        <v>3.7088000000000001</v>
      </c>
      <c r="F134" s="33">
        <f t="shared" si="266"/>
        <v>0</v>
      </c>
      <c r="G134" s="33">
        <f t="shared" si="267"/>
        <v>0</v>
      </c>
      <c r="H134" s="33">
        <f t="shared" si="361"/>
        <v>3.7088000000000001</v>
      </c>
      <c r="I134" s="33">
        <f t="shared" si="362"/>
        <v>0</v>
      </c>
      <c r="J134" s="33" t="s">
        <v>76</v>
      </c>
      <c r="K134" s="33" t="s">
        <v>76</v>
      </c>
      <c r="L134" s="33" t="s">
        <v>76</v>
      </c>
      <c r="M134" s="33" t="s">
        <v>76</v>
      </c>
      <c r="N134" s="12" t="s">
        <v>76</v>
      </c>
      <c r="O134" s="33" t="s">
        <v>76</v>
      </c>
      <c r="P134" s="33" t="s">
        <v>76</v>
      </c>
      <c r="Q134" s="33" t="s">
        <v>76</v>
      </c>
      <c r="R134" s="33" t="s">
        <v>76</v>
      </c>
      <c r="S134" s="12" t="s">
        <v>76</v>
      </c>
      <c r="T134" s="33" t="s">
        <v>76</v>
      </c>
      <c r="U134" s="33" t="s">
        <v>76</v>
      </c>
      <c r="V134" s="33" t="s">
        <v>76</v>
      </c>
      <c r="W134" s="33" t="s">
        <v>76</v>
      </c>
      <c r="X134" s="12" t="s">
        <v>76</v>
      </c>
      <c r="Y134" s="33">
        <f t="shared" si="419"/>
        <v>3.7088000000000001</v>
      </c>
      <c r="Z134" s="33">
        <v>0</v>
      </c>
      <c r="AA134" s="33">
        <v>0</v>
      </c>
      <c r="AB134" s="66">
        <v>3.7088000000000001</v>
      </c>
      <c r="AC134" s="12">
        <v>0</v>
      </c>
      <c r="AD134" s="33">
        <f t="shared" si="313"/>
        <v>0</v>
      </c>
      <c r="AE134" s="33">
        <f t="shared" si="314"/>
        <v>0</v>
      </c>
      <c r="AF134" s="33">
        <f t="shared" si="315"/>
        <v>0</v>
      </c>
      <c r="AG134" s="33">
        <f t="shared" si="316"/>
        <v>0</v>
      </c>
      <c r="AH134" s="33">
        <f t="shared" si="416"/>
        <v>0</v>
      </c>
      <c r="AI134" s="33">
        <f t="shared" si="417"/>
        <v>0</v>
      </c>
      <c r="AJ134" s="33">
        <f t="shared" si="260"/>
        <v>0</v>
      </c>
      <c r="AK134" s="33">
        <v>0</v>
      </c>
      <c r="AL134" s="33">
        <v>0</v>
      </c>
      <c r="AM134" s="33">
        <v>0</v>
      </c>
      <c r="AN134" s="12">
        <v>0</v>
      </c>
      <c r="AO134" s="33">
        <f t="shared" si="261"/>
        <v>0</v>
      </c>
      <c r="AP134" s="33">
        <v>0</v>
      </c>
      <c r="AQ134" s="33">
        <v>0</v>
      </c>
      <c r="AR134" s="33">
        <v>0</v>
      </c>
      <c r="AS134" s="33">
        <v>0</v>
      </c>
      <c r="AT134" s="33">
        <f t="shared" si="262"/>
        <v>0</v>
      </c>
      <c r="AU134" s="33">
        <v>0</v>
      </c>
      <c r="AV134" s="33">
        <v>0</v>
      </c>
      <c r="AW134" s="33">
        <v>0</v>
      </c>
      <c r="AX134" s="12">
        <v>0</v>
      </c>
      <c r="AY134" s="33">
        <f t="shared" si="263"/>
        <v>0</v>
      </c>
      <c r="AZ134" s="33">
        <v>0</v>
      </c>
      <c r="BA134" s="33">
        <v>0</v>
      </c>
      <c r="BB134" s="33">
        <v>0</v>
      </c>
      <c r="BC134" s="12">
        <v>0</v>
      </c>
    </row>
  </sheetData>
  <mergeCells count="29">
    <mergeCell ref="Y12:AM12"/>
    <mergeCell ref="AT16:AX16"/>
    <mergeCell ref="AY16:BC16"/>
    <mergeCell ref="A14:A17"/>
    <mergeCell ref="Y11:AR11"/>
    <mergeCell ref="AO16:AS16"/>
    <mergeCell ref="AE16:AI16"/>
    <mergeCell ref="AJ16:AN16"/>
    <mergeCell ref="AX2:BC2"/>
    <mergeCell ref="A3:BC3"/>
    <mergeCell ref="V4:W4"/>
    <mergeCell ref="X4:Y4"/>
    <mergeCell ref="Z4:AA4"/>
    <mergeCell ref="W6:AM6"/>
    <mergeCell ref="W7:AK7"/>
    <mergeCell ref="Z9:AA9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</mergeCells>
  <phoneticPr fontId="18" type="noConversion"/>
  <pageMargins left="0.7" right="0.7" top="0.75" bottom="0.75" header="0.51180555555555496" footer="0.51180555555555496"/>
  <pageSetup paperSize="9" scale="28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32</cp:revision>
  <cp:lastPrinted>2020-08-12T05:16:28Z</cp:lastPrinted>
  <dcterms:created xsi:type="dcterms:W3CDTF">2019-10-22T03:42:55Z</dcterms:created>
  <dcterms:modified xsi:type="dcterms:W3CDTF">2026-05-08T10:13:32Z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