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5 Отчет ИП2026\Отчет по ИП2026 по кварталам\1 квартал\1квартал\"/>
    </mc:Choice>
  </mc:AlternateContent>
  <xr:revisionPtr revIDLastSave="0" documentId="13_ncr:1_{CFC39FB2-1197-4E3A-BC4D-81E331156B40}" xr6:coauthVersionLast="47" xr6:coauthVersionMax="47" xr10:uidLastSave="{00000000-0000-0000-0000-000000000000}"/>
  <bookViews>
    <workbookView xWindow="-120" yWindow="-120" windowWidth="29040" windowHeight="15840" tabRatio="508" xr2:uid="{00000000-000D-0000-FFFF-FFFF00000000}"/>
  </bookViews>
  <sheets>
    <sheet name="Ф16" sheetId="1" r:id="rId1"/>
  </sheets>
  <definedNames>
    <definedName name="_FilterDatabase_0" localSheetId="0">Ф16!$A$14:$BS$93</definedName>
    <definedName name="_FilterDatabase_0_0" localSheetId="0">Ф16!$A$14:$BS$93</definedName>
    <definedName name="_xlnm._FilterDatabase" localSheetId="0">Ф16!$A$14:$BS$93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23" i="1" l="1"/>
  <c r="F123" i="1"/>
  <c r="G123" i="1"/>
  <c r="H123" i="1"/>
  <c r="I123" i="1"/>
  <c r="J123" i="1"/>
  <c r="AI123" i="1"/>
  <c r="AJ123" i="1"/>
  <c r="BN123" i="1" s="1"/>
  <c r="AK123" i="1"/>
  <c r="AL123" i="1"/>
  <c r="AM123" i="1"/>
  <c r="AN123" i="1"/>
  <c r="BR123" i="1" s="1"/>
  <c r="BQ123" i="1"/>
  <c r="E124" i="1"/>
  <c r="F124" i="1"/>
  <c r="G124" i="1"/>
  <c r="H124" i="1"/>
  <c r="I124" i="1"/>
  <c r="J124" i="1"/>
  <c r="AI124" i="1"/>
  <c r="AJ124" i="1"/>
  <c r="BN124" i="1" s="1"/>
  <c r="AK124" i="1"/>
  <c r="AL124" i="1"/>
  <c r="AM124" i="1"/>
  <c r="AN124" i="1"/>
  <c r="BR124" i="1" s="1"/>
  <c r="E125" i="1"/>
  <c r="F125" i="1"/>
  <c r="G125" i="1"/>
  <c r="H125" i="1"/>
  <c r="I125" i="1"/>
  <c r="J125" i="1"/>
  <c r="AI125" i="1"/>
  <c r="BM125" i="1" s="1"/>
  <c r="AJ125" i="1"/>
  <c r="AK125" i="1"/>
  <c r="AL125" i="1"/>
  <c r="BP125" i="1" s="1"/>
  <c r="AM125" i="1"/>
  <c r="AN125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AO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K98" i="1"/>
  <c r="L98" i="1"/>
  <c r="M98" i="1"/>
  <c r="N98" i="1"/>
  <c r="O98" i="1"/>
  <c r="P98" i="1"/>
  <c r="Q98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J93" i="1" s="1"/>
  <c r="AO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J90" i="1" s="1"/>
  <c r="AO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E94" i="1"/>
  <c r="F94" i="1"/>
  <c r="G94" i="1"/>
  <c r="H94" i="1"/>
  <c r="I94" i="1"/>
  <c r="J94" i="1"/>
  <c r="AI94" i="1"/>
  <c r="AJ94" i="1"/>
  <c r="AK94" i="1"/>
  <c r="AL94" i="1"/>
  <c r="AM94" i="1"/>
  <c r="AN94" i="1"/>
  <c r="E91" i="1"/>
  <c r="F91" i="1"/>
  <c r="G91" i="1"/>
  <c r="H91" i="1"/>
  <c r="I91" i="1"/>
  <c r="J91" i="1"/>
  <c r="AI91" i="1"/>
  <c r="AJ91" i="1"/>
  <c r="AK91" i="1"/>
  <c r="AL91" i="1"/>
  <c r="AM91" i="1"/>
  <c r="AN91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E88" i="1"/>
  <c r="F88" i="1"/>
  <c r="G88" i="1"/>
  <c r="H88" i="1"/>
  <c r="I88" i="1"/>
  <c r="J88" i="1"/>
  <c r="AI88" i="1"/>
  <c r="AJ88" i="1"/>
  <c r="AK88" i="1"/>
  <c r="AL88" i="1"/>
  <c r="AM88" i="1"/>
  <c r="AN88" i="1"/>
  <c r="AN83" i="1"/>
  <c r="AM83" i="1"/>
  <c r="AL83" i="1"/>
  <c r="AK83" i="1"/>
  <c r="AJ83" i="1"/>
  <c r="AI83" i="1"/>
  <c r="J83" i="1"/>
  <c r="I83" i="1"/>
  <c r="H83" i="1"/>
  <c r="G83" i="1"/>
  <c r="F83" i="1"/>
  <c r="E83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L76" i="1"/>
  <c r="M76" i="1"/>
  <c r="N76" i="1"/>
  <c r="O76" i="1"/>
  <c r="P76" i="1"/>
  <c r="K76" i="1"/>
  <c r="E77" i="1"/>
  <c r="F77" i="1"/>
  <c r="G77" i="1"/>
  <c r="H77" i="1"/>
  <c r="I77" i="1"/>
  <c r="J77" i="1"/>
  <c r="AI77" i="1"/>
  <c r="AJ77" i="1"/>
  <c r="AK77" i="1"/>
  <c r="AL77" i="1"/>
  <c r="AM77" i="1"/>
  <c r="BQ77" i="1" s="1"/>
  <c r="AN77" i="1"/>
  <c r="E78" i="1"/>
  <c r="F78" i="1"/>
  <c r="G78" i="1"/>
  <c r="H78" i="1"/>
  <c r="I78" i="1"/>
  <c r="J78" i="1"/>
  <c r="AI78" i="1"/>
  <c r="AJ78" i="1"/>
  <c r="AK78" i="1"/>
  <c r="AL78" i="1"/>
  <c r="AM78" i="1"/>
  <c r="AN78" i="1"/>
  <c r="F52" i="1"/>
  <c r="G52" i="1"/>
  <c r="H52" i="1"/>
  <c r="I52" i="1"/>
  <c r="J52" i="1"/>
  <c r="AI52" i="1"/>
  <c r="BM52" i="1" s="1"/>
  <c r="AJ52" i="1"/>
  <c r="AK52" i="1"/>
  <c r="AL52" i="1"/>
  <c r="AM52" i="1"/>
  <c r="AN52" i="1"/>
  <c r="F53" i="1"/>
  <c r="G53" i="1"/>
  <c r="H53" i="1"/>
  <c r="I53" i="1"/>
  <c r="J53" i="1"/>
  <c r="AI53" i="1"/>
  <c r="BM53" i="1" s="1"/>
  <c r="AJ53" i="1"/>
  <c r="AK53" i="1"/>
  <c r="AL53" i="1"/>
  <c r="AM53" i="1"/>
  <c r="AN53" i="1"/>
  <c r="F54" i="1"/>
  <c r="G54" i="1"/>
  <c r="H54" i="1"/>
  <c r="I54" i="1"/>
  <c r="J54" i="1"/>
  <c r="AI54" i="1"/>
  <c r="BM54" i="1" s="1"/>
  <c r="AJ54" i="1"/>
  <c r="AK54" i="1"/>
  <c r="AL54" i="1"/>
  <c r="AM54" i="1"/>
  <c r="AN54" i="1"/>
  <c r="F55" i="1"/>
  <c r="G55" i="1"/>
  <c r="H55" i="1"/>
  <c r="I55" i="1"/>
  <c r="J55" i="1"/>
  <c r="AI55" i="1"/>
  <c r="BM55" i="1" s="1"/>
  <c r="AJ55" i="1"/>
  <c r="AK55" i="1"/>
  <c r="AL55" i="1"/>
  <c r="AM55" i="1"/>
  <c r="AN55" i="1"/>
  <c r="G113" i="1"/>
  <c r="G114" i="1"/>
  <c r="G115" i="1"/>
  <c r="G116" i="1"/>
  <c r="G117" i="1"/>
  <c r="I39" i="1"/>
  <c r="I40" i="1"/>
  <c r="F38" i="1"/>
  <c r="G38" i="1"/>
  <c r="H38" i="1"/>
  <c r="I38" i="1"/>
  <c r="J38" i="1"/>
  <c r="AI38" i="1"/>
  <c r="BM38" i="1" s="1"/>
  <c r="AJ38" i="1"/>
  <c r="AK38" i="1"/>
  <c r="AL38" i="1"/>
  <c r="AM38" i="1"/>
  <c r="AN38" i="1"/>
  <c r="AC27" i="1"/>
  <c r="AC26" i="1" s="1"/>
  <c r="E129" i="1"/>
  <c r="F129" i="1"/>
  <c r="G129" i="1"/>
  <c r="H129" i="1"/>
  <c r="I129" i="1"/>
  <c r="J129" i="1"/>
  <c r="AI129" i="1"/>
  <c r="AJ129" i="1"/>
  <c r="AK129" i="1"/>
  <c r="AL129" i="1"/>
  <c r="AM129" i="1"/>
  <c r="AN129" i="1"/>
  <c r="E130" i="1"/>
  <c r="F130" i="1"/>
  <c r="G130" i="1"/>
  <c r="H130" i="1"/>
  <c r="I130" i="1"/>
  <c r="J130" i="1"/>
  <c r="AI130" i="1"/>
  <c r="AJ130" i="1"/>
  <c r="AK130" i="1"/>
  <c r="AL130" i="1"/>
  <c r="AM130" i="1"/>
  <c r="AN130" i="1"/>
  <c r="E131" i="1"/>
  <c r="F131" i="1"/>
  <c r="G131" i="1"/>
  <c r="H131" i="1"/>
  <c r="I131" i="1"/>
  <c r="J131" i="1"/>
  <c r="AI131" i="1"/>
  <c r="AJ131" i="1"/>
  <c r="AK131" i="1"/>
  <c r="AL131" i="1"/>
  <c r="AM131" i="1"/>
  <c r="AN131" i="1"/>
  <c r="E112" i="1"/>
  <c r="F112" i="1"/>
  <c r="G112" i="1"/>
  <c r="H112" i="1"/>
  <c r="I112" i="1"/>
  <c r="J112" i="1"/>
  <c r="AI112" i="1"/>
  <c r="AJ112" i="1"/>
  <c r="AK112" i="1"/>
  <c r="AL112" i="1"/>
  <c r="AM112" i="1"/>
  <c r="AN112" i="1"/>
  <c r="E113" i="1"/>
  <c r="F113" i="1"/>
  <c r="H113" i="1"/>
  <c r="I113" i="1"/>
  <c r="J113" i="1"/>
  <c r="AI113" i="1"/>
  <c r="AJ113" i="1"/>
  <c r="AK113" i="1"/>
  <c r="AL113" i="1"/>
  <c r="AM113" i="1"/>
  <c r="AN113" i="1"/>
  <c r="E114" i="1"/>
  <c r="F114" i="1"/>
  <c r="H114" i="1"/>
  <c r="I114" i="1"/>
  <c r="J114" i="1"/>
  <c r="AI114" i="1"/>
  <c r="AJ114" i="1"/>
  <c r="AK114" i="1"/>
  <c r="AL114" i="1"/>
  <c r="AM114" i="1"/>
  <c r="AN114" i="1"/>
  <c r="E115" i="1"/>
  <c r="F115" i="1"/>
  <c r="H115" i="1"/>
  <c r="I115" i="1"/>
  <c r="J115" i="1"/>
  <c r="AI115" i="1"/>
  <c r="AJ115" i="1"/>
  <c r="AK115" i="1"/>
  <c r="AL115" i="1"/>
  <c r="AM115" i="1"/>
  <c r="AN115" i="1"/>
  <c r="E116" i="1"/>
  <c r="F116" i="1"/>
  <c r="H116" i="1"/>
  <c r="I116" i="1"/>
  <c r="J116" i="1"/>
  <c r="AI116" i="1"/>
  <c r="AJ116" i="1"/>
  <c r="AK116" i="1"/>
  <c r="AL116" i="1"/>
  <c r="AM116" i="1"/>
  <c r="AN116" i="1"/>
  <c r="J100" i="1"/>
  <c r="I100" i="1"/>
  <c r="H100" i="1"/>
  <c r="G100" i="1"/>
  <c r="F100" i="1"/>
  <c r="E100" i="1"/>
  <c r="E105" i="1"/>
  <c r="F105" i="1"/>
  <c r="G105" i="1"/>
  <c r="H105" i="1"/>
  <c r="I105" i="1"/>
  <c r="J105" i="1"/>
  <c r="E106" i="1"/>
  <c r="F106" i="1"/>
  <c r="G106" i="1"/>
  <c r="H106" i="1"/>
  <c r="I106" i="1"/>
  <c r="J106" i="1"/>
  <c r="J92" i="1"/>
  <c r="J89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AO72" i="1"/>
  <c r="AD72" i="1"/>
  <c r="AE72" i="1"/>
  <c r="AF72" i="1"/>
  <c r="AG72" i="1"/>
  <c r="AH72" i="1"/>
  <c r="AC72" i="1"/>
  <c r="E74" i="1"/>
  <c r="F74" i="1"/>
  <c r="G74" i="1"/>
  <c r="H74" i="1"/>
  <c r="I74" i="1"/>
  <c r="J74" i="1"/>
  <c r="AI74" i="1"/>
  <c r="AJ74" i="1"/>
  <c r="AK74" i="1"/>
  <c r="AL74" i="1"/>
  <c r="AM74" i="1"/>
  <c r="AN74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AO58" i="1"/>
  <c r="AD58" i="1"/>
  <c r="AE58" i="1"/>
  <c r="AF58" i="1"/>
  <c r="AG58" i="1"/>
  <c r="AH58" i="1"/>
  <c r="AC58" i="1"/>
  <c r="F60" i="1"/>
  <c r="G60" i="1"/>
  <c r="H60" i="1"/>
  <c r="I60" i="1"/>
  <c r="J60" i="1"/>
  <c r="AI60" i="1"/>
  <c r="BM60" i="1" s="1"/>
  <c r="AJ60" i="1"/>
  <c r="AK60" i="1"/>
  <c r="AL60" i="1"/>
  <c r="AM60" i="1"/>
  <c r="AN60" i="1"/>
  <c r="F61" i="1"/>
  <c r="G61" i="1"/>
  <c r="H61" i="1"/>
  <c r="I61" i="1"/>
  <c r="J61" i="1"/>
  <c r="AI61" i="1"/>
  <c r="BM61" i="1" s="1"/>
  <c r="AJ61" i="1"/>
  <c r="AK61" i="1"/>
  <c r="AL61" i="1"/>
  <c r="AM61" i="1"/>
  <c r="AN61" i="1"/>
  <c r="F62" i="1"/>
  <c r="G62" i="1"/>
  <c r="H62" i="1"/>
  <c r="I62" i="1"/>
  <c r="J62" i="1"/>
  <c r="AI62" i="1"/>
  <c r="BM62" i="1" s="1"/>
  <c r="AJ62" i="1"/>
  <c r="AK62" i="1"/>
  <c r="AL62" i="1"/>
  <c r="AM62" i="1"/>
  <c r="AN62" i="1"/>
  <c r="F63" i="1"/>
  <c r="G63" i="1"/>
  <c r="H63" i="1"/>
  <c r="I63" i="1"/>
  <c r="J63" i="1"/>
  <c r="AI63" i="1"/>
  <c r="BM63" i="1" s="1"/>
  <c r="AJ63" i="1"/>
  <c r="AK63" i="1"/>
  <c r="AL63" i="1"/>
  <c r="AM63" i="1"/>
  <c r="AN63" i="1"/>
  <c r="F64" i="1"/>
  <c r="G64" i="1"/>
  <c r="H64" i="1"/>
  <c r="I64" i="1"/>
  <c r="J64" i="1"/>
  <c r="AI64" i="1"/>
  <c r="BM64" i="1" s="1"/>
  <c r="AJ64" i="1"/>
  <c r="AK64" i="1"/>
  <c r="AL64" i="1"/>
  <c r="AM64" i="1"/>
  <c r="AN64" i="1"/>
  <c r="F65" i="1"/>
  <c r="G65" i="1"/>
  <c r="H65" i="1"/>
  <c r="I65" i="1"/>
  <c r="J65" i="1"/>
  <c r="AI65" i="1"/>
  <c r="BM65" i="1" s="1"/>
  <c r="AJ65" i="1"/>
  <c r="AK65" i="1"/>
  <c r="AL65" i="1"/>
  <c r="AM65" i="1"/>
  <c r="AN65" i="1"/>
  <c r="F66" i="1"/>
  <c r="G66" i="1"/>
  <c r="H66" i="1"/>
  <c r="I66" i="1"/>
  <c r="J66" i="1"/>
  <c r="AI66" i="1"/>
  <c r="BM66" i="1" s="1"/>
  <c r="AJ66" i="1"/>
  <c r="AK66" i="1"/>
  <c r="AL66" i="1"/>
  <c r="AM66" i="1"/>
  <c r="AN66" i="1"/>
  <c r="F67" i="1"/>
  <c r="G67" i="1"/>
  <c r="H67" i="1"/>
  <c r="I67" i="1"/>
  <c r="J67" i="1"/>
  <c r="AI67" i="1"/>
  <c r="BM67" i="1" s="1"/>
  <c r="AJ67" i="1"/>
  <c r="AK67" i="1"/>
  <c r="AL67" i="1"/>
  <c r="AM67" i="1"/>
  <c r="AN67" i="1"/>
  <c r="F68" i="1"/>
  <c r="G68" i="1"/>
  <c r="H68" i="1"/>
  <c r="I68" i="1"/>
  <c r="J68" i="1"/>
  <c r="AI68" i="1"/>
  <c r="BM68" i="1" s="1"/>
  <c r="AJ68" i="1"/>
  <c r="AK68" i="1"/>
  <c r="AL68" i="1"/>
  <c r="AM68" i="1"/>
  <c r="AN68" i="1"/>
  <c r="F69" i="1"/>
  <c r="G69" i="1"/>
  <c r="H69" i="1"/>
  <c r="I69" i="1"/>
  <c r="J69" i="1"/>
  <c r="AI69" i="1"/>
  <c r="BM69" i="1" s="1"/>
  <c r="AJ69" i="1"/>
  <c r="AK69" i="1"/>
  <c r="AL69" i="1"/>
  <c r="AM69" i="1"/>
  <c r="AN69" i="1"/>
  <c r="F43" i="1"/>
  <c r="G43" i="1"/>
  <c r="H43" i="1"/>
  <c r="I43" i="1"/>
  <c r="J43" i="1"/>
  <c r="AI43" i="1"/>
  <c r="BM43" i="1" s="1"/>
  <c r="AJ43" i="1"/>
  <c r="AK43" i="1"/>
  <c r="AL43" i="1"/>
  <c r="AM43" i="1"/>
  <c r="AN43" i="1"/>
  <c r="F44" i="1"/>
  <c r="G44" i="1"/>
  <c r="H44" i="1"/>
  <c r="I44" i="1"/>
  <c r="J44" i="1"/>
  <c r="AI44" i="1"/>
  <c r="BM44" i="1" s="1"/>
  <c r="AJ44" i="1"/>
  <c r="AK44" i="1"/>
  <c r="AL44" i="1"/>
  <c r="AM44" i="1"/>
  <c r="AN44" i="1"/>
  <c r="F45" i="1"/>
  <c r="G45" i="1"/>
  <c r="H45" i="1"/>
  <c r="I45" i="1"/>
  <c r="J45" i="1"/>
  <c r="AI45" i="1"/>
  <c r="BM45" i="1" s="1"/>
  <c r="AJ45" i="1"/>
  <c r="AK45" i="1"/>
  <c r="AL45" i="1"/>
  <c r="AM45" i="1"/>
  <c r="AN45" i="1"/>
  <c r="F46" i="1"/>
  <c r="G46" i="1"/>
  <c r="H46" i="1"/>
  <c r="I46" i="1"/>
  <c r="J46" i="1"/>
  <c r="AI46" i="1"/>
  <c r="BM46" i="1" s="1"/>
  <c r="AJ46" i="1"/>
  <c r="AK46" i="1"/>
  <c r="AL46" i="1"/>
  <c r="AM46" i="1"/>
  <c r="AN46" i="1"/>
  <c r="F47" i="1"/>
  <c r="G47" i="1"/>
  <c r="H47" i="1"/>
  <c r="I47" i="1"/>
  <c r="J47" i="1"/>
  <c r="AI47" i="1"/>
  <c r="BM47" i="1" s="1"/>
  <c r="AJ47" i="1"/>
  <c r="AK47" i="1"/>
  <c r="AL47" i="1"/>
  <c r="AM47" i="1"/>
  <c r="AN47" i="1"/>
  <c r="F48" i="1"/>
  <c r="G48" i="1"/>
  <c r="H48" i="1"/>
  <c r="I48" i="1"/>
  <c r="J48" i="1"/>
  <c r="AI48" i="1"/>
  <c r="BM48" i="1" s="1"/>
  <c r="AJ48" i="1"/>
  <c r="AK48" i="1"/>
  <c r="AL48" i="1"/>
  <c r="AM48" i="1"/>
  <c r="AN48" i="1"/>
  <c r="F49" i="1"/>
  <c r="G49" i="1"/>
  <c r="H49" i="1"/>
  <c r="I49" i="1"/>
  <c r="J49" i="1"/>
  <c r="AI49" i="1"/>
  <c r="BM49" i="1" s="1"/>
  <c r="AJ49" i="1"/>
  <c r="AK49" i="1"/>
  <c r="AL49" i="1"/>
  <c r="AM49" i="1"/>
  <c r="AN49" i="1"/>
  <c r="F50" i="1"/>
  <c r="G50" i="1"/>
  <c r="H50" i="1"/>
  <c r="I50" i="1"/>
  <c r="J50" i="1"/>
  <c r="AI50" i="1"/>
  <c r="BM50" i="1" s="1"/>
  <c r="AJ50" i="1"/>
  <c r="AK50" i="1"/>
  <c r="AL50" i="1"/>
  <c r="AM50" i="1"/>
  <c r="AN50" i="1"/>
  <c r="F51" i="1"/>
  <c r="G51" i="1"/>
  <c r="H51" i="1"/>
  <c r="I51" i="1"/>
  <c r="J51" i="1"/>
  <c r="AI51" i="1"/>
  <c r="BM51" i="1" s="1"/>
  <c r="AJ51" i="1"/>
  <c r="AK51" i="1"/>
  <c r="AL51" i="1"/>
  <c r="AM51" i="1"/>
  <c r="AN51" i="1"/>
  <c r="F56" i="1"/>
  <c r="G56" i="1"/>
  <c r="H56" i="1"/>
  <c r="I56" i="1"/>
  <c r="J56" i="1"/>
  <c r="AI56" i="1"/>
  <c r="BM56" i="1" s="1"/>
  <c r="AJ56" i="1"/>
  <c r="AK56" i="1"/>
  <c r="AL56" i="1"/>
  <c r="AM56" i="1"/>
  <c r="AN56" i="1"/>
  <c r="F57" i="1"/>
  <c r="G57" i="1"/>
  <c r="H57" i="1"/>
  <c r="I57" i="1"/>
  <c r="J57" i="1"/>
  <c r="AI57" i="1"/>
  <c r="BM57" i="1" s="1"/>
  <c r="AJ57" i="1"/>
  <c r="AK57" i="1"/>
  <c r="AL57" i="1"/>
  <c r="AM57" i="1"/>
  <c r="AN57" i="1"/>
  <c r="F35" i="1"/>
  <c r="G35" i="1"/>
  <c r="H35" i="1"/>
  <c r="I35" i="1"/>
  <c r="J35" i="1"/>
  <c r="AI35" i="1"/>
  <c r="BM35" i="1" s="1"/>
  <c r="AJ35" i="1"/>
  <c r="AK35" i="1"/>
  <c r="AL35" i="1"/>
  <c r="AM35" i="1"/>
  <c r="AN35" i="1"/>
  <c r="F36" i="1"/>
  <c r="G36" i="1"/>
  <c r="H36" i="1"/>
  <c r="I36" i="1"/>
  <c r="J36" i="1"/>
  <c r="AI36" i="1"/>
  <c r="BM36" i="1" s="1"/>
  <c r="AJ36" i="1"/>
  <c r="AK36" i="1"/>
  <c r="AL36" i="1"/>
  <c r="AM36" i="1"/>
  <c r="AN36" i="1"/>
  <c r="F37" i="1"/>
  <c r="G37" i="1"/>
  <c r="H37" i="1"/>
  <c r="I37" i="1"/>
  <c r="J37" i="1"/>
  <c r="AI37" i="1"/>
  <c r="BM37" i="1" s="1"/>
  <c r="AJ37" i="1"/>
  <c r="AK37" i="1"/>
  <c r="AL37" i="1"/>
  <c r="AM37" i="1"/>
  <c r="AN37" i="1"/>
  <c r="BP123" i="1" l="1"/>
  <c r="AI90" i="1"/>
  <c r="AI93" i="1"/>
  <c r="AM93" i="1"/>
  <c r="BO125" i="1"/>
  <c r="BQ125" i="1"/>
  <c r="BM123" i="1"/>
  <c r="BO124" i="1"/>
  <c r="AN93" i="1"/>
  <c r="BR125" i="1"/>
  <c r="BN125" i="1"/>
  <c r="BQ124" i="1"/>
  <c r="BM124" i="1"/>
  <c r="BP124" i="1"/>
  <c r="BO123" i="1"/>
  <c r="BR78" i="1"/>
  <c r="BN78" i="1"/>
  <c r="BP83" i="1"/>
  <c r="BO91" i="1"/>
  <c r="BM112" i="1"/>
  <c r="BR94" i="1"/>
  <c r="BN94" i="1"/>
  <c r="BP94" i="1"/>
  <c r="BM91" i="1"/>
  <c r="BQ94" i="1"/>
  <c r="BM94" i="1"/>
  <c r="BO94" i="1"/>
  <c r="AM90" i="1"/>
  <c r="BM88" i="1"/>
  <c r="BQ91" i="1"/>
  <c r="AN90" i="1"/>
  <c r="BR52" i="1"/>
  <c r="BQ78" i="1"/>
  <c r="BM78" i="1"/>
  <c r="BR77" i="1"/>
  <c r="BN77" i="1"/>
  <c r="BO88" i="1"/>
  <c r="BQ88" i="1"/>
  <c r="BN91" i="1"/>
  <c r="AK90" i="1"/>
  <c r="AK93" i="1"/>
  <c r="BR88" i="1"/>
  <c r="BN88" i="1"/>
  <c r="AL90" i="1"/>
  <c r="AL93" i="1"/>
  <c r="BP91" i="1"/>
  <c r="BP88" i="1"/>
  <c r="BO78" i="1"/>
  <c r="BP77" i="1"/>
  <c r="BR91" i="1"/>
  <c r="BN83" i="1"/>
  <c r="BO54" i="1"/>
  <c r="BO53" i="1"/>
  <c r="BM77" i="1"/>
  <c r="BO77" i="1"/>
  <c r="BO55" i="1"/>
  <c r="BN52" i="1"/>
  <c r="BP52" i="1"/>
  <c r="BO83" i="1"/>
  <c r="BM83" i="1"/>
  <c r="BQ83" i="1"/>
  <c r="BM116" i="1"/>
  <c r="BR83" i="1"/>
  <c r="BP78" i="1"/>
  <c r="BO112" i="1"/>
  <c r="BP55" i="1"/>
  <c r="BN55" i="1"/>
  <c r="BP54" i="1"/>
  <c r="BO52" i="1"/>
  <c r="BQ52" i="1"/>
  <c r="BQ53" i="1"/>
  <c r="BR55" i="1"/>
  <c r="BR53" i="1"/>
  <c r="BN53" i="1"/>
  <c r="BP53" i="1"/>
  <c r="BQ112" i="1"/>
  <c r="BR38" i="1"/>
  <c r="BN38" i="1"/>
  <c r="BP38" i="1"/>
  <c r="BQ55" i="1"/>
  <c r="BR54" i="1"/>
  <c r="BN54" i="1"/>
  <c r="BP130" i="1"/>
  <c r="BN130" i="1"/>
  <c r="BQ38" i="1"/>
  <c r="BQ54" i="1"/>
  <c r="BM113" i="1"/>
  <c r="BO38" i="1"/>
  <c r="BM130" i="1"/>
  <c r="BQ129" i="1"/>
  <c r="BO129" i="1"/>
  <c r="BR130" i="1"/>
  <c r="BQ113" i="1"/>
  <c r="BQ131" i="1"/>
  <c r="BM131" i="1"/>
  <c r="BO131" i="1"/>
  <c r="BO130" i="1"/>
  <c r="BQ130" i="1"/>
  <c r="BP131" i="1"/>
  <c r="BM129" i="1"/>
  <c r="BP116" i="1"/>
  <c r="BP114" i="1"/>
  <c r="BP113" i="1"/>
  <c r="BR113" i="1"/>
  <c r="BR112" i="1"/>
  <c r="BN112" i="1"/>
  <c r="BP112" i="1"/>
  <c r="BR129" i="1"/>
  <c r="BN129" i="1"/>
  <c r="BP129" i="1"/>
  <c r="BO115" i="1"/>
  <c r="BR131" i="1"/>
  <c r="BN131" i="1"/>
  <c r="BO113" i="1"/>
  <c r="AM101" i="1"/>
  <c r="BR116" i="1"/>
  <c r="BN116" i="1"/>
  <c r="BR115" i="1"/>
  <c r="BN115" i="1"/>
  <c r="AL99" i="1"/>
  <c r="AL98" i="1"/>
  <c r="E99" i="1"/>
  <c r="I99" i="1"/>
  <c r="BQ115" i="1"/>
  <c r="BM115" i="1"/>
  <c r="BR114" i="1"/>
  <c r="BN114" i="1"/>
  <c r="BQ116" i="1"/>
  <c r="BQ114" i="1"/>
  <c r="BM114" i="1"/>
  <c r="BN113" i="1"/>
  <c r="J101" i="1"/>
  <c r="AN101" i="1"/>
  <c r="BP115" i="1"/>
  <c r="BO116" i="1"/>
  <c r="BO114" i="1"/>
  <c r="AL101" i="1"/>
  <c r="AK101" i="1"/>
  <c r="AI101" i="1"/>
  <c r="G101" i="1"/>
  <c r="AJ99" i="1"/>
  <c r="AN99" i="1"/>
  <c r="H101" i="1"/>
  <c r="AJ98" i="1"/>
  <c r="AJ101" i="1"/>
  <c r="F99" i="1"/>
  <c r="F101" i="1"/>
  <c r="BM74" i="1"/>
  <c r="G99" i="1"/>
  <c r="AK99" i="1"/>
  <c r="AI99" i="1"/>
  <c r="E101" i="1"/>
  <c r="I101" i="1"/>
  <c r="F98" i="1"/>
  <c r="AM98" i="1"/>
  <c r="J98" i="1"/>
  <c r="AN98" i="1"/>
  <c r="AM99" i="1"/>
  <c r="H98" i="1"/>
  <c r="AK98" i="1"/>
  <c r="AI98" i="1"/>
  <c r="J99" i="1"/>
  <c r="H99" i="1"/>
  <c r="G98" i="1"/>
  <c r="E98" i="1"/>
  <c r="I98" i="1"/>
  <c r="BO74" i="1"/>
  <c r="BP74" i="1"/>
  <c r="BQ74" i="1"/>
  <c r="BP51" i="1"/>
  <c r="BQ44" i="1"/>
  <c r="BP64" i="1"/>
  <c r="BQ60" i="1"/>
  <c r="BP66" i="1"/>
  <c r="BN69" i="1"/>
  <c r="BQ68" i="1"/>
  <c r="BO68" i="1"/>
  <c r="BN67" i="1"/>
  <c r="BQ66" i="1"/>
  <c r="BO66" i="1"/>
  <c r="BO63" i="1"/>
  <c r="BQ63" i="1"/>
  <c r="BP60" i="1"/>
  <c r="BR74" i="1"/>
  <c r="BN74" i="1"/>
  <c r="BO60" i="1"/>
  <c r="BN63" i="1"/>
  <c r="BN61" i="1"/>
  <c r="BN65" i="1"/>
  <c r="BP68" i="1"/>
  <c r="BP62" i="1"/>
  <c r="BO61" i="1"/>
  <c r="BR48" i="1"/>
  <c r="BN48" i="1"/>
  <c r="BO65" i="1"/>
  <c r="BQ65" i="1"/>
  <c r="BP63" i="1"/>
  <c r="BR63" i="1"/>
  <c r="BP69" i="1"/>
  <c r="BR69" i="1"/>
  <c r="BP67" i="1"/>
  <c r="BR67" i="1"/>
  <c r="BQ64" i="1"/>
  <c r="BO64" i="1"/>
  <c r="BR61" i="1"/>
  <c r="BO46" i="1"/>
  <c r="BO69" i="1"/>
  <c r="BQ69" i="1"/>
  <c r="BO67" i="1"/>
  <c r="BQ67" i="1"/>
  <c r="BP65" i="1"/>
  <c r="BR65" i="1"/>
  <c r="BQ62" i="1"/>
  <c r="BO62" i="1"/>
  <c r="BQ61" i="1"/>
  <c r="BP37" i="1"/>
  <c r="BO50" i="1"/>
  <c r="BO45" i="1"/>
  <c r="BQ45" i="1"/>
  <c r="BO43" i="1"/>
  <c r="BP57" i="1"/>
  <c r="BQ49" i="1"/>
  <c r="BR44" i="1"/>
  <c r="BN44" i="1"/>
  <c r="BR68" i="1"/>
  <c r="BN68" i="1"/>
  <c r="BR66" i="1"/>
  <c r="BN66" i="1"/>
  <c r="BR64" i="1"/>
  <c r="BN64" i="1"/>
  <c r="BR62" i="1"/>
  <c r="BN62" i="1"/>
  <c r="BP61" i="1"/>
  <c r="BR60" i="1"/>
  <c r="BN60" i="1"/>
  <c r="BQ47" i="1"/>
  <c r="BQ36" i="1"/>
  <c r="BP49" i="1"/>
  <c r="BR47" i="1"/>
  <c r="BN47" i="1"/>
  <c r="BR46" i="1"/>
  <c r="BN46" i="1"/>
  <c r="BO56" i="1"/>
  <c r="BP45" i="1"/>
  <c r="BP35" i="1"/>
  <c r="BO57" i="1"/>
  <c r="BP43" i="1"/>
  <c r="BO35" i="1"/>
  <c r="BR50" i="1"/>
  <c r="BN50" i="1"/>
  <c r="BQ48" i="1"/>
  <c r="BP47" i="1"/>
  <c r="BO44" i="1"/>
  <c r="BO49" i="1"/>
  <c r="BP44" i="1"/>
  <c r="BQ43" i="1"/>
  <c r="BO37" i="1"/>
  <c r="BO36" i="1"/>
  <c r="BR57" i="1"/>
  <c r="BN57" i="1"/>
  <c r="BR56" i="1"/>
  <c r="BN56" i="1"/>
  <c r="BO51" i="1"/>
  <c r="BQ50" i="1"/>
  <c r="BQ46" i="1"/>
  <c r="BQ57" i="1"/>
  <c r="BQ56" i="1"/>
  <c r="BP50" i="1"/>
  <c r="BR49" i="1"/>
  <c r="BN49" i="1"/>
  <c r="BO48" i="1"/>
  <c r="BO47" i="1"/>
  <c r="BP56" i="1"/>
  <c r="BR51" i="1"/>
  <c r="BN51" i="1"/>
  <c r="BP46" i="1"/>
  <c r="BR43" i="1"/>
  <c r="BN43" i="1"/>
  <c r="BQ51" i="1"/>
  <c r="BP48" i="1"/>
  <c r="BR45" i="1"/>
  <c r="BN45" i="1"/>
  <c r="BR37" i="1"/>
  <c r="BN37" i="1"/>
  <c r="BR36" i="1"/>
  <c r="BN36" i="1"/>
  <c r="BR35" i="1"/>
  <c r="BN35" i="1"/>
  <c r="BQ37" i="1"/>
  <c r="BP36" i="1"/>
  <c r="BQ35" i="1"/>
  <c r="BP101" i="1" l="1"/>
  <c r="BQ98" i="1"/>
  <c r="BM101" i="1"/>
  <c r="BQ101" i="1"/>
  <c r="BM99" i="1"/>
  <c r="BQ99" i="1"/>
  <c r="BP99" i="1"/>
  <c r="BR101" i="1"/>
  <c r="BO99" i="1"/>
  <c r="BN101" i="1"/>
  <c r="BN99" i="1"/>
  <c r="BO101" i="1"/>
  <c r="BP98" i="1"/>
  <c r="BR99" i="1"/>
  <c r="BN98" i="1"/>
  <c r="BM98" i="1"/>
  <c r="BR98" i="1"/>
  <c r="BO98" i="1"/>
  <c r="AB132" i="1" l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L102" i="1"/>
  <c r="L97" i="1" s="1"/>
  <c r="K102" i="1"/>
  <c r="K97" i="1" s="1"/>
  <c r="BL102" i="1"/>
  <c r="BK102" i="1"/>
  <c r="BK97" i="1" s="1"/>
  <c r="BJ102" i="1"/>
  <c r="BJ97" i="1" s="1"/>
  <c r="BI102" i="1"/>
  <c r="BI97" i="1" s="1"/>
  <c r="BH102" i="1"/>
  <c r="BH97" i="1" s="1"/>
  <c r="BG102" i="1"/>
  <c r="BG97" i="1" s="1"/>
  <c r="BF102" i="1"/>
  <c r="BF97" i="1" s="1"/>
  <c r="BE102" i="1"/>
  <c r="BE97" i="1" s="1"/>
  <c r="BD102" i="1"/>
  <c r="BD97" i="1" s="1"/>
  <c r="BC102" i="1"/>
  <c r="BC97" i="1" s="1"/>
  <c r="BB102" i="1"/>
  <c r="BB97" i="1" s="1"/>
  <c r="BA102" i="1"/>
  <c r="BA97" i="1" s="1"/>
  <c r="AZ102" i="1"/>
  <c r="AZ97" i="1" s="1"/>
  <c r="AY102" i="1"/>
  <c r="AY97" i="1" s="1"/>
  <c r="AX102" i="1"/>
  <c r="AX97" i="1" s="1"/>
  <c r="AW102" i="1"/>
  <c r="AW97" i="1" s="1"/>
  <c r="AV102" i="1"/>
  <c r="AV97" i="1" s="1"/>
  <c r="AU102" i="1"/>
  <c r="AU97" i="1" s="1"/>
  <c r="AT102" i="1"/>
  <c r="AT97" i="1" s="1"/>
  <c r="AS102" i="1"/>
  <c r="AS97" i="1" s="1"/>
  <c r="AR102" i="1"/>
  <c r="AR97" i="1" s="1"/>
  <c r="AQ102" i="1"/>
  <c r="AQ97" i="1" s="1"/>
  <c r="AP102" i="1"/>
  <c r="AP97" i="1" s="1"/>
  <c r="AO102" i="1"/>
  <c r="AO97" i="1" s="1"/>
  <c r="BL97" i="1"/>
  <c r="AB102" i="1"/>
  <c r="AB97" i="1" s="1"/>
  <c r="AA102" i="1"/>
  <c r="AA97" i="1" s="1"/>
  <c r="X102" i="1"/>
  <c r="X97" i="1" s="1"/>
  <c r="W102" i="1"/>
  <c r="W97" i="1" s="1"/>
  <c r="V102" i="1"/>
  <c r="V97" i="1" s="1"/>
  <c r="U102" i="1"/>
  <c r="U97" i="1" s="1"/>
  <c r="T102" i="1"/>
  <c r="T97" i="1" s="1"/>
  <c r="S102" i="1"/>
  <c r="S97" i="1" s="1"/>
  <c r="P102" i="1"/>
  <c r="P97" i="1" s="1"/>
  <c r="O102" i="1"/>
  <c r="O97" i="1" s="1"/>
  <c r="N102" i="1"/>
  <c r="N97" i="1" s="1"/>
  <c r="M102" i="1"/>
  <c r="M97" i="1" s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AT41" i="1"/>
  <c r="AS41" i="1"/>
  <c r="AR41" i="1"/>
  <c r="AQ41" i="1"/>
  <c r="AP41" i="1"/>
  <c r="AO41" i="1"/>
  <c r="AU27" i="1"/>
  <c r="AU26" i="1" s="1"/>
  <c r="AU20" i="1" s="1"/>
  <c r="AV27" i="1"/>
  <c r="AV26" i="1" s="1"/>
  <c r="AV20" i="1" s="1"/>
  <c r="AW27" i="1"/>
  <c r="AW26" i="1" s="1"/>
  <c r="AW20" i="1" s="1"/>
  <c r="AX27" i="1"/>
  <c r="AX26" i="1" s="1"/>
  <c r="AX20" i="1" s="1"/>
  <c r="AY27" i="1"/>
  <c r="AY26" i="1" s="1"/>
  <c r="AY20" i="1" s="1"/>
  <c r="AZ27" i="1"/>
  <c r="AZ26" i="1" s="1"/>
  <c r="AZ20" i="1" s="1"/>
  <c r="BA27" i="1"/>
  <c r="BA26" i="1" s="1"/>
  <c r="BA20" i="1" s="1"/>
  <c r="BB27" i="1"/>
  <c r="BB26" i="1" s="1"/>
  <c r="BB20" i="1" s="1"/>
  <c r="BC27" i="1"/>
  <c r="BC26" i="1" s="1"/>
  <c r="BC20" i="1" s="1"/>
  <c r="BD27" i="1"/>
  <c r="BD26" i="1" s="1"/>
  <c r="BD20" i="1" s="1"/>
  <c r="BE27" i="1"/>
  <c r="BE26" i="1" s="1"/>
  <c r="BE20" i="1" s="1"/>
  <c r="BF27" i="1"/>
  <c r="BF26" i="1" s="1"/>
  <c r="BF20" i="1" s="1"/>
  <c r="BG27" i="1"/>
  <c r="BG26" i="1" s="1"/>
  <c r="BG20" i="1" s="1"/>
  <c r="BH27" i="1"/>
  <c r="BH26" i="1" s="1"/>
  <c r="BH20" i="1" s="1"/>
  <c r="BI27" i="1"/>
  <c r="BI26" i="1" s="1"/>
  <c r="BI20" i="1" s="1"/>
  <c r="BJ27" i="1"/>
  <c r="BJ26" i="1" s="1"/>
  <c r="BJ20" i="1" s="1"/>
  <c r="BK27" i="1"/>
  <c r="BK26" i="1" s="1"/>
  <c r="BK20" i="1" s="1"/>
  <c r="BL27" i="1"/>
  <c r="BL26" i="1" s="1"/>
  <c r="BL20" i="1" s="1"/>
  <c r="AT27" i="1"/>
  <c r="AT26" i="1" s="1"/>
  <c r="AT20" i="1" s="1"/>
  <c r="AS27" i="1"/>
  <c r="AS26" i="1" s="1"/>
  <c r="AS20" i="1" s="1"/>
  <c r="AR27" i="1"/>
  <c r="AR26" i="1" s="1"/>
  <c r="AR20" i="1" s="1"/>
  <c r="AQ27" i="1"/>
  <c r="AQ26" i="1" s="1"/>
  <c r="AQ20" i="1" s="1"/>
  <c r="AP27" i="1"/>
  <c r="AP26" i="1" s="1"/>
  <c r="AP20" i="1" s="1"/>
  <c r="AO27" i="1"/>
  <c r="AO26" i="1" s="1"/>
  <c r="AO20" i="1" s="1"/>
  <c r="K27" i="1"/>
  <c r="K26" i="1" s="1"/>
  <c r="K20" i="1" s="1"/>
  <c r="L27" i="1"/>
  <c r="L26" i="1" s="1"/>
  <c r="L20" i="1" s="1"/>
  <c r="M27" i="1"/>
  <c r="M26" i="1" s="1"/>
  <c r="M20" i="1" s="1"/>
  <c r="N27" i="1"/>
  <c r="N26" i="1" s="1"/>
  <c r="N20" i="1" s="1"/>
  <c r="O27" i="1"/>
  <c r="O26" i="1" s="1"/>
  <c r="O20" i="1" s="1"/>
  <c r="P27" i="1"/>
  <c r="P26" i="1" s="1"/>
  <c r="P20" i="1" s="1"/>
  <c r="Q27" i="1"/>
  <c r="Q26" i="1" s="1"/>
  <c r="Q20" i="1" s="1"/>
  <c r="R27" i="1"/>
  <c r="R26" i="1" s="1"/>
  <c r="R20" i="1" s="1"/>
  <c r="S27" i="1"/>
  <c r="S26" i="1" s="1"/>
  <c r="S20" i="1" s="1"/>
  <c r="T27" i="1"/>
  <c r="T26" i="1" s="1"/>
  <c r="T20" i="1" s="1"/>
  <c r="U27" i="1"/>
  <c r="U26" i="1" s="1"/>
  <c r="U20" i="1" s="1"/>
  <c r="V27" i="1"/>
  <c r="V26" i="1" s="1"/>
  <c r="V20" i="1" s="1"/>
  <c r="W27" i="1"/>
  <c r="W26" i="1" s="1"/>
  <c r="W20" i="1" s="1"/>
  <c r="X27" i="1"/>
  <c r="X26" i="1" s="1"/>
  <c r="X20" i="1" s="1"/>
  <c r="Y27" i="1"/>
  <c r="Y26" i="1" s="1"/>
  <c r="Y20" i="1" s="1"/>
  <c r="Z27" i="1"/>
  <c r="Z26" i="1" s="1"/>
  <c r="Z20" i="1" s="1"/>
  <c r="AA27" i="1"/>
  <c r="AA26" i="1" s="1"/>
  <c r="AA20" i="1" s="1"/>
  <c r="AB27" i="1"/>
  <c r="AB26" i="1" s="1"/>
  <c r="AB20" i="1" s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AT33" i="1"/>
  <c r="AS33" i="1"/>
  <c r="AR33" i="1"/>
  <c r="AQ33" i="1"/>
  <c r="AP33" i="1"/>
  <c r="AO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AT22" i="1"/>
  <c r="AS22" i="1"/>
  <c r="AR22" i="1"/>
  <c r="AQ22" i="1"/>
  <c r="AP22" i="1"/>
  <c r="AO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H132" i="1"/>
  <c r="AG132" i="1"/>
  <c r="AF132" i="1"/>
  <c r="AE132" i="1"/>
  <c r="AD132" i="1"/>
  <c r="AC132" i="1"/>
  <c r="AH127" i="1"/>
  <c r="AG127" i="1"/>
  <c r="AF127" i="1"/>
  <c r="AE127" i="1"/>
  <c r="AD127" i="1"/>
  <c r="AC127" i="1"/>
  <c r="AH121" i="1"/>
  <c r="AG121" i="1"/>
  <c r="AF121" i="1"/>
  <c r="AE121" i="1"/>
  <c r="AD121" i="1"/>
  <c r="AC121" i="1"/>
  <c r="AH110" i="1"/>
  <c r="AG110" i="1"/>
  <c r="AF110" i="1"/>
  <c r="AE110" i="1"/>
  <c r="AD110" i="1"/>
  <c r="AC110" i="1"/>
  <c r="AF102" i="1"/>
  <c r="AF97" i="1" s="1"/>
  <c r="AE102" i="1"/>
  <c r="AE97" i="1" s="1"/>
  <c r="AD102" i="1"/>
  <c r="AD97" i="1" s="1"/>
  <c r="AC102" i="1"/>
  <c r="AC97" i="1" s="1"/>
  <c r="AH80" i="1"/>
  <c r="AG80" i="1"/>
  <c r="AF80" i="1"/>
  <c r="AE80" i="1"/>
  <c r="AD80" i="1"/>
  <c r="AC80" i="1"/>
  <c r="AH41" i="1"/>
  <c r="AG41" i="1"/>
  <c r="AF41" i="1"/>
  <c r="AE41" i="1"/>
  <c r="AD41" i="1"/>
  <c r="AC41" i="1"/>
  <c r="AH33" i="1"/>
  <c r="AG33" i="1"/>
  <c r="AF33" i="1"/>
  <c r="AE33" i="1"/>
  <c r="AD33" i="1"/>
  <c r="AC33" i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0" i="1"/>
  <c r="AH22" i="1"/>
  <c r="AG22" i="1"/>
  <c r="AF22" i="1"/>
  <c r="AE22" i="1"/>
  <c r="AD22" i="1"/>
  <c r="AC22" i="1"/>
  <c r="BJ108" i="1" l="1"/>
  <c r="BJ23" i="1" s="1"/>
  <c r="BL120" i="1"/>
  <c r="BL25" i="1" s="1"/>
  <c r="AV120" i="1"/>
  <c r="AV25" i="1" s="1"/>
  <c r="BH120" i="1"/>
  <c r="BH25" i="1" s="1"/>
  <c r="AJ132" i="1"/>
  <c r="R120" i="1"/>
  <c r="R25" i="1" s="1"/>
  <c r="AP120" i="1"/>
  <c r="AP25" i="1" s="1"/>
  <c r="BB120" i="1"/>
  <c r="BB25" i="1" s="1"/>
  <c r="N32" i="1"/>
  <c r="V32" i="1"/>
  <c r="BF71" i="1"/>
  <c r="BF70" i="1" s="1"/>
  <c r="Z32" i="1"/>
  <c r="R71" i="1"/>
  <c r="R70" i="1" s="1"/>
  <c r="AR32" i="1"/>
  <c r="AP108" i="1"/>
  <c r="AP23" i="1" s="1"/>
  <c r="AH32" i="1"/>
  <c r="F132" i="1"/>
  <c r="BN132" i="1" s="1"/>
  <c r="O86" i="1"/>
  <c r="O85" i="1" s="1"/>
  <c r="W86" i="1"/>
  <c r="W85" i="1" s="1"/>
  <c r="AA86" i="1"/>
  <c r="AA85" i="1" s="1"/>
  <c r="BK86" i="1"/>
  <c r="BK85" i="1" s="1"/>
  <c r="Q86" i="1"/>
  <c r="Q85" i="1" s="1"/>
  <c r="R108" i="1"/>
  <c r="R23" i="1" s="1"/>
  <c r="L71" i="1"/>
  <c r="L70" i="1" s="1"/>
  <c r="BI108" i="1"/>
  <c r="BI23" i="1" s="1"/>
  <c r="AK118" i="1"/>
  <c r="AB71" i="1"/>
  <c r="AB70" i="1" s="1"/>
  <c r="BA71" i="1"/>
  <c r="BA70" i="1" s="1"/>
  <c r="BF108" i="1"/>
  <c r="BF23" i="1" s="1"/>
  <c r="AJ118" i="1"/>
  <c r="AC71" i="1"/>
  <c r="AC70" i="1" s="1"/>
  <c r="AG71" i="1"/>
  <c r="AG70" i="1" s="1"/>
  <c r="AE71" i="1"/>
  <c r="AE70" i="1" s="1"/>
  <c r="AE86" i="1"/>
  <c r="AE85" i="1" s="1"/>
  <c r="AC86" i="1"/>
  <c r="AC85" i="1" s="1"/>
  <c r="AG86" i="1"/>
  <c r="AG85" i="1" s="1"/>
  <c r="AH120" i="1"/>
  <c r="AH25" i="1" s="1"/>
  <c r="Q71" i="1"/>
  <c r="Q70" i="1" s="1"/>
  <c r="AF32" i="1"/>
  <c r="AD32" i="1"/>
  <c r="AH71" i="1"/>
  <c r="AH70" i="1" s="1"/>
  <c r="AP71" i="1"/>
  <c r="AP70" i="1" s="1"/>
  <c r="K108" i="1"/>
  <c r="K23" i="1" s="1"/>
  <c r="AS71" i="1"/>
  <c r="AS70" i="1" s="1"/>
  <c r="AH108" i="1"/>
  <c r="AH23" i="1" s="1"/>
  <c r="AO71" i="1"/>
  <c r="AO70" i="1" s="1"/>
  <c r="AW71" i="1"/>
  <c r="AW70" i="1" s="1"/>
  <c r="BE71" i="1"/>
  <c r="BI71" i="1"/>
  <c r="BI70" i="1" s="1"/>
  <c r="K71" i="1"/>
  <c r="K70" i="1" s="1"/>
  <c r="O71" i="1"/>
  <c r="O70" i="1" s="1"/>
  <c r="AQ71" i="1"/>
  <c r="AQ70" i="1" s="1"/>
  <c r="AU71" i="1"/>
  <c r="AU70" i="1" s="1"/>
  <c r="AY71" i="1"/>
  <c r="AY70" i="1" s="1"/>
  <c r="BC71" i="1"/>
  <c r="BC70" i="1" s="1"/>
  <c r="BG71" i="1"/>
  <c r="BG70" i="1" s="1"/>
  <c r="BK71" i="1"/>
  <c r="BK70" i="1" s="1"/>
  <c r="AF71" i="1"/>
  <c r="AF70" i="1" s="1"/>
  <c r="AD86" i="1"/>
  <c r="AD85" i="1" s="1"/>
  <c r="AH86" i="1"/>
  <c r="AH85" i="1" s="1"/>
  <c r="AQ32" i="1"/>
  <c r="BH32" i="1"/>
  <c r="BD32" i="1"/>
  <c r="AV32" i="1"/>
  <c r="U71" i="1"/>
  <c r="U70" i="1" s="1"/>
  <c r="AT71" i="1"/>
  <c r="AT70" i="1" s="1"/>
  <c r="BJ71" i="1"/>
  <c r="BJ70" i="1" s="1"/>
  <c r="X120" i="1"/>
  <c r="X25" i="1" s="1"/>
  <c r="AC32" i="1"/>
  <c r="AG32" i="1"/>
  <c r="AD71" i="1"/>
  <c r="AD70" i="1" s="1"/>
  <c r="AF108" i="1"/>
  <c r="AF23" i="1" s="1"/>
  <c r="AC120" i="1"/>
  <c r="AC25" i="1" s="1"/>
  <c r="AG120" i="1"/>
  <c r="AG25" i="1" s="1"/>
  <c r="AE120" i="1"/>
  <c r="AE25" i="1" s="1"/>
  <c r="AP32" i="1"/>
  <c r="AT32" i="1"/>
  <c r="AP86" i="1"/>
  <c r="AP85" i="1" s="1"/>
  <c r="AX86" i="1"/>
  <c r="AX85" i="1" s="1"/>
  <c r="BB86" i="1"/>
  <c r="BB85" i="1" s="1"/>
  <c r="BJ86" i="1"/>
  <c r="BJ85" i="1" s="1"/>
  <c r="L86" i="1"/>
  <c r="L85" i="1" s="1"/>
  <c r="P86" i="1"/>
  <c r="P85" i="1" s="1"/>
  <c r="T86" i="1"/>
  <c r="T85" i="1" s="1"/>
  <c r="X86" i="1"/>
  <c r="X85" i="1" s="1"/>
  <c r="AB86" i="1"/>
  <c r="AB85" i="1" s="1"/>
  <c r="AR86" i="1"/>
  <c r="AR85" i="1" s="1"/>
  <c r="AV86" i="1"/>
  <c r="AV85" i="1" s="1"/>
  <c r="BH86" i="1"/>
  <c r="BH85" i="1" s="1"/>
  <c r="BL86" i="1"/>
  <c r="BL85" i="1" s="1"/>
  <c r="BG108" i="1"/>
  <c r="BG23" i="1" s="1"/>
  <c r="BK108" i="1"/>
  <c r="BK23" i="1" s="1"/>
  <c r="AC108" i="1"/>
  <c r="AC23" i="1" s="1"/>
  <c r="AG108" i="1"/>
  <c r="AG23" i="1" s="1"/>
  <c r="AD120" i="1"/>
  <c r="AD25" i="1" s="1"/>
  <c r="AO32" i="1"/>
  <c r="AS32" i="1"/>
  <c r="AX71" i="1"/>
  <c r="AX70" i="1" s="1"/>
  <c r="BB71" i="1"/>
  <c r="BB70" i="1" s="1"/>
  <c r="K86" i="1"/>
  <c r="K85" i="1" s="1"/>
  <c r="E118" i="1"/>
  <c r="R86" i="1"/>
  <c r="R85" i="1" s="1"/>
  <c r="AF86" i="1"/>
  <c r="AF85" i="1" s="1"/>
  <c r="AD108" i="1"/>
  <c r="AD23" i="1" s="1"/>
  <c r="Q32" i="1"/>
  <c r="BG32" i="1"/>
  <c r="AU32" i="1"/>
  <c r="V71" i="1"/>
  <c r="V70" i="1" s="1"/>
  <c r="P71" i="1"/>
  <c r="P70" i="1" s="1"/>
  <c r="T71" i="1"/>
  <c r="T70" i="1" s="1"/>
  <c r="X71" i="1"/>
  <c r="X70" i="1" s="1"/>
  <c r="AR71" i="1"/>
  <c r="AR70" i="1" s="1"/>
  <c r="AV71" i="1"/>
  <c r="AV70" i="1" s="1"/>
  <c r="AZ71" i="1"/>
  <c r="AZ70" i="1" s="1"/>
  <c r="BD71" i="1"/>
  <c r="BD70" i="1" s="1"/>
  <c r="BH71" i="1"/>
  <c r="BH70" i="1" s="1"/>
  <c r="BL71" i="1"/>
  <c r="BL70" i="1" s="1"/>
  <c r="AI118" i="1"/>
  <c r="AM118" i="1"/>
  <c r="AE32" i="1"/>
  <c r="AE108" i="1"/>
  <c r="AE23" i="1" s="1"/>
  <c r="BI86" i="1"/>
  <c r="BI85" i="1" s="1"/>
  <c r="X108" i="1"/>
  <c r="X23" i="1" s="1"/>
  <c r="AT108" i="1"/>
  <c r="AT23" i="1" s="1"/>
  <c r="BB108" i="1"/>
  <c r="BB23" i="1" s="1"/>
  <c r="L108" i="1"/>
  <c r="L23" i="1" s="1"/>
  <c r="P108" i="1"/>
  <c r="P23" i="1" s="1"/>
  <c r="AB108" i="1"/>
  <c r="AB23" i="1" s="1"/>
  <c r="AR108" i="1"/>
  <c r="AR23" i="1" s="1"/>
  <c r="AZ108" i="1"/>
  <c r="AZ23" i="1" s="1"/>
  <c r="BD108" i="1"/>
  <c r="BD23" i="1" s="1"/>
  <c r="BH108" i="1"/>
  <c r="BH23" i="1" s="1"/>
  <c r="BL108" i="1"/>
  <c r="BL23" i="1" s="1"/>
  <c r="F118" i="1"/>
  <c r="AN118" i="1"/>
  <c r="AW120" i="1"/>
  <c r="AW25" i="1" s="1"/>
  <c r="BI120" i="1"/>
  <c r="BI25" i="1" s="1"/>
  <c r="AQ120" i="1"/>
  <c r="AQ25" i="1" s="1"/>
  <c r="BC120" i="1"/>
  <c r="BC25" i="1" s="1"/>
  <c r="BK120" i="1"/>
  <c r="BK25" i="1" s="1"/>
  <c r="AK132" i="1"/>
  <c r="M120" i="1"/>
  <c r="M25" i="1" s="1"/>
  <c r="E132" i="1"/>
  <c r="U120" i="1"/>
  <c r="U25" i="1" s="1"/>
  <c r="Y120" i="1"/>
  <c r="Y25" i="1" s="1"/>
  <c r="S120" i="1"/>
  <c r="S25" i="1" s="1"/>
  <c r="V86" i="1"/>
  <c r="V85" i="1" s="1"/>
  <c r="H118" i="1"/>
  <c r="AU120" i="1"/>
  <c r="AU25" i="1" s="1"/>
  <c r="BG120" i="1"/>
  <c r="BG25" i="1" s="1"/>
  <c r="G132" i="1"/>
  <c r="AF120" i="1"/>
  <c r="AF25" i="1" s="1"/>
  <c r="M71" i="1"/>
  <c r="M70" i="1" s="1"/>
  <c r="Y71" i="1"/>
  <c r="Y70" i="1" s="1"/>
  <c r="M86" i="1"/>
  <c r="M85" i="1" s="1"/>
  <c r="Y86" i="1"/>
  <c r="Y85" i="1" s="1"/>
  <c r="AO86" i="1"/>
  <c r="AO85" i="1" s="1"/>
  <c r="AS86" i="1"/>
  <c r="AS85" i="1" s="1"/>
  <c r="BA86" i="1"/>
  <c r="BA85" i="1" s="1"/>
  <c r="BE86" i="1"/>
  <c r="BE85" i="1" s="1"/>
  <c r="AQ86" i="1"/>
  <c r="AQ85" i="1" s="1"/>
  <c r="BC86" i="1"/>
  <c r="BC85" i="1" s="1"/>
  <c r="AO108" i="1"/>
  <c r="AO23" i="1" s="1"/>
  <c r="AS108" i="1"/>
  <c r="AS23" i="1" s="1"/>
  <c r="AW108" i="1"/>
  <c r="AW23" i="1" s="1"/>
  <c r="BA108" i="1"/>
  <c r="BA23" i="1" s="1"/>
  <c r="I118" i="1"/>
  <c r="S108" i="1"/>
  <c r="S23" i="1" s="1"/>
  <c r="L120" i="1"/>
  <c r="L25" i="1" s="1"/>
  <c r="AR120" i="1"/>
  <c r="AR25" i="1" s="1"/>
  <c r="AZ120" i="1"/>
  <c r="AZ25" i="1" s="1"/>
  <c r="BD120" i="1"/>
  <c r="BD25" i="1" s="1"/>
  <c r="H132" i="1"/>
  <c r="V120" i="1"/>
  <c r="V25" i="1" s="1"/>
  <c r="Z120" i="1"/>
  <c r="Z25" i="1" s="1"/>
  <c r="K120" i="1"/>
  <c r="K25" i="1" s="1"/>
  <c r="AY120" i="1"/>
  <c r="AY25" i="1" s="1"/>
  <c r="BJ32" i="1"/>
  <c r="BB32" i="1"/>
  <c r="AX32" i="1"/>
  <c r="N71" i="1"/>
  <c r="N70" i="1" s="1"/>
  <c r="Z71" i="1"/>
  <c r="Z70" i="1" s="1"/>
  <c r="N86" i="1"/>
  <c r="N85" i="1" s="1"/>
  <c r="BF86" i="1"/>
  <c r="BF85" i="1" s="1"/>
  <c r="V108" i="1"/>
  <c r="V23" i="1" s="1"/>
  <c r="Z108" i="1"/>
  <c r="Z23" i="1" s="1"/>
  <c r="AX108" i="1"/>
  <c r="AX23" i="1" s="1"/>
  <c r="J118" i="1"/>
  <c r="AL118" i="1"/>
  <c r="AV108" i="1"/>
  <c r="AV23" i="1" s="1"/>
  <c r="AO120" i="1"/>
  <c r="AO25" i="1" s="1"/>
  <c r="AM132" i="1"/>
  <c r="BA120" i="1"/>
  <c r="BA25" i="1" s="1"/>
  <c r="BE120" i="1"/>
  <c r="BE25" i="1" s="1"/>
  <c r="I132" i="1"/>
  <c r="W120" i="1"/>
  <c r="W25" i="1" s="1"/>
  <c r="AA120" i="1"/>
  <c r="AA25" i="1" s="1"/>
  <c r="AB32" i="1"/>
  <c r="T32" i="1"/>
  <c r="P32" i="1"/>
  <c r="BA32" i="1"/>
  <c r="S71" i="1"/>
  <c r="S70" i="1" s="1"/>
  <c r="AA71" i="1"/>
  <c r="AA70" i="1" s="1"/>
  <c r="BE70" i="1"/>
  <c r="S86" i="1"/>
  <c r="S85" i="1" s="1"/>
  <c r="AU86" i="1"/>
  <c r="AU85" i="1" s="1"/>
  <c r="AY86" i="1"/>
  <c r="AY85" i="1" s="1"/>
  <c r="BG86" i="1"/>
  <c r="BG85" i="1" s="1"/>
  <c r="U86" i="1"/>
  <c r="U85" i="1" s="1"/>
  <c r="AW86" i="1"/>
  <c r="AW85" i="1" s="1"/>
  <c r="O108" i="1"/>
  <c r="O23" i="1" s="1"/>
  <c r="W108" i="1"/>
  <c r="W23" i="1" s="1"/>
  <c r="AA108" i="1"/>
  <c r="AA23" i="1" s="1"/>
  <c r="AQ108" i="1"/>
  <c r="AQ23" i="1" s="1"/>
  <c r="AU108" i="1"/>
  <c r="AU23" i="1" s="1"/>
  <c r="AY108" i="1"/>
  <c r="AY23" i="1" s="1"/>
  <c r="BC108" i="1"/>
  <c r="BC23" i="1" s="1"/>
  <c r="M108" i="1"/>
  <c r="M23" i="1" s="1"/>
  <c r="Q108" i="1"/>
  <c r="Q23" i="1" s="1"/>
  <c r="Y108" i="1"/>
  <c r="Y23" i="1" s="1"/>
  <c r="AT120" i="1"/>
  <c r="AT25" i="1" s="1"/>
  <c r="BF120" i="1"/>
  <c r="BF25" i="1" s="1"/>
  <c r="P120" i="1"/>
  <c r="P25" i="1" s="1"/>
  <c r="T120" i="1"/>
  <c r="T25" i="1" s="1"/>
  <c r="AB120" i="1"/>
  <c r="AB25" i="1" s="1"/>
  <c r="AT86" i="1"/>
  <c r="AT85" i="1" s="1"/>
  <c r="O120" i="1"/>
  <c r="O25" i="1" s="1"/>
  <c r="J132" i="1"/>
  <c r="N120" i="1"/>
  <c r="N25" i="1" s="1"/>
  <c r="AL132" i="1"/>
  <c r="AS120" i="1"/>
  <c r="AS25" i="1" s="1"/>
  <c r="AN132" i="1"/>
  <c r="AI132" i="1"/>
  <c r="AX120" i="1"/>
  <c r="AX25" i="1" s="1"/>
  <c r="BJ120" i="1"/>
  <c r="BJ25" i="1" s="1"/>
  <c r="Q120" i="1"/>
  <c r="Q25" i="1" s="1"/>
  <c r="G118" i="1"/>
  <c r="BE108" i="1"/>
  <c r="BE23" i="1" s="1"/>
  <c r="N108" i="1"/>
  <c r="N23" i="1" s="1"/>
  <c r="T108" i="1"/>
  <c r="T23" i="1" s="1"/>
  <c r="U108" i="1"/>
  <c r="U23" i="1" s="1"/>
  <c r="BD86" i="1"/>
  <c r="BD85" i="1" s="1"/>
  <c r="AZ86" i="1"/>
  <c r="AZ85" i="1" s="1"/>
  <c r="Z86" i="1"/>
  <c r="Z85" i="1" s="1"/>
  <c r="W71" i="1"/>
  <c r="W70" i="1" s="1"/>
  <c r="BC32" i="1"/>
  <c r="AW32" i="1"/>
  <c r="BL32" i="1"/>
  <c r="BF32" i="1"/>
  <c r="AZ32" i="1"/>
  <c r="BK32" i="1"/>
  <c r="BE32" i="1"/>
  <c r="AY32" i="1"/>
  <c r="BI32" i="1"/>
  <c r="U32" i="1"/>
  <c r="AA32" i="1"/>
  <c r="O32" i="1"/>
  <c r="W32" i="1"/>
  <c r="K32" i="1"/>
  <c r="Y32" i="1"/>
  <c r="S32" i="1"/>
  <c r="M32" i="1"/>
  <c r="X32" i="1"/>
  <c r="R32" i="1"/>
  <c r="L32" i="1"/>
  <c r="AR31" i="1" l="1"/>
  <c r="AR21" i="1" s="1"/>
  <c r="AR19" i="1" s="1"/>
  <c r="BF31" i="1"/>
  <c r="BF21" i="1" s="1"/>
  <c r="BF19" i="1" s="1"/>
  <c r="BO118" i="1"/>
  <c r="BM132" i="1"/>
  <c r="BA31" i="1"/>
  <c r="BA21" i="1" s="1"/>
  <c r="BA19" i="1" s="1"/>
  <c r="AA31" i="1"/>
  <c r="AA21" i="1" s="1"/>
  <c r="AA19" i="1" s="1"/>
  <c r="X31" i="1"/>
  <c r="X21" i="1" s="1"/>
  <c r="X19" i="1" s="1"/>
  <c r="M31" i="1"/>
  <c r="M21" i="1" s="1"/>
  <c r="M19" i="1" s="1"/>
  <c r="AF31" i="1"/>
  <c r="AF21" i="1" s="1"/>
  <c r="AF19" i="1" s="1"/>
  <c r="BR118" i="1"/>
  <c r="BQ118" i="1"/>
  <c r="BN118" i="1"/>
  <c r="BM118" i="1"/>
  <c r="AT31" i="1"/>
  <c r="AT21" i="1" s="1"/>
  <c r="AT19" i="1" s="1"/>
  <c r="BH31" i="1"/>
  <c r="BH21" i="1" s="1"/>
  <c r="BH19" i="1" s="1"/>
  <c r="AU31" i="1"/>
  <c r="AU21" i="1" s="1"/>
  <c r="AU19" i="1" s="1"/>
  <c r="BQ132" i="1"/>
  <c r="N31" i="1"/>
  <c r="N21" i="1" s="1"/>
  <c r="N19" i="1" s="1"/>
  <c r="AV31" i="1"/>
  <c r="AV21" i="1" s="1"/>
  <c r="AV19" i="1" s="1"/>
  <c r="U31" i="1"/>
  <c r="U21" i="1" s="1"/>
  <c r="U19" i="1" s="1"/>
  <c r="BB31" i="1"/>
  <c r="BB21" i="1" s="1"/>
  <c r="BB19" i="1" s="1"/>
  <c r="AE31" i="1"/>
  <c r="AE21" i="1" s="1"/>
  <c r="AE19" i="1" s="1"/>
  <c r="V31" i="1"/>
  <c r="V21" i="1" s="1"/>
  <c r="V19" i="1" s="1"/>
  <c r="AP31" i="1"/>
  <c r="AP21" i="1" s="1"/>
  <c r="AP19" i="1" s="1"/>
  <c r="BJ31" i="1"/>
  <c r="BJ21" i="1" s="1"/>
  <c r="BJ19" i="1" s="1"/>
  <c r="BD31" i="1"/>
  <c r="BD21" i="1" s="1"/>
  <c r="BD19" i="1" s="1"/>
  <c r="AD31" i="1"/>
  <c r="AD21" i="1" s="1"/>
  <c r="AD19" i="1" s="1"/>
  <c r="K31" i="1"/>
  <c r="K21" i="1" s="1"/>
  <c r="K19" i="1" s="1"/>
  <c r="BK31" i="1"/>
  <c r="BK21" i="1" s="1"/>
  <c r="BK19" i="1" s="1"/>
  <c r="BI31" i="1"/>
  <c r="BI21" i="1" s="1"/>
  <c r="BI19" i="1" s="1"/>
  <c r="AZ31" i="1"/>
  <c r="AZ21" i="1" s="1"/>
  <c r="AZ19" i="1" s="1"/>
  <c r="AC31" i="1"/>
  <c r="AC21" i="1" s="1"/>
  <c r="AC19" i="1" s="1"/>
  <c r="AQ31" i="1"/>
  <c r="AQ21" i="1" s="1"/>
  <c r="AQ19" i="1" s="1"/>
  <c r="AO31" i="1"/>
  <c r="AO21" i="1" s="1"/>
  <c r="AO19" i="1" s="1"/>
  <c r="BP118" i="1"/>
  <c r="AW31" i="1"/>
  <c r="AW21" i="1" s="1"/>
  <c r="AW19" i="1" s="1"/>
  <c r="BO132" i="1"/>
  <c r="P31" i="1"/>
  <c r="P21" i="1" s="1"/>
  <c r="P19" i="1" s="1"/>
  <c r="L31" i="1"/>
  <c r="L21" i="1" s="1"/>
  <c r="L19" i="1" s="1"/>
  <c r="O31" i="1"/>
  <c r="O21" i="1" s="1"/>
  <c r="O19" i="1" s="1"/>
  <c r="AY31" i="1"/>
  <c r="AY21" i="1" s="1"/>
  <c r="AY19" i="1" s="1"/>
  <c r="BP132" i="1"/>
  <c r="BE31" i="1"/>
  <c r="BE21" i="1" s="1"/>
  <c r="BE19" i="1" s="1"/>
  <c r="BL31" i="1"/>
  <c r="BL21" i="1" s="1"/>
  <c r="BL19" i="1" s="1"/>
  <c r="AB31" i="1"/>
  <c r="AB21" i="1" s="1"/>
  <c r="AB19" i="1" s="1"/>
  <c r="AS31" i="1"/>
  <c r="AS21" i="1" s="1"/>
  <c r="AS19" i="1" s="1"/>
  <c r="T31" i="1"/>
  <c r="T21" i="1" s="1"/>
  <c r="T19" i="1" s="1"/>
  <c r="BG31" i="1"/>
  <c r="BG21" i="1" s="1"/>
  <c r="BG19" i="1" s="1"/>
  <c r="S31" i="1"/>
  <c r="S21" i="1" s="1"/>
  <c r="S19" i="1" s="1"/>
  <c r="BC31" i="1"/>
  <c r="BC21" i="1" s="1"/>
  <c r="BC19" i="1" s="1"/>
  <c r="AX31" i="1"/>
  <c r="AX21" i="1" s="1"/>
  <c r="AX19" i="1" s="1"/>
  <c r="BR132" i="1"/>
  <c r="W31" i="1"/>
  <c r="W21" i="1" s="1"/>
  <c r="W19" i="1" s="1"/>
  <c r="J134" i="1" l="1"/>
  <c r="I134" i="1"/>
  <c r="H134" i="1"/>
  <c r="G134" i="1"/>
  <c r="F134" i="1"/>
  <c r="E134" i="1"/>
  <c r="J133" i="1"/>
  <c r="I133" i="1"/>
  <c r="H133" i="1"/>
  <c r="G133" i="1"/>
  <c r="F133" i="1"/>
  <c r="E133" i="1"/>
  <c r="J128" i="1"/>
  <c r="I128" i="1"/>
  <c r="H128" i="1"/>
  <c r="G128" i="1"/>
  <c r="F128" i="1"/>
  <c r="E128" i="1"/>
  <c r="J127" i="1"/>
  <c r="I127" i="1"/>
  <c r="H127" i="1"/>
  <c r="G127" i="1"/>
  <c r="F127" i="1"/>
  <c r="E127" i="1"/>
  <c r="J126" i="1"/>
  <c r="I126" i="1"/>
  <c r="H126" i="1"/>
  <c r="G126" i="1"/>
  <c r="F126" i="1"/>
  <c r="E126" i="1"/>
  <c r="J122" i="1"/>
  <c r="I122" i="1"/>
  <c r="H122" i="1"/>
  <c r="G122" i="1"/>
  <c r="F122" i="1"/>
  <c r="E122" i="1"/>
  <c r="J121" i="1"/>
  <c r="I121" i="1"/>
  <c r="H121" i="1"/>
  <c r="G121" i="1"/>
  <c r="F121" i="1"/>
  <c r="E121" i="1"/>
  <c r="J120" i="1"/>
  <c r="I120" i="1"/>
  <c r="H120" i="1"/>
  <c r="G120" i="1"/>
  <c r="F120" i="1"/>
  <c r="E120" i="1"/>
  <c r="J119" i="1"/>
  <c r="I119" i="1"/>
  <c r="H119" i="1"/>
  <c r="G119" i="1"/>
  <c r="F119" i="1"/>
  <c r="E119" i="1"/>
  <c r="J117" i="1"/>
  <c r="I117" i="1"/>
  <c r="H117" i="1"/>
  <c r="F117" i="1"/>
  <c r="E117" i="1"/>
  <c r="J111" i="1"/>
  <c r="I111" i="1"/>
  <c r="H111" i="1"/>
  <c r="G111" i="1"/>
  <c r="F111" i="1"/>
  <c r="E111" i="1"/>
  <c r="J110" i="1"/>
  <c r="I110" i="1"/>
  <c r="H110" i="1"/>
  <c r="G110" i="1"/>
  <c r="F110" i="1"/>
  <c r="E110" i="1"/>
  <c r="J109" i="1"/>
  <c r="I109" i="1"/>
  <c r="H109" i="1"/>
  <c r="G109" i="1"/>
  <c r="F109" i="1"/>
  <c r="E109" i="1"/>
  <c r="J108" i="1"/>
  <c r="I108" i="1"/>
  <c r="H108" i="1"/>
  <c r="G108" i="1"/>
  <c r="F108" i="1"/>
  <c r="E108" i="1"/>
  <c r="J107" i="1"/>
  <c r="I107" i="1"/>
  <c r="H107" i="1"/>
  <c r="G107" i="1"/>
  <c r="F107" i="1"/>
  <c r="E107" i="1"/>
  <c r="J104" i="1"/>
  <c r="I104" i="1"/>
  <c r="H104" i="1"/>
  <c r="G104" i="1"/>
  <c r="F104" i="1"/>
  <c r="E104" i="1"/>
  <c r="J96" i="1"/>
  <c r="I96" i="1"/>
  <c r="H96" i="1"/>
  <c r="G96" i="1"/>
  <c r="F96" i="1"/>
  <c r="E96" i="1"/>
  <c r="J95" i="1"/>
  <c r="I95" i="1"/>
  <c r="H95" i="1"/>
  <c r="G95" i="1"/>
  <c r="F95" i="1"/>
  <c r="E95" i="1"/>
  <c r="J93" i="1"/>
  <c r="BR93" i="1" s="1"/>
  <c r="I93" i="1"/>
  <c r="BQ93" i="1" s="1"/>
  <c r="H93" i="1"/>
  <c r="BP93" i="1" s="1"/>
  <c r="G93" i="1"/>
  <c r="BO93" i="1" s="1"/>
  <c r="F93" i="1"/>
  <c r="BN93" i="1" s="1"/>
  <c r="E93" i="1"/>
  <c r="BM93" i="1" s="1"/>
  <c r="I92" i="1"/>
  <c r="H92" i="1"/>
  <c r="G92" i="1"/>
  <c r="F92" i="1"/>
  <c r="E92" i="1"/>
  <c r="J90" i="1"/>
  <c r="BR90" i="1" s="1"/>
  <c r="I90" i="1"/>
  <c r="BQ90" i="1" s="1"/>
  <c r="H90" i="1"/>
  <c r="BP90" i="1" s="1"/>
  <c r="G90" i="1"/>
  <c r="BO90" i="1" s="1"/>
  <c r="F90" i="1"/>
  <c r="BN90" i="1" s="1"/>
  <c r="E90" i="1"/>
  <c r="BM90" i="1" s="1"/>
  <c r="I89" i="1"/>
  <c r="H89" i="1"/>
  <c r="G89" i="1"/>
  <c r="F89" i="1"/>
  <c r="E89" i="1"/>
  <c r="J87" i="1"/>
  <c r="I87" i="1"/>
  <c r="H87" i="1"/>
  <c r="G87" i="1"/>
  <c r="F87" i="1"/>
  <c r="E87" i="1"/>
  <c r="J86" i="1"/>
  <c r="I86" i="1"/>
  <c r="H86" i="1"/>
  <c r="G86" i="1"/>
  <c r="F86" i="1"/>
  <c r="E86" i="1"/>
  <c r="J85" i="1"/>
  <c r="I85" i="1"/>
  <c r="H85" i="1"/>
  <c r="G85" i="1"/>
  <c r="F85" i="1"/>
  <c r="E85" i="1"/>
  <c r="J84" i="1"/>
  <c r="I84" i="1"/>
  <c r="H84" i="1"/>
  <c r="G84" i="1"/>
  <c r="F84" i="1"/>
  <c r="E84" i="1"/>
  <c r="J82" i="1"/>
  <c r="I82" i="1"/>
  <c r="H82" i="1"/>
  <c r="G82" i="1"/>
  <c r="F82" i="1"/>
  <c r="E82" i="1"/>
  <c r="J81" i="1"/>
  <c r="I81" i="1"/>
  <c r="H81" i="1"/>
  <c r="G81" i="1"/>
  <c r="F81" i="1"/>
  <c r="E81" i="1"/>
  <c r="J80" i="1"/>
  <c r="I80" i="1"/>
  <c r="H80" i="1"/>
  <c r="G80" i="1"/>
  <c r="F80" i="1"/>
  <c r="E80" i="1"/>
  <c r="J79" i="1"/>
  <c r="I79" i="1"/>
  <c r="H79" i="1"/>
  <c r="G79" i="1"/>
  <c r="F79" i="1"/>
  <c r="E79" i="1"/>
  <c r="J76" i="1"/>
  <c r="I76" i="1"/>
  <c r="H76" i="1"/>
  <c r="G76" i="1"/>
  <c r="F76" i="1"/>
  <c r="E76" i="1"/>
  <c r="J75" i="1"/>
  <c r="I75" i="1"/>
  <c r="H75" i="1"/>
  <c r="G75" i="1"/>
  <c r="F75" i="1"/>
  <c r="E75" i="1"/>
  <c r="J73" i="1"/>
  <c r="I73" i="1"/>
  <c r="H73" i="1"/>
  <c r="G73" i="1"/>
  <c r="F73" i="1"/>
  <c r="E73" i="1"/>
  <c r="J72" i="1"/>
  <c r="I72" i="1"/>
  <c r="H72" i="1"/>
  <c r="G72" i="1"/>
  <c r="F72" i="1"/>
  <c r="E72" i="1"/>
  <c r="J71" i="1"/>
  <c r="I71" i="1"/>
  <c r="H71" i="1"/>
  <c r="G71" i="1"/>
  <c r="F71" i="1"/>
  <c r="E71" i="1"/>
  <c r="J70" i="1"/>
  <c r="I70" i="1"/>
  <c r="H70" i="1"/>
  <c r="G70" i="1"/>
  <c r="F70" i="1"/>
  <c r="E70" i="1"/>
  <c r="J59" i="1"/>
  <c r="I59" i="1"/>
  <c r="H59" i="1"/>
  <c r="G59" i="1"/>
  <c r="F59" i="1"/>
  <c r="J58" i="1"/>
  <c r="I58" i="1"/>
  <c r="H58" i="1"/>
  <c r="G58" i="1"/>
  <c r="F58" i="1"/>
  <c r="E58" i="1"/>
  <c r="J42" i="1"/>
  <c r="H42" i="1"/>
  <c r="G42" i="1"/>
  <c r="F42" i="1"/>
  <c r="J41" i="1"/>
  <c r="I41" i="1"/>
  <c r="H41" i="1"/>
  <c r="G41" i="1"/>
  <c r="F41" i="1"/>
  <c r="E41" i="1"/>
  <c r="J40" i="1"/>
  <c r="H40" i="1"/>
  <c r="G40" i="1"/>
  <c r="F40" i="1"/>
  <c r="J39" i="1"/>
  <c r="H39" i="1"/>
  <c r="G39" i="1"/>
  <c r="F39" i="1"/>
  <c r="J34" i="1"/>
  <c r="I34" i="1"/>
  <c r="H34" i="1"/>
  <c r="G34" i="1"/>
  <c r="F34" i="1"/>
  <c r="J33" i="1"/>
  <c r="I33" i="1"/>
  <c r="H33" i="1"/>
  <c r="G33" i="1"/>
  <c r="F33" i="1"/>
  <c r="E33" i="1"/>
  <c r="J32" i="1"/>
  <c r="I32" i="1"/>
  <c r="H32" i="1"/>
  <c r="G32" i="1"/>
  <c r="F32" i="1"/>
  <c r="E32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0" i="1"/>
  <c r="I20" i="1"/>
  <c r="H20" i="1"/>
  <c r="G20" i="1"/>
  <c r="F20" i="1"/>
  <c r="E20" i="1"/>
  <c r="AN95" i="1" l="1"/>
  <c r="AM95" i="1"/>
  <c r="AL95" i="1"/>
  <c r="AK95" i="1"/>
  <c r="AJ95" i="1"/>
  <c r="AI95" i="1"/>
  <c r="AN92" i="1"/>
  <c r="AM92" i="1"/>
  <c r="AL92" i="1"/>
  <c r="AK92" i="1"/>
  <c r="AJ92" i="1"/>
  <c r="AI92" i="1"/>
  <c r="AN89" i="1"/>
  <c r="AM89" i="1"/>
  <c r="AL89" i="1"/>
  <c r="AK89" i="1"/>
  <c r="AJ89" i="1"/>
  <c r="AI89" i="1"/>
  <c r="BM89" i="1" l="1"/>
  <c r="BQ89" i="1"/>
  <c r="BM92" i="1"/>
  <c r="BQ92" i="1"/>
  <c r="BM95" i="1"/>
  <c r="BQ95" i="1"/>
  <c r="BO89" i="1"/>
  <c r="BO92" i="1"/>
  <c r="BO95" i="1"/>
  <c r="BN89" i="1"/>
  <c r="BP89" i="1"/>
  <c r="BR89" i="1"/>
  <c r="BN92" i="1"/>
  <c r="BP92" i="1"/>
  <c r="BR92" i="1"/>
  <c r="BN95" i="1"/>
  <c r="BP95" i="1"/>
  <c r="BR9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7" i="1"/>
  <c r="AM117" i="1"/>
  <c r="AL117" i="1"/>
  <c r="AK117" i="1"/>
  <c r="AJ117" i="1"/>
  <c r="AI117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4" i="1"/>
  <c r="AM104" i="1"/>
  <c r="AL104" i="1"/>
  <c r="AK104" i="1"/>
  <c r="AJ104" i="1"/>
  <c r="AI104" i="1"/>
  <c r="AN102" i="1"/>
  <c r="AM102" i="1"/>
  <c r="AL102" i="1"/>
  <c r="AK102" i="1"/>
  <c r="AJ102" i="1"/>
  <c r="AI102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BR24" i="1" s="1"/>
  <c r="AM24" i="1"/>
  <c r="BQ24" i="1" s="1"/>
  <c r="AL24" i="1"/>
  <c r="BP24" i="1" s="1"/>
  <c r="AK24" i="1"/>
  <c r="BO24" i="1" s="1"/>
  <c r="AJ24" i="1"/>
  <c r="BN24" i="1" s="1"/>
  <c r="AI24" i="1"/>
  <c r="BM24" i="1" s="1"/>
  <c r="AN23" i="1"/>
  <c r="BR23" i="1" s="1"/>
  <c r="AM23" i="1"/>
  <c r="BQ23" i="1" s="1"/>
  <c r="AL23" i="1"/>
  <c r="BP23" i="1" s="1"/>
  <c r="AK23" i="1"/>
  <c r="BO23" i="1" s="1"/>
  <c r="AJ23" i="1"/>
  <c r="BN23" i="1" s="1"/>
  <c r="AI23" i="1"/>
  <c r="BM23" i="1" s="1"/>
  <c r="AN22" i="1"/>
  <c r="BR22" i="1" s="1"/>
  <c r="AM22" i="1"/>
  <c r="BQ22" i="1" s="1"/>
  <c r="AL22" i="1"/>
  <c r="BP22" i="1" s="1"/>
  <c r="AK22" i="1"/>
  <c r="BO22" i="1" s="1"/>
  <c r="AJ22" i="1"/>
  <c r="BN22" i="1" s="1"/>
  <c r="AI22" i="1"/>
  <c r="BM22" i="1" s="1"/>
  <c r="AN21" i="1"/>
  <c r="AM21" i="1"/>
  <c r="AL21" i="1"/>
  <c r="AK21" i="1"/>
  <c r="AJ21" i="1"/>
  <c r="AI21" i="1"/>
  <c r="AN20" i="1"/>
  <c r="BR20" i="1" s="1"/>
  <c r="AM20" i="1"/>
  <c r="BQ20" i="1" s="1"/>
  <c r="AL20" i="1"/>
  <c r="BP20" i="1" s="1"/>
  <c r="AK20" i="1"/>
  <c r="BO20" i="1" s="1"/>
  <c r="AJ20" i="1"/>
  <c r="BN20" i="1" s="1"/>
  <c r="AI20" i="1"/>
  <c r="BM20" i="1" s="1"/>
  <c r="AN19" i="1"/>
  <c r="AM19" i="1"/>
  <c r="AL19" i="1"/>
  <c r="AK19" i="1"/>
  <c r="AJ19" i="1"/>
  <c r="AI19" i="1"/>
  <c r="BM25" i="1" l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32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32" i="1"/>
  <c r="BO32" i="1"/>
  <c r="BQ32" i="1"/>
  <c r="BM33" i="1"/>
  <c r="BO33" i="1"/>
  <c r="BQ33" i="1"/>
  <c r="BM34" i="1"/>
  <c r="BO34" i="1"/>
  <c r="BQ34" i="1"/>
  <c r="BM39" i="1"/>
  <c r="BO39" i="1"/>
  <c r="BQ39" i="1"/>
  <c r="BM40" i="1"/>
  <c r="BO40" i="1"/>
  <c r="BQ40" i="1"/>
  <c r="BM41" i="1"/>
  <c r="BO41" i="1"/>
  <c r="BQ41" i="1"/>
  <c r="BM42" i="1"/>
  <c r="BO42" i="1"/>
  <c r="BQ42" i="1"/>
  <c r="BM58" i="1"/>
  <c r="BO58" i="1"/>
  <c r="BQ58" i="1"/>
  <c r="BM59" i="1"/>
  <c r="BO59" i="1"/>
  <c r="BQ59" i="1"/>
  <c r="BM70" i="1"/>
  <c r="BO70" i="1"/>
  <c r="BQ70" i="1"/>
  <c r="BM71" i="1"/>
  <c r="BO71" i="1"/>
  <c r="BQ71" i="1"/>
  <c r="BM72" i="1"/>
  <c r="BO72" i="1"/>
  <c r="BQ72" i="1"/>
  <c r="BM73" i="1"/>
  <c r="BO73" i="1"/>
  <c r="BQ73" i="1"/>
  <c r="BM75" i="1"/>
  <c r="BO75" i="1"/>
  <c r="BQ75" i="1"/>
  <c r="BM76" i="1"/>
  <c r="BO76" i="1"/>
  <c r="BQ76" i="1"/>
  <c r="BM79" i="1"/>
  <c r="BO79" i="1"/>
  <c r="BQ79" i="1"/>
  <c r="BM80" i="1"/>
  <c r="BO80" i="1"/>
  <c r="BQ80" i="1"/>
  <c r="BM81" i="1"/>
  <c r="BO81" i="1"/>
  <c r="BQ81" i="1"/>
  <c r="BM82" i="1"/>
  <c r="BO82" i="1"/>
  <c r="BQ82" i="1"/>
  <c r="BM84" i="1"/>
  <c r="BO84" i="1"/>
  <c r="BQ84" i="1"/>
  <c r="BM85" i="1"/>
  <c r="BO85" i="1"/>
  <c r="BQ85" i="1"/>
  <c r="BM86" i="1"/>
  <c r="BO86" i="1"/>
  <c r="BQ86" i="1"/>
  <c r="BM87" i="1"/>
  <c r="BO87" i="1"/>
  <c r="BQ87" i="1"/>
  <c r="BM96" i="1"/>
  <c r="BO96" i="1"/>
  <c r="BQ96" i="1"/>
  <c r="BM104" i="1"/>
  <c r="BO104" i="1"/>
  <c r="BQ104" i="1"/>
  <c r="BM106" i="1"/>
  <c r="BO106" i="1"/>
  <c r="BQ106" i="1"/>
  <c r="BM107" i="1"/>
  <c r="BO107" i="1"/>
  <c r="BQ107" i="1"/>
  <c r="BM108" i="1"/>
  <c r="BO108" i="1"/>
  <c r="BQ108" i="1"/>
  <c r="BM109" i="1"/>
  <c r="BO109" i="1"/>
  <c r="BQ109" i="1"/>
  <c r="BM110" i="1"/>
  <c r="BO110" i="1"/>
  <c r="BQ110" i="1"/>
  <c r="BM111" i="1"/>
  <c r="BO111" i="1"/>
  <c r="BQ111" i="1"/>
  <c r="BM117" i="1"/>
  <c r="BO117" i="1"/>
  <c r="BQ117" i="1"/>
  <c r="BM119" i="1"/>
  <c r="BO119" i="1"/>
  <c r="BQ119" i="1"/>
  <c r="BM120" i="1"/>
  <c r="BO120" i="1"/>
  <c r="BQ120" i="1"/>
  <c r="BM121" i="1"/>
  <c r="BO121" i="1"/>
  <c r="BQ121" i="1"/>
  <c r="BM122" i="1"/>
  <c r="BO122" i="1"/>
  <c r="BQ122" i="1"/>
  <c r="BM126" i="1"/>
  <c r="BO126" i="1"/>
  <c r="BQ126" i="1"/>
  <c r="BM127" i="1"/>
  <c r="BO127" i="1"/>
  <c r="BQ127" i="1"/>
  <c r="BM128" i="1"/>
  <c r="BO128" i="1"/>
  <c r="BQ128" i="1"/>
  <c r="BM133" i="1"/>
  <c r="BO133" i="1"/>
  <c r="BQ133" i="1"/>
  <c r="BM134" i="1"/>
  <c r="BO134" i="1"/>
  <c r="BQ134" i="1"/>
  <c r="BP32" i="1"/>
  <c r="BR32" i="1"/>
  <c r="BN33" i="1"/>
  <c r="BP33" i="1"/>
  <c r="BR33" i="1"/>
  <c r="BN34" i="1"/>
  <c r="BP34" i="1"/>
  <c r="BR34" i="1"/>
  <c r="BN39" i="1"/>
  <c r="BP39" i="1"/>
  <c r="BR39" i="1"/>
  <c r="BN40" i="1"/>
  <c r="BP40" i="1"/>
  <c r="BR40" i="1"/>
  <c r="BN41" i="1"/>
  <c r="BP41" i="1"/>
  <c r="BR41" i="1"/>
  <c r="BN42" i="1"/>
  <c r="BP42" i="1"/>
  <c r="BR42" i="1"/>
  <c r="BN58" i="1"/>
  <c r="BP58" i="1"/>
  <c r="BR58" i="1"/>
  <c r="BN59" i="1"/>
  <c r="BP59" i="1"/>
  <c r="BR59" i="1"/>
  <c r="BN70" i="1"/>
  <c r="BP70" i="1"/>
  <c r="BR70" i="1"/>
  <c r="BN71" i="1"/>
  <c r="BP71" i="1"/>
  <c r="BR71" i="1"/>
  <c r="BN72" i="1"/>
  <c r="BP72" i="1"/>
  <c r="BR72" i="1"/>
  <c r="BN73" i="1"/>
  <c r="BP73" i="1"/>
  <c r="BR73" i="1"/>
  <c r="BN75" i="1"/>
  <c r="BP75" i="1"/>
  <c r="BR75" i="1"/>
  <c r="BN76" i="1"/>
  <c r="BP76" i="1"/>
  <c r="BR76" i="1"/>
  <c r="BN79" i="1"/>
  <c r="BP79" i="1"/>
  <c r="BR79" i="1"/>
  <c r="BN80" i="1"/>
  <c r="BP80" i="1"/>
  <c r="BR80" i="1"/>
  <c r="BN81" i="1"/>
  <c r="BP81" i="1"/>
  <c r="BR81" i="1"/>
  <c r="BN82" i="1"/>
  <c r="BP82" i="1"/>
  <c r="BR82" i="1"/>
  <c r="BN84" i="1"/>
  <c r="BP84" i="1"/>
  <c r="BR84" i="1"/>
  <c r="BN85" i="1"/>
  <c r="BP85" i="1"/>
  <c r="BR85" i="1"/>
  <c r="BN86" i="1"/>
  <c r="BP86" i="1"/>
  <c r="BR86" i="1"/>
  <c r="BN87" i="1"/>
  <c r="BP87" i="1"/>
  <c r="BR87" i="1"/>
  <c r="BN96" i="1"/>
  <c r="BP96" i="1"/>
  <c r="BR96" i="1"/>
  <c r="BN104" i="1"/>
  <c r="BP104" i="1"/>
  <c r="BR104" i="1"/>
  <c r="BN106" i="1"/>
  <c r="BP106" i="1"/>
  <c r="BR106" i="1"/>
  <c r="BN107" i="1"/>
  <c r="BP107" i="1"/>
  <c r="BR107" i="1"/>
  <c r="BN108" i="1"/>
  <c r="BP108" i="1"/>
  <c r="BR108" i="1"/>
  <c r="BN109" i="1"/>
  <c r="BP109" i="1"/>
  <c r="BR109" i="1"/>
  <c r="BN110" i="1"/>
  <c r="BP110" i="1"/>
  <c r="BR110" i="1"/>
  <c r="BN111" i="1"/>
  <c r="BP111" i="1"/>
  <c r="BR111" i="1"/>
  <c r="BN117" i="1"/>
  <c r="BP117" i="1"/>
  <c r="BR117" i="1"/>
  <c r="BN119" i="1"/>
  <c r="BP119" i="1"/>
  <c r="BR119" i="1"/>
  <c r="BN120" i="1"/>
  <c r="BP120" i="1"/>
  <c r="BR120" i="1"/>
  <c r="BN121" i="1"/>
  <c r="BP121" i="1"/>
  <c r="BR121" i="1"/>
  <c r="BN122" i="1"/>
  <c r="BP122" i="1"/>
  <c r="BR122" i="1"/>
  <c r="BN126" i="1"/>
  <c r="BP126" i="1"/>
  <c r="BR126" i="1"/>
  <c r="BN127" i="1"/>
  <c r="BP127" i="1"/>
  <c r="BR127" i="1"/>
  <c r="BN128" i="1"/>
  <c r="BP128" i="1"/>
  <c r="BR128" i="1"/>
  <c r="BN133" i="1"/>
  <c r="BP133" i="1"/>
  <c r="BR133" i="1"/>
  <c r="BN134" i="1"/>
  <c r="BP134" i="1"/>
  <c r="BR134" i="1"/>
  <c r="H103" i="1"/>
  <c r="BP103" i="1" s="1"/>
  <c r="G103" i="1"/>
  <c r="BO103" i="1" s="1"/>
  <c r="R102" i="1"/>
  <c r="F102" i="1" s="1"/>
  <c r="BN102" i="1" s="1"/>
  <c r="Z102" i="1"/>
  <c r="H102" i="1" s="1"/>
  <c r="BP102" i="1" s="1"/>
  <c r="AH102" i="1"/>
  <c r="AH97" i="1" s="1"/>
  <c r="Y102" i="1"/>
  <c r="Y97" i="1" s="1"/>
  <c r="Q102" i="1"/>
  <c r="E102" i="1" s="1"/>
  <c r="BM102" i="1" s="1"/>
  <c r="F103" i="1"/>
  <c r="BN103" i="1" s="1"/>
  <c r="J103" i="1"/>
  <c r="BR103" i="1" s="1"/>
  <c r="E103" i="1"/>
  <c r="BM103" i="1" s="1"/>
  <c r="G102" i="1" l="1"/>
  <c r="BO102" i="1" s="1"/>
  <c r="Z97" i="1"/>
  <c r="Q97" i="1"/>
  <c r="Q31" i="1" s="1"/>
  <c r="Q21" i="1" s="1"/>
  <c r="R97" i="1"/>
  <c r="J97" i="1"/>
  <c r="BR97" i="1" s="1"/>
  <c r="AH31" i="1"/>
  <c r="Y31" i="1"/>
  <c r="G97" i="1"/>
  <c r="BO97" i="1" s="1"/>
  <c r="AG102" i="1"/>
  <c r="I103" i="1"/>
  <c r="BQ103" i="1" s="1"/>
  <c r="J102" i="1"/>
  <c r="BR102" i="1" s="1"/>
  <c r="E97" i="1" l="1"/>
  <c r="BM97" i="1" s="1"/>
  <c r="E31" i="1"/>
  <c r="BM31" i="1" s="1"/>
  <c r="H97" i="1"/>
  <c r="BP97" i="1" s="1"/>
  <c r="Z31" i="1"/>
  <c r="R31" i="1"/>
  <c r="F97" i="1"/>
  <c r="BN97" i="1" s="1"/>
  <c r="G31" i="1"/>
  <c r="BO31" i="1" s="1"/>
  <c r="Y21" i="1"/>
  <c r="Q19" i="1"/>
  <c r="E19" i="1" s="1"/>
  <c r="BM19" i="1" s="1"/>
  <c r="E21" i="1"/>
  <c r="BM21" i="1" s="1"/>
  <c r="AH21" i="1"/>
  <c r="J31" i="1"/>
  <c r="BR31" i="1" s="1"/>
  <c r="I102" i="1"/>
  <c r="BQ102" i="1" s="1"/>
  <c r="AG97" i="1"/>
  <c r="Z21" i="1" l="1"/>
  <c r="H31" i="1"/>
  <c r="BP31" i="1" s="1"/>
  <c r="F31" i="1"/>
  <c r="BN31" i="1" s="1"/>
  <c r="R21" i="1"/>
  <c r="J21" i="1"/>
  <c r="BR21" i="1" s="1"/>
  <c r="AH19" i="1"/>
  <c r="J19" i="1" s="1"/>
  <c r="BR19" i="1" s="1"/>
  <c r="AG31" i="1"/>
  <c r="I97" i="1"/>
  <c r="BQ97" i="1" s="1"/>
  <c r="G21" i="1"/>
  <c r="BO21" i="1" s="1"/>
  <c r="Y19" i="1"/>
  <c r="G19" i="1" s="1"/>
  <c r="BO19" i="1" s="1"/>
  <c r="H21" i="1" l="1"/>
  <c r="BP21" i="1" s="1"/>
  <c r="Z19" i="1"/>
  <c r="H19" i="1" s="1"/>
  <c r="BP19" i="1" s="1"/>
  <c r="F21" i="1"/>
  <c r="BN21" i="1" s="1"/>
  <c r="R19" i="1"/>
  <c r="F19" i="1" s="1"/>
  <c r="BN19" i="1" s="1"/>
  <c r="AG21" i="1"/>
  <c r="I31" i="1"/>
  <c r="BQ31" i="1" s="1"/>
  <c r="I21" i="1" l="1"/>
  <c r="BQ21" i="1" s="1"/>
  <c r="AG19" i="1"/>
  <c r="I19" i="1" s="1"/>
  <c r="BQ19" i="1" s="1"/>
</calcChain>
</file>

<file path=xl/sharedStrings.xml><?xml version="1.0" encoding="utf-8"?>
<sst xmlns="http://schemas.openxmlformats.org/spreadsheetml/2006/main" count="738" uniqueCount="300">
  <si>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</si>
  <si>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</si>
  <si>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</si>
  <si>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</si>
  <si>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</si>
  <si>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</si>
  <si>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</si>
  <si>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</si>
  <si>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</si>
  <si>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</si>
  <si>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</si>
  <si>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</si>
  <si>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</si>
  <si>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</si>
  <si>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</si>
  <si>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</si>
  <si>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</si>
  <si>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</si>
  <si>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</si>
  <si>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</si>
  <si>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</si>
  <si>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</si>
  <si>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</si>
  <si>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</si>
  <si>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</si>
  <si>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</si>
  <si>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</si>
  <si>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</si>
  <si>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</si>
  <si>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</si>
  <si>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</si>
  <si>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</si>
  <si>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</si>
  <si>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</si>
  <si>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</si>
  <si>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</si>
  <si>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</si>
  <si>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</si>
  <si>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</si>
  <si>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</si>
  <si>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</si>
  <si>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</si>
  <si>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</si>
  <si>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</si>
  <si>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</si>
  <si>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</si>
  <si>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</si>
  <si>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</si>
  <si>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</si>
  <si>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</si>
  <si>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</si>
  <si>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</si>
  <si>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</si>
  <si>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</si>
  <si>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</si>
  <si>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</si>
  <si>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</si>
  <si>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</si>
  <si>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</si>
  <si>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</si>
  <si>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</si>
  <si>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</si>
  <si>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</si>
  <si>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</si>
  <si>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</si>
  <si>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</si>
  <si>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</si>
  <si>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</si>
  <si>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</si>
  <si>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</si>
  <si>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</si>
  <si>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</si>
  <si>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</si>
  <si>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</si>
  <si>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</si>
  <si>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</si>
  <si>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</si>
  <si>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</si>
  <si>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</si>
  <si>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</si>
  <si>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</si>
  <si>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</si>
  <si>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</si>
  <si>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</si>
  <si>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</si>
  <si>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</si>
  <si>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</si>
  <si>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</si>
  <si>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</si>
  <si>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</si>
  <si>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</si>
  <si>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</si>
  <si>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</si>
  <si>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</si>
  <si>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</si>
  <si>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</si>
  <si>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</si>
  <si>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</si>
  <si>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</si>
  <si>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</si>
  <si>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</si>
  <si>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</si>
  <si>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</si>
  <si>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</si>
  <si>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</si>
  <si>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</si>
  <si>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</si>
  <si>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</si>
  <si>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</si>
  <si>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</si>
  <si>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</si>
  <si>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</si>
  <si>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</si>
  <si>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</si>
  <si>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</si>
  <si>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</si>
  <si>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</si>
  <si>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</si>
  <si>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</si>
  <si>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</si>
  <si>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</si>
  <si>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</si>
  <si>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</si>
  <si>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</si>
  <si>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</si>
  <si>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</si>
  <si>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</si>
  <si>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</si>
  <si>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</si>
  <si>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</si>
  <si>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</si>
  <si>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</si>
  <si>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</si>
  <si>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</si>
  <si>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</si>
  <si>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</si>
  <si>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</si>
  <si>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</si>
  <si>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</si>
  <si>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</si>
  <si>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</si>
  <si>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</si>
  <si>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</si>
  <si>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</si>
  <si>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</si>
  <si>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</si>
  <si>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</si>
  <si>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</si>
  <si>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</si>
  <si>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</si>
  <si>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</si>
  <si>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</si>
  <si>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</si>
  <si>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</si>
  <si>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</si>
  <si>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</si>
  <si>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</si>
  <si>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</si>
  <si>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</si>
  <si>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</si>
  <si>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</si>
  <si>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</si>
  <si>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1.2.3.2</t>
  </si>
  <si>
    <t>Установка приборов учета, класс напряжения 6 (10) кВ, всего, в том числе:</t>
  </si>
  <si>
    <t>1.2.4.2.3</t>
  </si>
  <si>
    <t>I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</si>
  <si>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</si>
  <si>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</si>
  <si>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</si>
  <si>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</si>
  <si>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</si>
  <si>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</si>
  <si>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</si>
  <si>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</si>
  <si>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</si>
  <si>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</si>
  <si>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</si>
  <si>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Вывод объектов инвестиционной деятельности (мощностей) из эксплуатации в год 2025</t>
  </si>
  <si>
    <t>2026</t>
  </si>
  <si>
    <t>Приказом Минпрома РБ № 72-О от 12 августа 2025 года</t>
  </si>
  <si>
    <t>Реконструкция ТП с заменой РВ на ВНР (50 шт.) 2022 г.
2025г: ТП-200,202,171,78,11,30,РП-8 (10шт.); 2026г-10шт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</si>
  <si>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</t>
  </si>
  <si>
    <t xml:space="preserve">Реконструкция РП-1 </t>
  </si>
  <si>
    <t>Q_STR-1.2.1.1.1-2026_4</t>
  </si>
  <si>
    <t>Модернизация ПС ВТС</t>
  </si>
  <si>
    <t>Реконструкция ТП-90</t>
  </si>
  <si>
    <t>Q_STR-1.2.1.1.1-2026_6</t>
  </si>
  <si>
    <t xml:space="preserve">Реконструкция РП-39 </t>
  </si>
  <si>
    <t>Q_STR-1.2.1.1.1-2026_7</t>
  </si>
  <si>
    <t>Замена ТП-599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</si>
  <si>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</si>
  <si>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</si>
  <si>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</si>
  <si>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</si>
  <si>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</si>
  <si>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</si>
  <si>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</si>
  <si>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</si>
  <si>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</si>
  <si>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</si>
  <si>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</si>
  <si>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</si>
  <si>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</si>
  <si>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</si>
  <si>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</si>
  <si>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</si>
  <si>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</si>
  <si>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</si>
  <si>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</si>
  <si>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</si>
  <si>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</si>
  <si>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</si>
  <si>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</si>
  <si>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</si>
  <si>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</si>
  <si>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</si>
  <si>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</si>
  <si>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</si>
  <si>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</si>
  <si>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</si>
  <si>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</si>
  <si>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</si>
  <si>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</si>
  <si>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</si>
  <si>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</si>
  <si>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</si>
  <si>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</si>
  <si>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</si>
  <si>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 xml:space="preserve">ТП-165 - Реконструкция РУ-6 кВ </t>
  </si>
  <si>
    <t>Q_ISH-1.2.1.1.3-2026_6</t>
  </si>
  <si>
    <t xml:space="preserve">РП-5 -Ретрофит 1 секции шин 10кВ 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</si>
  <si>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</si>
  <si>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</si>
  <si>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</si>
  <si>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</si>
  <si>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</si>
  <si>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</si>
  <si>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</si>
  <si>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</si>
  <si>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</si>
  <si>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</si>
  <si>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</si>
  <si>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</si>
  <si>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</si>
  <si>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</si>
  <si>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</si>
  <si>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</si>
  <si>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</si>
  <si>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</si>
  <si>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</si>
  <si>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 xml:space="preserve">Реконструкция ВЛ-6кВ ф.44 РП-3 - ТП-261 </t>
  </si>
  <si>
    <t>Q_ISH-1.2.2.1.3-2026_8</t>
  </si>
  <si>
    <t xml:space="preserve">Реконструкция ВЛ-6кВ ф.44 ТП-261-ТП-54 </t>
  </si>
  <si>
    <t>Q_ISH-1.2.2.1.3-2026_9</t>
  </si>
  <si>
    <t xml:space="preserve">Реконструкция ВЛ-6кВ ф.1В ТП-54-ТП-33 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</si>
  <si>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</si>
  <si>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</si>
  <si>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</si>
  <si>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</si>
  <si>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</si>
  <si>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</si>
  <si>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</si>
  <si>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</si>
  <si>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</si>
  <si>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</si>
  <si>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</si>
  <si>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</si>
  <si>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</si>
  <si>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</si>
  <si>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</si>
  <si>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</si>
  <si>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</si>
  <si>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 xml:space="preserve">Строительство проходной комплектной трансформаторной подстанции ТП-47Л типа КТПН-10/0,4 кВ </t>
  </si>
  <si>
    <t>Q_SLV-1.4-2026_6</t>
  </si>
  <si>
    <t>Строительство 2КЛ-10 кВ от РП-16 до ТП-47Л</t>
  </si>
  <si>
    <t>Q_SLV-1.4-2026_7</t>
  </si>
  <si>
    <t xml:space="preserve">Строительство трансформаторной подстанции ТП-313Е типа СТП-6/0,4 кВ 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</si>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</sst>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4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/>
    <xf numFmtId="2" fontId="4" fillId="2" borderId="3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6" borderId="3" xfId="1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/>
    </xf>
    <xf numFmtId="0" fontId="10" fillId="4" borderId="0" xfId="0" applyFont="1" applyFill="1"/>
    <xf numFmtId="2" fontId="4" fillId="5" borderId="3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3" fillId="6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4" borderId="3" xfId="9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2" fontId="3" fillId="0" borderId="3" xfId="10" applyNumberFormat="1" applyFont="1" applyBorder="1" applyAlignment="1">
      <alignment horizontal="center" vertical="center"/>
    </xf>
    <xf numFmtId="49" fontId="3" fillId="0" borderId="3" xfId="4" applyNumberFormat="1" applyFont="1" applyBorder="1" applyAlignment="1">
      <alignment horizontal="center" vertical="center" wrapText="1"/>
    </xf>
    <xf numFmtId="0" fontId="11" fillId="0" borderId="3" xfId="9" applyFont="1" applyBorder="1" applyAlignment="1">
      <alignment horizontal="center" vertical="center" wrapText="1"/>
    </xf>
    <xf numFmtId="2" fontId="3" fillId="0" borderId="3" xfId="11" applyNumberFormat="1" applyFont="1" applyBorder="1" applyAlignment="1">
      <alignment horizontal="center" vertical="center"/>
    </xf>
    <xf numFmtId="2" fontId="4" fillId="0" borderId="3" xfId="11" applyNumberFormat="1" applyFont="1" applyBorder="1" applyAlignment="1">
      <alignment horizontal="center" vertical="center"/>
    </xf>
    <xf numFmtId="0" fontId="11" fillId="0" borderId="3" xfId="11" applyFont="1" applyBorder="1" applyAlignment="1">
      <alignment vertical="center" wrapText="1"/>
    </xf>
    <xf numFmtId="49" fontId="11" fillId="0" borderId="3" xfId="4" applyNumberFormat="1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top" wrapText="1"/>
    </xf>
    <xf numFmtId="49" fontId="11" fillId="0" borderId="3" xfId="7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1" fillId="0" borderId="3" xfId="9" applyFont="1" applyBorder="1" applyAlignment="1">
      <alignment horizontal="center" wrapText="1"/>
    </xf>
    <xf numFmtId="49" fontId="4" fillId="8" borderId="3" xfId="4" applyNumberFormat="1" applyFont="1" applyFill="1" applyBorder="1" applyAlignment="1">
      <alignment horizontal="center" vertical="center" wrapText="1"/>
    </xf>
    <xf numFmtId="49" fontId="4" fillId="8" borderId="3" xfId="12" applyNumberFormat="1" applyFont="1" applyFill="1" applyBorder="1" applyAlignment="1">
      <alignment horizontal="center" vertical="center" wrapText="1"/>
    </xf>
    <xf numFmtId="49" fontId="4" fillId="8" borderId="3" xfId="0" applyNumberFormat="1" applyFont="1" applyFill="1" applyBorder="1" applyAlignment="1">
      <alignment horizontal="center" vertical="center" wrapText="1"/>
    </xf>
    <xf numFmtId="49" fontId="13" fillId="7" borderId="3" xfId="4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4" borderId="3" xfId="4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9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left" vertical="center" wrapText="1"/>
    </xf>
    <xf numFmtId="2" fontId="3" fillId="0" borderId="3" xfId="1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</cellXfs>
  <cellStyles count="13">
    <cellStyle name="Excel Built-in Explanatory Text" xfId="2" xr:uid="{00000000-0005-0000-0000-000000000000}"/>
    <cellStyle name="Обычный" xfId="0" builtinId="0"/>
    <cellStyle name="Обычный 2" xfId="12" xr:uid="{275BF582-687C-4436-B5DD-0344657769ED}"/>
    <cellStyle name="Обычный 2 2 2" xfId="7" xr:uid="{00000000-0005-0000-0000-000002000000}"/>
    <cellStyle name="Обычный 3" xfId="4" xr:uid="{00000000-0005-0000-0000-000003000000}"/>
    <cellStyle name="Обычный 6" xfId="8" xr:uid="{00000000-0005-0000-0000-000004000000}"/>
    <cellStyle name="Обычный 6 2 3" xfId="6" xr:uid="{00000000-0005-0000-0000-000005000000}"/>
    <cellStyle name="Обычный 6 2 3 2" xfId="11" xr:uid="{D98A637B-2348-40C0-96BC-C2A50CD01580}"/>
    <cellStyle name="Обычный 7" xfId="3" xr:uid="{00000000-0005-0000-0000-000006000000}"/>
    <cellStyle name="Обычный 7 2" xfId="5" xr:uid="{00000000-0005-0000-0000-000007000000}"/>
    <cellStyle name="Обычный 7 3" xfId="9" xr:uid="{00000000-0005-0000-0000-000008000000}"/>
    <cellStyle name="Обычный 8" xfId="10" xr:uid="{345CA959-464B-4E6A-A34B-268B2EA4472F}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34"/>
  <sheetViews>
    <sheetView tabSelected="1" view="pageBreakPreview" topLeftCell="A4" zoomScale="95" zoomScaleNormal="95" zoomScaleSheetLayoutView="95" workbookViewId="0">
      <pane xSplit="4" ySplit="21" topLeftCell="Z25" activePane="bottomRight" state="frozen"/>
      <selection activeCell="A4" sqref="A4"/>
      <selection pane="topRight" activeCell="E4" sqref="E4"/>
      <selection pane="bottomLeft" activeCell="A25" sqref="A25"/>
      <selection pane="bottomRight" activeCell="A4" sqref="A1:XFD1048576"/>
    </sheetView>
  </sheetViews>
  <sheetFormatPr defaultColWidth="12" defaultRowHeight="12.75" outlineLevelRow="1" x14ac:dyDescent="0.2"/>
  <cols>
    <col min="1" max="1025" width="12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86" t="s">
        <v>1</v>
      </c>
      <c r="BO2" s="86"/>
      <c r="BP2" s="86"/>
      <c r="BQ2" s="86"/>
      <c r="BR2" s="86"/>
      <c r="BS2" s="86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84" t="s">
        <v>165</v>
      </c>
      <c r="Z4" s="84"/>
      <c r="AA4" s="7"/>
      <c r="AB4" s="87" t="s">
        <v>4</v>
      </c>
      <c r="AC4" s="87"/>
      <c r="AD4" s="84" t="s">
        <v>178</v>
      </c>
      <c r="AE4" s="84"/>
      <c r="AF4" s="8" t="s">
        <v>5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2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2" t="s">
        <v>6</v>
      </c>
      <c r="Y6" s="82" t="s">
        <v>155</v>
      </c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83" t="s">
        <v>7</v>
      </c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84" t="s">
        <v>178</v>
      </c>
      <c r="AE9" s="84"/>
      <c r="AF9" s="8" t="s">
        <v>9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85" t="s">
        <v>179</v>
      </c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83" t="s">
        <v>11</v>
      </c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79" t="s">
        <v>12</v>
      </c>
      <c r="B14" s="79" t="s">
        <v>13</v>
      </c>
      <c r="C14" s="79" t="s">
        <v>14</v>
      </c>
      <c r="D14" s="79" t="s">
        <v>15</v>
      </c>
      <c r="E14" s="81" t="s">
        <v>177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78" t="s">
        <v>16</v>
      </c>
      <c r="BN14" s="78"/>
      <c r="BO14" s="78"/>
      <c r="BP14" s="78"/>
      <c r="BQ14" s="78"/>
      <c r="BR14" s="78"/>
      <c r="BS14" s="79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79"/>
      <c r="B15" s="79"/>
      <c r="C15" s="79"/>
      <c r="D15" s="79"/>
      <c r="E15" s="78" t="s">
        <v>18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80" t="s">
        <v>19</v>
      </c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78"/>
      <c r="BN15" s="78"/>
      <c r="BO15" s="78"/>
      <c r="BP15" s="78"/>
      <c r="BQ15" s="78"/>
      <c r="BR15" s="78"/>
      <c r="BS15" s="79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9"/>
      <c r="B16" s="79"/>
      <c r="C16" s="79"/>
      <c r="D16" s="79"/>
      <c r="E16" s="78" t="s">
        <v>20</v>
      </c>
      <c r="F16" s="78"/>
      <c r="G16" s="78"/>
      <c r="H16" s="78"/>
      <c r="I16" s="78"/>
      <c r="J16" s="78"/>
      <c r="K16" s="78" t="s">
        <v>21</v>
      </c>
      <c r="L16" s="78"/>
      <c r="M16" s="78"/>
      <c r="N16" s="78"/>
      <c r="O16" s="78"/>
      <c r="P16" s="78"/>
      <c r="Q16" s="80" t="s">
        <v>22</v>
      </c>
      <c r="R16" s="80"/>
      <c r="S16" s="80"/>
      <c r="T16" s="80"/>
      <c r="U16" s="80"/>
      <c r="V16" s="80"/>
      <c r="W16" s="80" t="s">
        <v>23</v>
      </c>
      <c r="X16" s="80"/>
      <c r="Y16" s="80"/>
      <c r="Z16" s="80"/>
      <c r="AA16" s="80"/>
      <c r="AB16" s="80"/>
      <c r="AC16" s="80" t="s">
        <v>24</v>
      </c>
      <c r="AD16" s="80"/>
      <c r="AE16" s="80"/>
      <c r="AF16" s="80"/>
      <c r="AG16" s="80"/>
      <c r="AH16" s="80"/>
      <c r="AI16" s="80" t="s">
        <v>20</v>
      </c>
      <c r="AJ16" s="80"/>
      <c r="AK16" s="80"/>
      <c r="AL16" s="80"/>
      <c r="AM16" s="80"/>
      <c r="AN16" s="80"/>
      <c r="AO16" s="80" t="s">
        <v>21</v>
      </c>
      <c r="AP16" s="80"/>
      <c r="AQ16" s="80"/>
      <c r="AR16" s="80"/>
      <c r="AS16" s="80"/>
      <c r="AT16" s="80"/>
      <c r="AU16" s="80" t="s">
        <v>22</v>
      </c>
      <c r="AV16" s="80"/>
      <c r="AW16" s="80"/>
      <c r="AX16" s="80"/>
      <c r="AY16" s="80"/>
      <c r="AZ16" s="80"/>
      <c r="BA16" s="80" t="s">
        <v>23</v>
      </c>
      <c r="BB16" s="80"/>
      <c r="BC16" s="80"/>
      <c r="BD16" s="80"/>
      <c r="BE16" s="80"/>
      <c r="BF16" s="80"/>
      <c r="BG16" s="80" t="s">
        <v>24</v>
      </c>
      <c r="BH16" s="80"/>
      <c r="BI16" s="80"/>
      <c r="BJ16" s="80"/>
      <c r="BK16" s="80"/>
      <c r="BL16" s="80"/>
      <c r="BM16" s="78"/>
      <c r="BN16" s="78"/>
      <c r="BO16" s="78"/>
      <c r="BP16" s="78"/>
      <c r="BQ16" s="78"/>
      <c r="BR16" s="78"/>
      <c r="BS16" s="79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79"/>
      <c r="B17" s="79"/>
      <c r="C17" s="79"/>
      <c r="D17" s="79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160</v>
      </c>
      <c r="J17" s="5" t="s">
        <v>161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160</v>
      </c>
      <c r="P17" s="5" t="s">
        <v>161</v>
      </c>
      <c r="Q17" s="9" t="s">
        <v>25</v>
      </c>
      <c r="R17" s="9" t="s">
        <v>26</v>
      </c>
      <c r="S17" s="9" t="s">
        <v>27</v>
      </c>
      <c r="T17" s="9" t="s">
        <v>28</v>
      </c>
      <c r="U17" s="9" t="s">
        <v>160</v>
      </c>
      <c r="V17" s="9" t="s">
        <v>161</v>
      </c>
      <c r="W17" s="9" t="s">
        <v>25</v>
      </c>
      <c r="X17" s="9" t="s">
        <v>26</v>
      </c>
      <c r="Y17" s="9" t="s">
        <v>27</v>
      </c>
      <c r="Z17" s="9" t="s">
        <v>28</v>
      </c>
      <c r="AA17" s="9" t="s">
        <v>160</v>
      </c>
      <c r="AB17" s="9" t="s">
        <v>161</v>
      </c>
      <c r="AC17" s="9" t="s">
        <v>25</v>
      </c>
      <c r="AD17" s="9" t="s">
        <v>26</v>
      </c>
      <c r="AE17" s="9" t="s">
        <v>27</v>
      </c>
      <c r="AF17" s="9" t="s">
        <v>28</v>
      </c>
      <c r="AG17" s="9" t="s">
        <v>160</v>
      </c>
      <c r="AH17" s="9" t="s">
        <v>161</v>
      </c>
      <c r="AI17" s="9" t="s">
        <v>25</v>
      </c>
      <c r="AJ17" s="9" t="s">
        <v>26</v>
      </c>
      <c r="AK17" s="9" t="s">
        <v>27</v>
      </c>
      <c r="AL17" s="9" t="s">
        <v>28</v>
      </c>
      <c r="AM17" s="9" t="s">
        <v>160</v>
      </c>
      <c r="AN17" s="9" t="s">
        <v>161</v>
      </c>
      <c r="AO17" s="9" t="s">
        <v>25</v>
      </c>
      <c r="AP17" s="9" t="s">
        <v>26</v>
      </c>
      <c r="AQ17" s="9" t="s">
        <v>27</v>
      </c>
      <c r="AR17" s="9" t="s">
        <v>28</v>
      </c>
      <c r="AS17" s="9" t="s">
        <v>160</v>
      </c>
      <c r="AT17" s="9" t="s">
        <v>161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160</v>
      </c>
      <c r="AZ17" s="9" t="s">
        <v>161</v>
      </c>
      <c r="BA17" s="9" t="s">
        <v>25</v>
      </c>
      <c r="BB17" s="9" t="s">
        <v>26</v>
      </c>
      <c r="BC17" s="9" t="s">
        <v>27</v>
      </c>
      <c r="BD17" s="9" t="s">
        <v>28</v>
      </c>
      <c r="BE17" s="9" t="s">
        <v>160</v>
      </c>
      <c r="BF17" s="9" t="s">
        <v>161</v>
      </c>
      <c r="BG17" s="9" t="s">
        <v>25</v>
      </c>
      <c r="BH17" s="9" t="s">
        <v>26</v>
      </c>
      <c r="BI17" s="9" t="s">
        <v>27</v>
      </c>
      <c r="BJ17" s="9" t="s">
        <v>28</v>
      </c>
      <c r="BK17" s="9" t="s">
        <v>160</v>
      </c>
      <c r="BL17" s="9" t="s">
        <v>161</v>
      </c>
      <c r="BM17" s="9" t="s">
        <v>25</v>
      </c>
      <c r="BN17" s="9" t="s">
        <v>26</v>
      </c>
      <c r="BO17" s="9" t="s">
        <v>27</v>
      </c>
      <c r="BP17" s="9" t="s">
        <v>28</v>
      </c>
      <c r="BQ17" s="9" t="s">
        <v>160</v>
      </c>
      <c r="BR17" s="9" t="s">
        <v>161</v>
      </c>
      <c r="BS17" s="79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0" t="s">
        <v>39</v>
      </c>
      <c r="R18" s="10" t="s">
        <v>40</v>
      </c>
      <c r="S18" s="10" t="s">
        <v>41</v>
      </c>
      <c r="T18" s="10" t="s">
        <v>42</v>
      </c>
      <c r="U18" s="10"/>
      <c r="V18" s="10" t="s">
        <v>43</v>
      </c>
      <c r="W18" s="10" t="s">
        <v>44</v>
      </c>
      <c r="X18" s="10" t="s">
        <v>45</v>
      </c>
      <c r="Y18" s="10" t="s">
        <v>46</v>
      </c>
      <c r="Z18" s="10" t="s">
        <v>47</v>
      </c>
      <c r="AA18" s="10"/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/>
      <c r="AH18" s="10" t="s">
        <v>53</v>
      </c>
      <c r="AI18" s="10" t="s">
        <v>54</v>
      </c>
      <c r="AJ18" s="10" t="s">
        <v>55</v>
      </c>
      <c r="AK18" s="10" t="s">
        <v>56</v>
      </c>
      <c r="AL18" s="10" t="s">
        <v>57</v>
      </c>
      <c r="AM18" s="10"/>
      <c r="AN18" s="10" t="s">
        <v>58</v>
      </c>
      <c r="AO18" s="10" t="s">
        <v>59</v>
      </c>
      <c r="AP18" s="10" t="s">
        <v>60</v>
      </c>
      <c r="AQ18" s="10" t="s">
        <v>61</v>
      </c>
      <c r="AR18" s="10" t="s">
        <v>62</v>
      </c>
      <c r="AS18" s="10"/>
      <c r="AT18" s="10" t="s">
        <v>63</v>
      </c>
      <c r="AU18" s="10" t="s">
        <v>64</v>
      </c>
      <c r="AV18" s="10" t="s">
        <v>65</v>
      </c>
      <c r="AW18" s="10" t="s">
        <v>66</v>
      </c>
      <c r="AX18" s="10" t="s">
        <v>67</v>
      </c>
      <c r="AY18" s="10"/>
      <c r="AZ18" s="10" t="s">
        <v>68</v>
      </c>
      <c r="BA18" s="10" t="s">
        <v>69</v>
      </c>
      <c r="BB18" s="10" t="s">
        <v>70</v>
      </c>
      <c r="BC18" s="10" t="s">
        <v>71</v>
      </c>
      <c r="BD18" s="10" t="s">
        <v>72</v>
      </c>
      <c r="BE18" s="10"/>
      <c r="BF18" s="10" t="s">
        <v>73</v>
      </c>
      <c r="BG18" s="10" t="s">
        <v>74</v>
      </c>
      <c r="BH18" s="10" t="s">
        <v>75</v>
      </c>
      <c r="BI18" s="10" t="s">
        <v>76</v>
      </c>
      <c r="BJ18" s="10" t="s">
        <v>77</v>
      </c>
      <c r="BK18" s="10"/>
      <c r="BL18" s="10" t="s">
        <v>78</v>
      </c>
      <c r="BM18" s="10" t="s">
        <v>79</v>
      </c>
      <c r="BN18" s="10" t="s">
        <v>80</v>
      </c>
      <c r="BO18" s="10" t="s">
        <v>81</v>
      </c>
      <c r="BP18" s="10" t="s">
        <v>82</v>
      </c>
      <c r="BQ18" s="10"/>
      <c r="BR18" s="4" t="s">
        <v>83</v>
      </c>
      <c r="BS18" s="4">
        <v>8</v>
      </c>
    </row>
    <row r="19" spans="1:1025" s="17" customFormat="1" ht="30.75" customHeight="1" x14ac:dyDescent="0.2">
      <c r="A19" s="28" t="s">
        <v>84</v>
      </c>
      <c r="B19" s="29" t="s">
        <v>85</v>
      </c>
      <c r="C19" s="29" t="s">
        <v>86</v>
      </c>
      <c r="D19" s="29" t="s">
        <v>87</v>
      </c>
      <c r="E19" s="37">
        <f t="shared" ref="E19:E87" si="0">SUM(K19,Q19,W19,AC19)</f>
        <v>11.290000000000001</v>
      </c>
      <c r="F19" s="37">
        <f t="shared" ref="F19:F87" si="1">SUM(L19,R19,X19,AD19)</f>
        <v>0</v>
      </c>
      <c r="G19" s="37">
        <f t="shared" ref="G19:G87" si="2">SUM(M19,S19,Y19,AE19)</f>
        <v>42.798000000000002</v>
      </c>
      <c r="H19" s="37">
        <f t="shared" ref="H19:H87" si="3">SUM(N19,T19,Z19,AF19)</f>
        <v>0</v>
      </c>
      <c r="I19" s="37">
        <f t="shared" ref="I19:I87" si="4">SUM(O19,U19,AA19,AG19)</f>
        <v>43</v>
      </c>
      <c r="J19" s="37">
        <f t="shared" ref="J19:J87" si="5">SUM(P19,V19,AB19,AH19)</f>
        <v>2800</v>
      </c>
      <c r="K19" s="37">
        <f t="shared" ref="K19:AB19" si="6">SUM(K20,K21,K22,K23,K24,K25)</f>
        <v>0</v>
      </c>
      <c r="L19" s="37">
        <f t="shared" si="6"/>
        <v>0</v>
      </c>
      <c r="M19" s="37">
        <f t="shared" si="6"/>
        <v>3.4279999999999999</v>
      </c>
      <c r="N19" s="37">
        <f t="shared" si="6"/>
        <v>0</v>
      </c>
      <c r="O19" s="37">
        <f t="shared" si="6"/>
        <v>10</v>
      </c>
      <c r="P19" s="37">
        <f t="shared" si="6"/>
        <v>0</v>
      </c>
      <c r="Q19" s="37">
        <f t="shared" si="6"/>
        <v>0</v>
      </c>
      <c r="R19" s="37">
        <f t="shared" si="6"/>
        <v>0</v>
      </c>
      <c r="S19" s="37">
        <f t="shared" si="6"/>
        <v>0</v>
      </c>
      <c r="T19" s="37">
        <f t="shared" si="6"/>
        <v>0</v>
      </c>
      <c r="U19" s="37">
        <f t="shared" si="6"/>
        <v>0</v>
      </c>
      <c r="V19" s="37">
        <f t="shared" si="6"/>
        <v>0</v>
      </c>
      <c r="W19" s="37">
        <f t="shared" si="6"/>
        <v>0</v>
      </c>
      <c r="X19" s="37">
        <f t="shared" si="6"/>
        <v>0</v>
      </c>
      <c r="Y19" s="37">
        <f t="shared" si="6"/>
        <v>0</v>
      </c>
      <c r="Z19" s="37">
        <f t="shared" si="6"/>
        <v>0</v>
      </c>
      <c r="AA19" s="37">
        <f t="shared" si="6"/>
        <v>0</v>
      </c>
      <c r="AB19" s="37">
        <f t="shared" si="6"/>
        <v>0</v>
      </c>
      <c r="AC19" s="37">
        <f t="shared" ref="AC19:AH19" si="7">SUM(AC20,AC21,AC22,AC23,AC24,AC25)</f>
        <v>11.290000000000001</v>
      </c>
      <c r="AD19" s="37">
        <f t="shared" si="7"/>
        <v>0</v>
      </c>
      <c r="AE19" s="37">
        <f t="shared" si="7"/>
        <v>39.370000000000005</v>
      </c>
      <c r="AF19" s="37">
        <f t="shared" si="7"/>
        <v>0</v>
      </c>
      <c r="AG19" s="37">
        <f t="shared" si="7"/>
        <v>33</v>
      </c>
      <c r="AH19" s="37">
        <f t="shared" si="7"/>
        <v>2800</v>
      </c>
      <c r="AI19" s="37">
        <f t="shared" ref="AI19:AI87" si="8">SUM(AO19,AU19,BA19,BG19)</f>
        <v>0</v>
      </c>
      <c r="AJ19" s="37">
        <f t="shared" ref="AJ19:AJ87" si="9">SUM(AP19,AV19,BB19,BH19)</f>
        <v>0</v>
      </c>
      <c r="AK19" s="37">
        <f t="shared" ref="AK19:AK87" si="10">SUM(AQ19,AW19,BC19,BI19)</f>
        <v>0</v>
      </c>
      <c r="AL19" s="37">
        <f t="shared" ref="AL19:AL87" si="11">SUM(AR19,AX19,BD19,BJ19)</f>
        <v>0</v>
      </c>
      <c r="AM19" s="37">
        <f t="shared" ref="AM19:AM87" si="12">SUM(AS19,AY19,BE19,BK19)</f>
        <v>0</v>
      </c>
      <c r="AN19" s="37">
        <f t="shared" ref="AN19:AN87" si="13">SUM(AT19,AZ19,BF19,BL19)</f>
        <v>0</v>
      </c>
      <c r="AO19" s="37">
        <f t="shared" ref="AO19:AT19" si="14">SUM(AO20,AO21,AO22,AO23,AO24,AO25)</f>
        <v>0</v>
      </c>
      <c r="AP19" s="37">
        <f t="shared" si="14"/>
        <v>0</v>
      </c>
      <c r="AQ19" s="37">
        <f t="shared" si="14"/>
        <v>0</v>
      </c>
      <c r="AR19" s="37">
        <f t="shared" si="14"/>
        <v>0</v>
      </c>
      <c r="AS19" s="37">
        <f t="shared" si="14"/>
        <v>0</v>
      </c>
      <c r="AT19" s="37">
        <f t="shared" si="14"/>
        <v>0</v>
      </c>
      <c r="AU19" s="37">
        <f t="shared" ref="AU19:BL19" si="15">SUM(AU20,AU21,AU22,AU23,AU24,AU25)</f>
        <v>0</v>
      </c>
      <c r="AV19" s="37">
        <f t="shared" si="15"/>
        <v>0</v>
      </c>
      <c r="AW19" s="37">
        <f t="shared" si="15"/>
        <v>0</v>
      </c>
      <c r="AX19" s="37">
        <f t="shared" si="15"/>
        <v>0</v>
      </c>
      <c r="AY19" s="37">
        <f t="shared" si="15"/>
        <v>0</v>
      </c>
      <c r="AZ19" s="37">
        <f t="shared" si="15"/>
        <v>0</v>
      </c>
      <c r="BA19" s="37">
        <f t="shared" si="15"/>
        <v>0</v>
      </c>
      <c r="BB19" s="37">
        <f t="shared" si="15"/>
        <v>0</v>
      </c>
      <c r="BC19" s="37">
        <f t="shared" si="15"/>
        <v>0</v>
      </c>
      <c r="BD19" s="37">
        <f t="shared" si="15"/>
        <v>0</v>
      </c>
      <c r="BE19" s="37">
        <f t="shared" si="15"/>
        <v>0</v>
      </c>
      <c r="BF19" s="37">
        <f t="shared" si="15"/>
        <v>0</v>
      </c>
      <c r="BG19" s="37">
        <f t="shared" si="15"/>
        <v>0</v>
      </c>
      <c r="BH19" s="37">
        <f t="shared" si="15"/>
        <v>0</v>
      </c>
      <c r="BI19" s="37">
        <f t="shared" si="15"/>
        <v>0</v>
      </c>
      <c r="BJ19" s="37">
        <f t="shared" si="15"/>
        <v>0</v>
      </c>
      <c r="BK19" s="37">
        <f t="shared" si="15"/>
        <v>0</v>
      </c>
      <c r="BL19" s="37">
        <f t="shared" si="15"/>
        <v>0</v>
      </c>
      <c r="BM19" s="37">
        <f t="shared" ref="BM19:BM87" si="16">AI19-E19</f>
        <v>-11.290000000000001</v>
      </c>
      <c r="BN19" s="37">
        <f t="shared" ref="BN19:BN87" si="17">AJ19-F19</f>
        <v>0</v>
      </c>
      <c r="BO19" s="37">
        <f t="shared" ref="BO19:BO87" si="18">AK19-G19</f>
        <v>-42.798000000000002</v>
      </c>
      <c r="BP19" s="37">
        <f t="shared" ref="BP19:BP87" si="19">AL19-H19</f>
        <v>0</v>
      </c>
      <c r="BQ19" s="37">
        <f t="shared" ref="BQ19:BQ87" si="20">AM19-I19</f>
        <v>-43</v>
      </c>
      <c r="BR19" s="37">
        <f t="shared" ref="BR19:BR87" si="21">AN19-J19</f>
        <v>-2800</v>
      </c>
      <c r="BS19" s="11" t="s">
        <v>87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</row>
    <row r="20" spans="1:1025" s="17" customFormat="1" ht="22.5" customHeight="1" x14ac:dyDescent="0.2">
      <c r="A20" s="28" t="s">
        <v>88</v>
      </c>
      <c r="B20" s="29" t="s">
        <v>89</v>
      </c>
      <c r="C20" s="29" t="s">
        <v>86</v>
      </c>
      <c r="D20" s="29" t="s">
        <v>87</v>
      </c>
      <c r="E20" s="37">
        <f t="shared" si="0"/>
        <v>11.290000000000001</v>
      </c>
      <c r="F20" s="37">
        <f t="shared" si="1"/>
        <v>0</v>
      </c>
      <c r="G20" s="37">
        <f t="shared" si="2"/>
        <v>39.370000000000005</v>
      </c>
      <c r="H20" s="37">
        <f t="shared" si="3"/>
        <v>0</v>
      </c>
      <c r="I20" s="37">
        <f t="shared" si="4"/>
        <v>0</v>
      </c>
      <c r="J20" s="37">
        <f t="shared" si="5"/>
        <v>165</v>
      </c>
      <c r="K20" s="37">
        <f t="shared" ref="K20:AB20" si="22">SUM(K26)</f>
        <v>0</v>
      </c>
      <c r="L20" s="37">
        <f t="shared" si="22"/>
        <v>0</v>
      </c>
      <c r="M20" s="37">
        <f t="shared" si="22"/>
        <v>0</v>
      </c>
      <c r="N20" s="37">
        <f t="shared" si="22"/>
        <v>0</v>
      </c>
      <c r="O20" s="37">
        <f t="shared" si="22"/>
        <v>0</v>
      </c>
      <c r="P20" s="37">
        <f t="shared" si="22"/>
        <v>0</v>
      </c>
      <c r="Q20" s="37">
        <f t="shared" si="22"/>
        <v>0</v>
      </c>
      <c r="R20" s="37">
        <f t="shared" si="22"/>
        <v>0</v>
      </c>
      <c r="S20" s="37">
        <f t="shared" si="22"/>
        <v>0</v>
      </c>
      <c r="T20" s="37">
        <f t="shared" si="22"/>
        <v>0</v>
      </c>
      <c r="U20" s="37">
        <f t="shared" si="22"/>
        <v>0</v>
      </c>
      <c r="V20" s="37">
        <f t="shared" si="22"/>
        <v>0</v>
      </c>
      <c r="W20" s="37">
        <f t="shared" si="22"/>
        <v>0</v>
      </c>
      <c r="X20" s="37">
        <f t="shared" si="22"/>
        <v>0</v>
      </c>
      <c r="Y20" s="37">
        <f t="shared" si="22"/>
        <v>0</v>
      </c>
      <c r="Z20" s="37">
        <f t="shared" si="22"/>
        <v>0</v>
      </c>
      <c r="AA20" s="37">
        <f t="shared" si="22"/>
        <v>0</v>
      </c>
      <c r="AB20" s="37">
        <f t="shared" si="22"/>
        <v>0</v>
      </c>
      <c r="AC20" s="37">
        <f t="shared" ref="AC20:AH20" si="23">SUM(AC26)</f>
        <v>11.290000000000001</v>
      </c>
      <c r="AD20" s="37">
        <f t="shared" si="23"/>
        <v>0</v>
      </c>
      <c r="AE20" s="37">
        <f t="shared" si="23"/>
        <v>39.370000000000005</v>
      </c>
      <c r="AF20" s="37">
        <f t="shared" si="23"/>
        <v>0</v>
      </c>
      <c r="AG20" s="37">
        <f t="shared" si="23"/>
        <v>0</v>
      </c>
      <c r="AH20" s="37">
        <f t="shared" si="23"/>
        <v>165</v>
      </c>
      <c r="AI20" s="37">
        <f t="shared" si="8"/>
        <v>0</v>
      </c>
      <c r="AJ20" s="37">
        <f t="shared" si="9"/>
        <v>0</v>
      </c>
      <c r="AK20" s="37">
        <f t="shared" si="10"/>
        <v>0</v>
      </c>
      <c r="AL20" s="37">
        <f t="shared" si="11"/>
        <v>0</v>
      </c>
      <c r="AM20" s="37">
        <f t="shared" si="12"/>
        <v>0</v>
      </c>
      <c r="AN20" s="37">
        <f t="shared" si="13"/>
        <v>0</v>
      </c>
      <c r="AO20" s="37">
        <f t="shared" ref="AO20:AT20" si="24">SUM(AO26)</f>
        <v>0</v>
      </c>
      <c r="AP20" s="37">
        <f t="shared" si="24"/>
        <v>0</v>
      </c>
      <c r="AQ20" s="37">
        <f t="shared" si="24"/>
        <v>0</v>
      </c>
      <c r="AR20" s="37">
        <f t="shared" si="24"/>
        <v>0</v>
      </c>
      <c r="AS20" s="37">
        <f t="shared" si="24"/>
        <v>0</v>
      </c>
      <c r="AT20" s="37">
        <f t="shared" si="24"/>
        <v>0</v>
      </c>
      <c r="AU20" s="37">
        <f t="shared" ref="AU20:BL20" si="25">SUM(AU26)</f>
        <v>0</v>
      </c>
      <c r="AV20" s="37">
        <f t="shared" si="25"/>
        <v>0</v>
      </c>
      <c r="AW20" s="37">
        <f t="shared" si="25"/>
        <v>0</v>
      </c>
      <c r="AX20" s="37">
        <f t="shared" si="25"/>
        <v>0</v>
      </c>
      <c r="AY20" s="37">
        <f t="shared" si="25"/>
        <v>0</v>
      </c>
      <c r="AZ20" s="37">
        <f t="shared" si="25"/>
        <v>0</v>
      </c>
      <c r="BA20" s="37">
        <f t="shared" si="25"/>
        <v>0</v>
      </c>
      <c r="BB20" s="37">
        <f t="shared" si="25"/>
        <v>0</v>
      </c>
      <c r="BC20" s="37">
        <f t="shared" si="25"/>
        <v>0</v>
      </c>
      <c r="BD20" s="37">
        <f t="shared" si="25"/>
        <v>0</v>
      </c>
      <c r="BE20" s="37">
        <f t="shared" si="25"/>
        <v>0</v>
      </c>
      <c r="BF20" s="37">
        <f t="shared" si="25"/>
        <v>0</v>
      </c>
      <c r="BG20" s="37">
        <f t="shared" si="25"/>
        <v>0</v>
      </c>
      <c r="BH20" s="37">
        <f t="shared" si="25"/>
        <v>0</v>
      </c>
      <c r="BI20" s="37">
        <f t="shared" si="25"/>
        <v>0</v>
      </c>
      <c r="BJ20" s="37">
        <f t="shared" si="25"/>
        <v>0</v>
      </c>
      <c r="BK20" s="37">
        <f t="shared" si="25"/>
        <v>0</v>
      </c>
      <c r="BL20" s="37">
        <f t="shared" si="25"/>
        <v>0</v>
      </c>
      <c r="BM20" s="37">
        <f t="shared" si="16"/>
        <v>-11.290000000000001</v>
      </c>
      <c r="BN20" s="37">
        <f t="shared" si="17"/>
        <v>0</v>
      </c>
      <c r="BO20" s="37">
        <f t="shared" si="18"/>
        <v>-39.370000000000005</v>
      </c>
      <c r="BP20" s="37">
        <f t="shared" si="19"/>
        <v>0</v>
      </c>
      <c r="BQ20" s="37">
        <f t="shared" si="20"/>
        <v>0</v>
      </c>
      <c r="BR20" s="37">
        <f t="shared" si="21"/>
        <v>-165</v>
      </c>
      <c r="BS20" s="18" t="s">
        <v>87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</row>
    <row r="21" spans="1:1025" s="17" customFormat="1" ht="31.5" customHeight="1" x14ac:dyDescent="0.2">
      <c r="A21" s="28" t="s">
        <v>90</v>
      </c>
      <c r="B21" s="29" t="s">
        <v>91</v>
      </c>
      <c r="C21" s="29" t="s">
        <v>86</v>
      </c>
      <c r="D21" s="29" t="s">
        <v>87</v>
      </c>
      <c r="E21" s="37">
        <f t="shared" si="0"/>
        <v>0</v>
      </c>
      <c r="F21" s="37">
        <f t="shared" si="1"/>
        <v>0</v>
      </c>
      <c r="G21" s="37">
        <f t="shared" si="2"/>
        <v>0</v>
      </c>
      <c r="H21" s="37">
        <f t="shared" si="3"/>
        <v>0</v>
      </c>
      <c r="I21" s="37">
        <f t="shared" si="4"/>
        <v>33</v>
      </c>
      <c r="J21" s="37">
        <f t="shared" si="5"/>
        <v>2635</v>
      </c>
      <c r="K21" s="37">
        <f t="shared" ref="K21:AB21" si="26">SUM(K31)</f>
        <v>0</v>
      </c>
      <c r="L21" s="37">
        <f t="shared" si="26"/>
        <v>0</v>
      </c>
      <c r="M21" s="37">
        <f t="shared" si="26"/>
        <v>0</v>
      </c>
      <c r="N21" s="37">
        <f t="shared" si="26"/>
        <v>0</v>
      </c>
      <c r="O21" s="37">
        <f t="shared" si="26"/>
        <v>0</v>
      </c>
      <c r="P21" s="37">
        <f t="shared" si="26"/>
        <v>0</v>
      </c>
      <c r="Q21" s="37">
        <f t="shared" si="26"/>
        <v>0</v>
      </c>
      <c r="R21" s="37">
        <f t="shared" si="26"/>
        <v>0</v>
      </c>
      <c r="S21" s="37">
        <f t="shared" si="26"/>
        <v>0</v>
      </c>
      <c r="T21" s="37">
        <f t="shared" si="26"/>
        <v>0</v>
      </c>
      <c r="U21" s="37">
        <f t="shared" si="26"/>
        <v>0</v>
      </c>
      <c r="V21" s="37">
        <f t="shared" si="26"/>
        <v>0</v>
      </c>
      <c r="W21" s="37">
        <f t="shared" si="26"/>
        <v>0</v>
      </c>
      <c r="X21" s="37">
        <f t="shared" si="26"/>
        <v>0</v>
      </c>
      <c r="Y21" s="37">
        <f t="shared" si="26"/>
        <v>0</v>
      </c>
      <c r="Z21" s="37">
        <f t="shared" si="26"/>
        <v>0</v>
      </c>
      <c r="AA21" s="37">
        <f t="shared" si="26"/>
        <v>0</v>
      </c>
      <c r="AB21" s="37">
        <f t="shared" si="26"/>
        <v>0</v>
      </c>
      <c r="AC21" s="37">
        <f t="shared" ref="AC21:AH21" si="27">SUM(AC31)</f>
        <v>0</v>
      </c>
      <c r="AD21" s="37">
        <f t="shared" si="27"/>
        <v>0</v>
      </c>
      <c r="AE21" s="37">
        <f t="shared" si="27"/>
        <v>0</v>
      </c>
      <c r="AF21" s="37">
        <f t="shared" si="27"/>
        <v>0</v>
      </c>
      <c r="AG21" s="37">
        <f t="shared" si="27"/>
        <v>33</v>
      </c>
      <c r="AH21" s="37">
        <f t="shared" si="27"/>
        <v>2635</v>
      </c>
      <c r="AI21" s="37">
        <f t="shared" si="8"/>
        <v>0</v>
      </c>
      <c r="AJ21" s="37">
        <f t="shared" si="9"/>
        <v>0</v>
      </c>
      <c r="AK21" s="37">
        <f t="shared" si="10"/>
        <v>0</v>
      </c>
      <c r="AL21" s="37">
        <f t="shared" si="11"/>
        <v>0</v>
      </c>
      <c r="AM21" s="37">
        <f t="shared" si="12"/>
        <v>0</v>
      </c>
      <c r="AN21" s="37">
        <f t="shared" si="13"/>
        <v>0</v>
      </c>
      <c r="AO21" s="37">
        <f t="shared" ref="AO21:AT21" si="28">SUM(AO31)</f>
        <v>0</v>
      </c>
      <c r="AP21" s="37">
        <f t="shared" si="28"/>
        <v>0</v>
      </c>
      <c r="AQ21" s="37">
        <f t="shared" si="28"/>
        <v>0</v>
      </c>
      <c r="AR21" s="37">
        <f t="shared" si="28"/>
        <v>0</v>
      </c>
      <c r="AS21" s="37">
        <f t="shared" si="28"/>
        <v>0</v>
      </c>
      <c r="AT21" s="37">
        <f t="shared" si="28"/>
        <v>0</v>
      </c>
      <c r="AU21" s="37">
        <f t="shared" ref="AU21:BL21" si="29">SUM(AU31)</f>
        <v>0</v>
      </c>
      <c r="AV21" s="37">
        <f t="shared" si="29"/>
        <v>0</v>
      </c>
      <c r="AW21" s="37">
        <f t="shared" si="29"/>
        <v>0</v>
      </c>
      <c r="AX21" s="37">
        <f t="shared" si="29"/>
        <v>0</v>
      </c>
      <c r="AY21" s="37">
        <f t="shared" si="29"/>
        <v>0</v>
      </c>
      <c r="AZ21" s="37">
        <f t="shared" si="29"/>
        <v>0</v>
      </c>
      <c r="BA21" s="37">
        <f t="shared" si="29"/>
        <v>0</v>
      </c>
      <c r="BB21" s="37">
        <f t="shared" si="29"/>
        <v>0</v>
      </c>
      <c r="BC21" s="37">
        <f t="shared" si="29"/>
        <v>0</v>
      </c>
      <c r="BD21" s="37">
        <f t="shared" si="29"/>
        <v>0</v>
      </c>
      <c r="BE21" s="37">
        <f t="shared" si="29"/>
        <v>0</v>
      </c>
      <c r="BF21" s="37">
        <f t="shared" si="29"/>
        <v>0</v>
      </c>
      <c r="BG21" s="37">
        <f t="shared" si="29"/>
        <v>0</v>
      </c>
      <c r="BH21" s="37">
        <f t="shared" si="29"/>
        <v>0</v>
      </c>
      <c r="BI21" s="37">
        <f t="shared" si="29"/>
        <v>0</v>
      </c>
      <c r="BJ21" s="37">
        <f t="shared" si="29"/>
        <v>0</v>
      </c>
      <c r="BK21" s="37">
        <f t="shared" si="29"/>
        <v>0</v>
      </c>
      <c r="BL21" s="37">
        <f t="shared" si="29"/>
        <v>0</v>
      </c>
      <c r="BM21" s="37">
        <f t="shared" si="16"/>
        <v>0</v>
      </c>
      <c r="BN21" s="37">
        <f t="shared" si="17"/>
        <v>0</v>
      </c>
      <c r="BO21" s="37">
        <f t="shared" si="18"/>
        <v>0</v>
      </c>
      <c r="BP21" s="37">
        <f t="shared" si="19"/>
        <v>0</v>
      </c>
      <c r="BQ21" s="37">
        <f t="shared" si="20"/>
        <v>-33</v>
      </c>
      <c r="BR21" s="37">
        <f t="shared" si="21"/>
        <v>-2635</v>
      </c>
      <c r="BS21" s="11" t="s">
        <v>87</v>
      </c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</row>
    <row r="22" spans="1:1025" s="17" customFormat="1" ht="38.25" customHeight="1" x14ac:dyDescent="0.2">
      <c r="A22" s="28" t="s">
        <v>92</v>
      </c>
      <c r="B22" s="29" t="s">
        <v>93</v>
      </c>
      <c r="C22" s="29" t="s">
        <v>86</v>
      </c>
      <c r="D22" s="29" t="s">
        <v>87</v>
      </c>
      <c r="E22" s="37">
        <f t="shared" si="0"/>
        <v>0</v>
      </c>
      <c r="F22" s="37">
        <f t="shared" si="1"/>
        <v>0</v>
      </c>
      <c r="G22" s="37">
        <f t="shared" si="2"/>
        <v>0</v>
      </c>
      <c r="H22" s="37">
        <f t="shared" si="3"/>
        <v>0</v>
      </c>
      <c r="I22" s="37">
        <f t="shared" si="4"/>
        <v>0</v>
      </c>
      <c r="J22" s="37">
        <f t="shared" si="5"/>
        <v>0</v>
      </c>
      <c r="K22" s="37">
        <f t="shared" ref="K22:AB22" si="30">SUM(K107)</f>
        <v>0</v>
      </c>
      <c r="L22" s="37">
        <f t="shared" si="30"/>
        <v>0</v>
      </c>
      <c r="M22" s="37">
        <f t="shared" si="30"/>
        <v>0</v>
      </c>
      <c r="N22" s="37">
        <f t="shared" si="30"/>
        <v>0</v>
      </c>
      <c r="O22" s="37">
        <f t="shared" si="30"/>
        <v>0</v>
      </c>
      <c r="P22" s="37">
        <f t="shared" si="30"/>
        <v>0</v>
      </c>
      <c r="Q22" s="37">
        <f t="shared" si="30"/>
        <v>0</v>
      </c>
      <c r="R22" s="37">
        <f t="shared" si="30"/>
        <v>0</v>
      </c>
      <c r="S22" s="37">
        <f t="shared" si="30"/>
        <v>0</v>
      </c>
      <c r="T22" s="37">
        <f t="shared" si="30"/>
        <v>0</v>
      </c>
      <c r="U22" s="37">
        <f t="shared" si="30"/>
        <v>0</v>
      </c>
      <c r="V22" s="37">
        <f t="shared" si="30"/>
        <v>0</v>
      </c>
      <c r="W22" s="37">
        <f t="shared" si="30"/>
        <v>0</v>
      </c>
      <c r="X22" s="37">
        <f t="shared" si="30"/>
        <v>0</v>
      </c>
      <c r="Y22" s="37">
        <f t="shared" si="30"/>
        <v>0</v>
      </c>
      <c r="Z22" s="37">
        <f t="shared" si="30"/>
        <v>0</v>
      </c>
      <c r="AA22" s="37">
        <f t="shared" si="30"/>
        <v>0</v>
      </c>
      <c r="AB22" s="37">
        <f t="shared" si="30"/>
        <v>0</v>
      </c>
      <c r="AC22" s="37">
        <f t="shared" ref="AC22:AH23" si="31">SUM(AC107)</f>
        <v>0</v>
      </c>
      <c r="AD22" s="37">
        <f t="shared" si="31"/>
        <v>0</v>
      </c>
      <c r="AE22" s="37">
        <f t="shared" si="31"/>
        <v>0</v>
      </c>
      <c r="AF22" s="37">
        <f t="shared" si="31"/>
        <v>0</v>
      </c>
      <c r="AG22" s="37">
        <f t="shared" si="31"/>
        <v>0</v>
      </c>
      <c r="AH22" s="37">
        <f t="shared" si="31"/>
        <v>0</v>
      </c>
      <c r="AI22" s="37">
        <f t="shared" si="8"/>
        <v>0</v>
      </c>
      <c r="AJ22" s="37">
        <f t="shared" si="9"/>
        <v>0</v>
      </c>
      <c r="AK22" s="37">
        <f t="shared" si="10"/>
        <v>0</v>
      </c>
      <c r="AL22" s="37">
        <f t="shared" si="11"/>
        <v>0</v>
      </c>
      <c r="AM22" s="37">
        <f t="shared" si="12"/>
        <v>0</v>
      </c>
      <c r="AN22" s="37">
        <f t="shared" si="13"/>
        <v>0</v>
      </c>
      <c r="AO22" s="37">
        <f t="shared" ref="AO22:AT22" si="32">SUM(AO107)</f>
        <v>0</v>
      </c>
      <c r="AP22" s="37">
        <f t="shared" si="32"/>
        <v>0</v>
      </c>
      <c r="AQ22" s="37">
        <f t="shared" si="32"/>
        <v>0</v>
      </c>
      <c r="AR22" s="37">
        <f t="shared" si="32"/>
        <v>0</v>
      </c>
      <c r="AS22" s="37">
        <f t="shared" si="32"/>
        <v>0</v>
      </c>
      <c r="AT22" s="37">
        <f t="shared" si="32"/>
        <v>0</v>
      </c>
      <c r="AU22" s="37">
        <f t="shared" ref="AU22:BL22" si="33">SUM(AU107)</f>
        <v>0</v>
      </c>
      <c r="AV22" s="37">
        <f t="shared" si="33"/>
        <v>0</v>
      </c>
      <c r="AW22" s="37">
        <f t="shared" si="33"/>
        <v>0</v>
      </c>
      <c r="AX22" s="37">
        <f t="shared" si="33"/>
        <v>0</v>
      </c>
      <c r="AY22" s="37">
        <f t="shared" si="33"/>
        <v>0</v>
      </c>
      <c r="AZ22" s="37">
        <f t="shared" si="33"/>
        <v>0</v>
      </c>
      <c r="BA22" s="37">
        <f t="shared" si="33"/>
        <v>0</v>
      </c>
      <c r="BB22" s="37">
        <f t="shared" si="33"/>
        <v>0</v>
      </c>
      <c r="BC22" s="37">
        <f t="shared" si="33"/>
        <v>0</v>
      </c>
      <c r="BD22" s="37">
        <f t="shared" si="33"/>
        <v>0</v>
      </c>
      <c r="BE22" s="37">
        <f t="shared" si="33"/>
        <v>0</v>
      </c>
      <c r="BF22" s="37">
        <f t="shared" si="33"/>
        <v>0</v>
      </c>
      <c r="BG22" s="37">
        <f t="shared" si="33"/>
        <v>0</v>
      </c>
      <c r="BH22" s="37">
        <f t="shared" si="33"/>
        <v>0</v>
      </c>
      <c r="BI22" s="37">
        <f t="shared" si="33"/>
        <v>0</v>
      </c>
      <c r="BJ22" s="37">
        <f t="shared" si="33"/>
        <v>0</v>
      </c>
      <c r="BK22" s="37">
        <f t="shared" si="33"/>
        <v>0</v>
      </c>
      <c r="BL22" s="37">
        <f t="shared" si="33"/>
        <v>0</v>
      </c>
      <c r="BM22" s="37">
        <f t="shared" si="16"/>
        <v>0</v>
      </c>
      <c r="BN22" s="37">
        <f t="shared" si="17"/>
        <v>0</v>
      </c>
      <c r="BO22" s="37">
        <f t="shared" si="18"/>
        <v>0</v>
      </c>
      <c r="BP22" s="37">
        <f t="shared" si="19"/>
        <v>0</v>
      </c>
      <c r="BQ22" s="37">
        <f t="shared" si="20"/>
        <v>0</v>
      </c>
      <c r="BR22" s="37">
        <f t="shared" si="21"/>
        <v>0</v>
      </c>
      <c r="BS22" s="18" t="s">
        <v>87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</row>
    <row r="23" spans="1:1025" s="17" customFormat="1" ht="24.75" customHeight="1" x14ac:dyDescent="0.2">
      <c r="A23" s="28" t="s">
        <v>94</v>
      </c>
      <c r="B23" s="29" t="s">
        <v>95</v>
      </c>
      <c r="C23" s="29" t="s">
        <v>86</v>
      </c>
      <c r="D23" s="29" t="s">
        <v>87</v>
      </c>
      <c r="E23" s="37">
        <f t="shared" si="0"/>
        <v>0</v>
      </c>
      <c r="F23" s="37">
        <f t="shared" si="1"/>
        <v>0</v>
      </c>
      <c r="G23" s="37">
        <f t="shared" si="2"/>
        <v>3.4279999999999999</v>
      </c>
      <c r="H23" s="37">
        <f t="shared" si="3"/>
        <v>0</v>
      </c>
      <c r="I23" s="37">
        <f t="shared" si="4"/>
        <v>10</v>
      </c>
      <c r="J23" s="37">
        <f t="shared" si="5"/>
        <v>0</v>
      </c>
      <c r="K23" s="37">
        <f t="shared" ref="K23:AB23" si="34">SUM(K108)</f>
        <v>0</v>
      </c>
      <c r="L23" s="37">
        <f t="shared" si="34"/>
        <v>0</v>
      </c>
      <c r="M23" s="37">
        <f t="shared" si="34"/>
        <v>3.4279999999999999</v>
      </c>
      <c r="N23" s="37">
        <f t="shared" si="34"/>
        <v>0</v>
      </c>
      <c r="O23" s="37">
        <f t="shared" si="34"/>
        <v>10</v>
      </c>
      <c r="P23" s="37">
        <f t="shared" si="34"/>
        <v>0</v>
      </c>
      <c r="Q23" s="37">
        <f t="shared" si="34"/>
        <v>0</v>
      </c>
      <c r="R23" s="37">
        <f t="shared" si="34"/>
        <v>0</v>
      </c>
      <c r="S23" s="37">
        <f t="shared" si="34"/>
        <v>0</v>
      </c>
      <c r="T23" s="37">
        <f t="shared" si="34"/>
        <v>0</v>
      </c>
      <c r="U23" s="37">
        <f t="shared" si="34"/>
        <v>0</v>
      </c>
      <c r="V23" s="37">
        <f t="shared" si="34"/>
        <v>0</v>
      </c>
      <c r="W23" s="37">
        <f t="shared" si="34"/>
        <v>0</v>
      </c>
      <c r="X23" s="37">
        <f t="shared" si="34"/>
        <v>0</v>
      </c>
      <c r="Y23" s="37">
        <f t="shared" si="34"/>
        <v>0</v>
      </c>
      <c r="Z23" s="37">
        <f t="shared" si="34"/>
        <v>0</v>
      </c>
      <c r="AA23" s="37">
        <f t="shared" si="34"/>
        <v>0</v>
      </c>
      <c r="AB23" s="37">
        <f t="shared" si="34"/>
        <v>0</v>
      </c>
      <c r="AC23" s="37">
        <f t="shared" si="31"/>
        <v>0</v>
      </c>
      <c r="AD23" s="37">
        <f t="shared" si="31"/>
        <v>0</v>
      </c>
      <c r="AE23" s="37">
        <f t="shared" si="31"/>
        <v>0</v>
      </c>
      <c r="AF23" s="37">
        <f t="shared" si="31"/>
        <v>0</v>
      </c>
      <c r="AG23" s="37">
        <f t="shared" si="31"/>
        <v>0</v>
      </c>
      <c r="AH23" s="37">
        <f t="shared" si="31"/>
        <v>0</v>
      </c>
      <c r="AI23" s="37">
        <f t="shared" si="8"/>
        <v>0</v>
      </c>
      <c r="AJ23" s="37">
        <f t="shared" si="9"/>
        <v>0</v>
      </c>
      <c r="AK23" s="37">
        <f t="shared" si="10"/>
        <v>0</v>
      </c>
      <c r="AL23" s="37">
        <f t="shared" si="11"/>
        <v>0</v>
      </c>
      <c r="AM23" s="37">
        <f t="shared" si="12"/>
        <v>0</v>
      </c>
      <c r="AN23" s="37">
        <f t="shared" si="13"/>
        <v>0</v>
      </c>
      <c r="AO23" s="37">
        <f t="shared" ref="AO23:AT23" si="35">SUM(AO108)</f>
        <v>0</v>
      </c>
      <c r="AP23" s="37">
        <f t="shared" si="35"/>
        <v>0</v>
      </c>
      <c r="AQ23" s="37">
        <f t="shared" si="35"/>
        <v>0</v>
      </c>
      <c r="AR23" s="37">
        <f t="shared" si="35"/>
        <v>0</v>
      </c>
      <c r="AS23" s="37">
        <f t="shared" si="35"/>
        <v>0</v>
      </c>
      <c r="AT23" s="37">
        <f t="shared" si="35"/>
        <v>0</v>
      </c>
      <c r="AU23" s="37">
        <f t="shared" ref="AU23:BL23" si="36">SUM(AU108)</f>
        <v>0</v>
      </c>
      <c r="AV23" s="37">
        <f t="shared" si="36"/>
        <v>0</v>
      </c>
      <c r="AW23" s="37">
        <f t="shared" si="36"/>
        <v>0</v>
      </c>
      <c r="AX23" s="37">
        <f t="shared" si="36"/>
        <v>0</v>
      </c>
      <c r="AY23" s="37">
        <f t="shared" si="36"/>
        <v>0</v>
      </c>
      <c r="AZ23" s="37">
        <f t="shared" si="36"/>
        <v>0</v>
      </c>
      <c r="BA23" s="37">
        <f t="shared" si="36"/>
        <v>0</v>
      </c>
      <c r="BB23" s="37">
        <f t="shared" si="36"/>
        <v>0</v>
      </c>
      <c r="BC23" s="37">
        <f t="shared" si="36"/>
        <v>0</v>
      </c>
      <c r="BD23" s="37">
        <f t="shared" si="36"/>
        <v>0</v>
      </c>
      <c r="BE23" s="37">
        <f t="shared" si="36"/>
        <v>0</v>
      </c>
      <c r="BF23" s="37">
        <f t="shared" si="36"/>
        <v>0</v>
      </c>
      <c r="BG23" s="37">
        <f t="shared" si="36"/>
        <v>0</v>
      </c>
      <c r="BH23" s="37">
        <f t="shared" si="36"/>
        <v>0</v>
      </c>
      <c r="BI23" s="37">
        <f t="shared" si="36"/>
        <v>0</v>
      </c>
      <c r="BJ23" s="37">
        <f t="shared" si="36"/>
        <v>0</v>
      </c>
      <c r="BK23" s="37">
        <f t="shared" si="36"/>
        <v>0</v>
      </c>
      <c r="BL23" s="37">
        <f t="shared" si="36"/>
        <v>0</v>
      </c>
      <c r="BM23" s="37">
        <f t="shared" si="16"/>
        <v>0</v>
      </c>
      <c r="BN23" s="37">
        <f t="shared" si="17"/>
        <v>0</v>
      </c>
      <c r="BO23" s="37">
        <f t="shared" si="18"/>
        <v>-3.4279999999999999</v>
      </c>
      <c r="BP23" s="37">
        <f t="shared" si="19"/>
        <v>0</v>
      </c>
      <c r="BQ23" s="37">
        <f t="shared" si="20"/>
        <v>-10</v>
      </c>
      <c r="BR23" s="37">
        <f t="shared" si="21"/>
        <v>0</v>
      </c>
      <c r="BS23" s="18" t="s">
        <v>87</v>
      </c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</row>
    <row r="24" spans="1:1025" s="17" customFormat="1" ht="25.5" x14ac:dyDescent="0.2">
      <c r="A24" s="28" t="s">
        <v>96</v>
      </c>
      <c r="B24" s="29" t="s">
        <v>97</v>
      </c>
      <c r="C24" s="29" t="s">
        <v>86</v>
      </c>
      <c r="D24" s="29" t="s">
        <v>87</v>
      </c>
      <c r="E24" s="37">
        <f t="shared" si="0"/>
        <v>0</v>
      </c>
      <c r="F24" s="37">
        <f t="shared" si="1"/>
        <v>0</v>
      </c>
      <c r="G24" s="37">
        <f t="shared" si="2"/>
        <v>0</v>
      </c>
      <c r="H24" s="37">
        <f t="shared" si="3"/>
        <v>0</v>
      </c>
      <c r="I24" s="37">
        <f t="shared" si="4"/>
        <v>0</v>
      </c>
      <c r="J24" s="37">
        <f t="shared" si="5"/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f t="shared" si="8"/>
        <v>0</v>
      </c>
      <c r="AJ24" s="37">
        <f t="shared" si="9"/>
        <v>0</v>
      </c>
      <c r="AK24" s="37">
        <f t="shared" si="10"/>
        <v>0</v>
      </c>
      <c r="AL24" s="37">
        <f t="shared" si="11"/>
        <v>0</v>
      </c>
      <c r="AM24" s="37">
        <f t="shared" si="12"/>
        <v>0</v>
      </c>
      <c r="AN24" s="37">
        <f t="shared" si="13"/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B24" s="37">
        <v>0</v>
      </c>
      <c r="BC24" s="37">
        <v>0</v>
      </c>
      <c r="BD24" s="37">
        <v>0</v>
      </c>
      <c r="BE24" s="37">
        <v>0</v>
      </c>
      <c r="BF24" s="37">
        <v>0</v>
      </c>
      <c r="BG24" s="37">
        <v>0</v>
      </c>
      <c r="BH24" s="37">
        <v>0</v>
      </c>
      <c r="BI24" s="37">
        <v>0</v>
      </c>
      <c r="BJ24" s="37">
        <v>0</v>
      </c>
      <c r="BK24" s="37">
        <v>0</v>
      </c>
      <c r="BL24" s="37">
        <v>0</v>
      </c>
      <c r="BM24" s="37">
        <f t="shared" si="16"/>
        <v>0</v>
      </c>
      <c r="BN24" s="37">
        <f t="shared" si="17"/>
        <v>0</v>
      </c>
      <c r="BO24" s="37">
        <f t="shared" si="18"/>
        <v>0</v>
      </c>
      <c r="BP24" s="37">
        <f t="shared" si="19"/>
        <v>0</v>
      </c>
      <c r="BQ24" s="37">
        <f t="shared" si="20"/>
        <v>0</v>
      </c>
      <c r="BR24" s="37">
        <f t="shared" si="21"/>
        <v>0</v>
      </c>
      <c r="BS24" s="18" t="s">
        <v>87</v>
      </c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</row>
    <row r="25" spans="1:1025" s="17" customFormat="1" ht="21.75" customHeight="1" x14ac:dyDescent="0.2">
      <c r="A25" s="28" t="s">
        <v>98</v>
      </c>
      <c r="B25" s="29" t="s">
        <v>99</v>
      </c>
      <c r="C25" s="29" t="s">
        <v>86</v>
      </c>
      <c r="D25" s="29" t="s">
        <v>87</v>
      </c>
      <c r="E25" s="37">
        <f t="shared" si="0"/>
        <v>0</v>
      </c>
      <c r="F25" s="37">
        <f t="shared" si="1"/>
        <v>0</v>
      </c>
      <c r="G25" s="37">
        <f t="shared" si="2"/>
        <v>0</v>
      </c>
      <c r="H25" s="37">
        <f t="shared" si="3"/>
        <v>0</v>
      </c>
      <c r="I25" s="37">
        <f t="shared" si="4"/>
        <v>0</v>
      </c>
      <c r="J25" s="37">
        <f t="shared" si="5"/>
        <v>0</v>
      </c>
      <c r="K25" s="37">
        <f t="shared" ref="K25:AB25" si="37">SUM(K120)</f>
        <v>0</v>
      </c>
      <c r="L25" s="37">
        <f t="shared" si="37"/>
        <v>0</v>
      </c>
      <c r="M25" s="37">
        <f t="shared" si="37"/>
        <v>0</v>
      </c>
      <c r="N25" s="37">
        <f t="shared" si="37"/>
        <v>0</v>
      </c>
      <c r="O25" s="37">
        <f t="shared" si="37"/>
        <v>0</v>
      </c>
      <c r="P25" s="37">
        <f t="shared" si="37"/>
        <v>0</v>
      </c>
      <c r="Q25" s="37">
        <f t="shared" si="37"/>
        <v>0</v>
      </c>
      <c r="R25" s="37">
        <f t="shared" si="37"/>
        <v>0</v>
      </c>
      <c r="S25" s="37">
        <f t="shared" si="37"/>
        <v>0</v>
      </c>
      <c r="T25" s="37">
        <f t="shared" si="37"/>
        <v>0</v>
      </c>
      <c r="U25" s="37">
        <f t="shared" si="37"/>
        <v>0</v>
      </c>
      <c r="V25" s="37">
        <f t="shared" si="37"/>
        <v>0</v>
      </c>
      <c r="W25" s="37">
        <f t="shared" si="37"/>
        <v>0</v>
      </c>
      <c r="X25" s="37">
        <f t="shared" si="37"/>
        <v>0</v>
      </c>
      <c r="Y25" s="37">
        <f t="shared" si="37"/>
        <v>0</v>
      </c>
      <c r="Z25" s="37">
        <f t="shared" si="37"/>
        <v>0</v>
      </c>
      <c r="AA25" s="37">
        <f t="shared" si="37"/>
        <v>0</v>
      </c>
      <c r="AB25" s="37">
        <f t="shared" si="37"/>
        <v>0</v>
      </c>
      <c r="AC25" s="37">
        <f t="shared" ref="AC25:AH25" si="38">SUM(AC120)</f>
        <v>0</v>
      </c>
      <c r="AD25" s="37">
        <f t="shared" si="38"/>
        <v>0</v>
      </c>
      <c r="AE25" s="37">
        <f t="shared" si="38"/>
        <v>0</v>
      </c>
      <c r="AF25" s="37">
        <f t="shared" si="38"/>
        <v>0</v>
      </c>
      <c r="AG25" s="37">
        <f t="shared" si="38"/>
        <v>0</v>
      </c>
      <c r="AH25" s="37">
        <f t="shared" si="38"/>
        <v>0</v>
      </c>
      <c r="AI25" s="37">
        <f t="shared" si="8"/>
        <v>0</v>
      </c>
      <c r="AJ25" s="37">
        <f t="shared" si="9"/>
        <v>0</v>
      </c>
      <c r="AK25" s="37">
        <f t="shared" si="10"/>
        <v>0</v>
      </c>
      <c r="AL25" s="37">
        <f t="shared" si="11"/>
        <v>0</v>
      </c>
      <c r="AM25" s="37">
        <f t="shared" si="12"/>
        <v>0</v>
      </c>
      <c r="AN25" s="37">
        <f t="shared" si="13"/>
        <v>0</v>
      </c>
      <c r="AO25" s="37">
        <f t="shared" ref="AO25:AT25" si="39">SUM(AO120)</f>
        <v>0</v>
      </c>
      <c r="AP25" s="37">
        <f t="shared" si="39"/>
        <v>0</v>
      </c>
      <c r="AQ25" s="37">
        <f t="shared" si="39"/>
        <v>0</v>
      </c>
      <c r="AR25" s="37">
        <f t="shared" si="39"/>
        <v>0</v>
      </c>
      <c r="AS25" s="37">
        <f t="shared" si="39"/>
        <v>0</v>
      </c>
      <c r="AT25" s="37">
        <f t="shared" si="39"/>
        <v>0</v>
      </c>
      <c r="AU25" s="37">
        <f t="shared" ref="AU25:BL25" si="40">SUM(AU120)</f>
        <v>0</v>
      </c>
      <c r="AV25" s="37">
        <f t="shared" si="40"/>
        <v>0</v>
      </c>
      <c r="AW25" s="37">
        <f t="shared" si="40"/>
        <v>0</v>
      </c>
      <c r="AX25" s="37">
        <f t="shared" si="40"/>
        <v>0</v>
      </c>
      <c r="AY25" s="37">
        <f t="shared" si="40"/>
        <v>0</v>
      </c>
      <c r="AZ25" s="37">
        <f t="shared" si="40"/>
        <v>0</v>
      </c>
      <c r="BA25" s="37">
        <f t="shared" si="40"/>
        <v>0</v>
      </c>
      <c r="BB25" s="37">
        <f t="shared" si="40"/>
        <v>0</v>
      </c>
      <c r="BC25" s="37">
        <f t="shared" si="40"/>
        <v>0</v>
      </c>
      <c r="BD25" s="37">
        <f t="shared" si="40"/>
        <v>0</v>
      </c>
      <c r="BE25" s="37">
        <f t="shared" si="40"/>
        <v>0</v>
      </c>
      <c r="BF25" s="37">
        <f t="shared" si="40"/>
        <v>0</v>
      </c>
      <c r="BG25" s="37">
        <f t="shared" si="40"/>
        <v>0</v>
      </c>
      <c r="BH25" s="37">
        <f t="shared" si="40"/>
        <v>0</v>
      </c>
      <c r="BI25" s="37">
        <f t="shared" si="40"/>
        <v>0</v>
      </c>
      <c r="BJ25" s="37">
        <f t="shared" si="40"/>
        <v>0</v>
      </c>
      <c r="BK25" s="37">
        <f t="shared" si="40"/>
        <v>0</v>
      </c>
      <c r="BL25" s="37">
        <f t="shared" si="40"/>
        <v>0</v>
      </c>
      <c r="BM25" s="37">
        <f t="shared" si="16"/>
        <v>0</v>
      </c>
      <c r="BN25" s="37">
        <f t="shared" si="17"/>
        <v>0</v>
      </c>
      <c r="BO25" s="37">
        <f t="shared" si="18"/>
        <v>0</v>
      </c>
      <c r="BP25" s="37">
        <f t="shared" si="19"/>
        <v>0</v>
      </c>
      <c r="BQ25" s="37">
        <f t="shared" si="20"/>
        <v>0</v>
      </c>
      <c r="BR25" s="37">
        <f t="shared" si="21"/>
        <v>0</v>
      </c>
      <c r="BS25" s="18" t="s">
        <v>87</v>
      </c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</row>
    <row r="26" spans="1:1025" s="17" customFormat="1" ht="24.75" customHeight="1" x14ac:dyDescent="0.2">
      <c r="A26" s="19" t="s">
        <v>100</v>
      </c>
      <c r="B26" s="20" t="s">
        <v>101</v>
      </c>
      <c r="C26" s="20" t="s">
        <v>86</v>
      </c>
      <c r="D26" s="20" t="s">
        <v>87</v>
      </c>
      <c r="E26" s="38">
        <f t="shared" si="0"/>
        <v>11.290000000000001</v>
      </c>
      <c r="F26" s="38">
        <f t="shared" si="1"/>
        <v>0</v>
      </c>
      <c r="G26" s="38">
        <f t="shared" si="2"/>
        <v>39.370000000000005</v>
      </c>
      <c r="H26" s="38">
        <f t="shared" si="3"/>
        <v>0</v>
      </c>
      <c r="I26" s="38">
        <f t="shared" si="4"/>
        <v>0</v>
      </c>
      <c r="J26" s="38">
        <f t="shared" si="5"/>
        <v>165</v>
      </c>
      <c r="K26" s="38">
        <f t="shared" ref="K26:AB26" si="41">K27</f>
        <v>0</v>
      </c>
      <c r="L26" s="38">
        <f t="shared" si="41"/>
        <v>0</v>
      </c>
      <c r="M26" s="38">
        <f t="shared" si="41"/>
        <v>0</v>
      </c>
      <c r="N26" s="38">
        <f t="shared" si="41"/>
        <v>0</v>
      </c>
      <c r="O26" s="38">
        <f t="shared" si="41"/>
        <v>0</v>
      </c>
      <c r="P26" s="38">
        <f t="shared" si="41"/>
        <v>0</v>
      </c>
      <c r="Q26" s="38">
        <f t="shared" si="41"/>
        <v>0</v>
      </c>
      <c r="R26" s="38">
        <f t="shared" si="41"/>
        <v>0</v>
      </c>
      <c r="S26" s="38">
        <f t="shared" si="41"/>
        <v>0</v>
      </c>
      <c r="T26" s="38">
        <f t="shared" si="41"/>
        <v>0</v>
      </c>
      <c r="U26" s="38">
        <f t="shared" si="41"/>
        <v>0</v>
      </c>
      <c r="V26" s="38">
        <f t="shared" si="41"/>
        <v>0</v>
      </c>
      <c r="W26" s="38">
        <f t="shared" si="41"/>
        <v>0</v>
      </c>
      <c r="X26" s="38">
        <f t="shared" si="41"/>
        <v>0</v>
      </c>
      <c r="Y26" s="38">
        <f t="shared" si="41"/>
        <v>0</v>
      </c>
      <c r="Z26" s="38">
        <f t="shared" si="41"/>
        <v>0</v>
      </c>
      <c r="AA26" s="38">
        <f t="shared" si="41"/>
        <v>0</v>
      </c>
      <c r="AB26" s="38">
        <f t="shared" si="41"/>
        <v>0</v>
      </c>
      <c r="AC26" s="38">
        <f t="shared" ref="AC26:AH26" si="42">AC27</f>
        <v>11.290000000000001</v>
      </c>
      <c r="AD26" s="38">
        <f t="shared" si="42"/>
        <v>0</v>
      </c>
      <c r="AE26" s="38">
        <f t="shared" si="42"/>
        <v>39.370000000000005</v>
      </c>
      <c r="AF26" s="38">
        <f t="shared" si="42"/>
        <v>0</v>
      </c>
      <c r="AG26" s="38">
        <f t="shared" si="42"/>
        <v>0</v>
      </c>
      <c r="AH26" s="38">
        <f t="shared" si="42"/>
        <v>165</v>
      </c>
      <c r="AI26" s="38">
        <f t="shared" si="8"/>
        <v>0</v>
      </c>
      <c r="AJ26" s="38">
        <f t="shared" si="9"/>
        <v>0</v>
      </c>
      <c r="AK26" s="38">
        <f t="shared" si="10"/>
        <v>0</v>
      </c>
      <c r="AL26" s="38">
        <f t="shared" si="11"/>
        <v>0</v>
      </c>
      <c r="AM26" s="38">
        <f t="shared" si="12"/>
        <v>0</v>
      </c>
      <c r="AN26" s="38">
        <f t="shared" si="13"/>
        <v>0</v>
      </c>
      <c r="AO26" s="38">
        <f t="shared" ref="AO26:BL26" si="43">AO27</f>
        <v>0</v>
      </c>
      <c r="AP26" s="38">
        <f t="shared" si="43"/>
        <v>0</v>
      </c>
      <c r="AQ26" s="38">
        <f t="shared" si="43"/>
        <v>0</v>
      </c>
      <c r="AR26" s="38">
        <f t="shared" si="43"/>
        <v>0</v>
      </c>
      <c r="AS26" s="38">
        <f t="shared" si="43"/>
        <v>0</v>
      </c>
      <c r="AT26" s="38">
        <f t="shared" si="43"/>
        <v>0</v>
      </c>
      <c r="AU26" s="38">
        <f t="shared" si="43"/>
        <v>0</v>
      </c>
      <c r="AV26" s="38">
        <f t="shared" si="43"/>
        <v>0</v>
      </c>
      <c r="AW26" s="38">
        <f t="shared" si="43"/>
        <v>0</v>
      </c>
      <c r="AX26" s="38">
        <f t="shared" si="43"/>
        <v>0</v>
      </c>
      <c r="AY26" s="38">
        <f t="shared" si="43"/>
        <v>0</v>
      </c>
      <c r="AZ26" s="38">
        <f t="shared" si="43"/>
        <v>0</v>
      </c>
      <c r="BA26" s="38">
        <f t="shared" si="43"/>
        <v>0</v>
      </c>
      <c r="BB26" s="38">
        <f t="shared" si="43"/>
        <v>0</v>
      </c>
      <c r="BC26" s="38">
        <f t="shared" si="43"/>
        <v>0</v>
      </c>
      <c r="BD26" s="38">
        <f t="shared" si="43"/>
        <v>0</v>
      </c>
      <c r="BE26" s="38">
        <f t="shared" si="43"/>
        <v>0</v>
      </c>
      <c r="BF26" s="38">
        <f t="shared" si="43"/>
        <v>0</v>
      </c>
      <c r="BG26" s="38">
        <f t="shared" si="43"/>
        <v>0</v>
      </c>
      <c r="BH26" s="38">
        <f t="shared" si="43"/>
        <v>0</v>
      </c>
      <c r="BI26" s="38">
        <f t="shared" si="43"/>
        <v>0</v>
      </c>
      <c r="BJ26" s="38">
        <f t="shared" si="43"/>
        <v>0</v>
      </c>
      <c r="BK26" s="38">
        <f t="shared" si="43"/>
        <v>0</v>
      </c>
      <c r="BL26" s="38">
        <f t="shared" si="43"/>
        <v>0</v>
      </c>
      <c r="BM26" s="38">
        <f t="shared" si="16"/>
        <v>-11.290000000000001</v>
      </c>
      <c r="BN26" s="38">
        <f t="shared" si="17"/>
        <v>0</v>
      </c>
      <c r="BO26" s="38">
        <f t="shared" si="18"/>
        <v>-39.370000000000005</v>
      </c>
      <c r="BP26" s="38">
        <f t="shared" si="19"/>
        <v>0</v>
      </c>
      <c r="BQ26" s="38">
        <f t="shared" si="20"/>
        <v>0</v>
      </c>
      <c r="BR26" s="38">
        <f t="shared" si="21"/>
        <v>-165</v>
      </c>
      <c r="BS26" s="11" t="s">
        <v>87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</row>
    <row r="27" spans="1:1025" s="17" customFormat="1" ht="25.5" customHeight="1" x14ac:dyDescent="0.2">
      <c r="A27" s="32" t="s">
        <v>102</v>
      </c>
      <c r="B27" s="33" t="s">
        <v>103</v>
      </c>
      <c r="C27" s="46" t="s">
        <v>86</v>
      </c>
      <c r="D27" s="46" t="s">
        <v>87</v>
      </c>
      <c r="E27" s="39">
        <f t="shared" si="0"/>
        <v>11.290000000000001</v>
      </c>
      <c r="F27" s="39">
        <f t="shared" si="1"/>
        <v>0</v>
      </c>
      <c r="G27" s="39">
        <f t="shared" si="2"/>
        <v>39.370000000000005</v>
      </c>
      <c r="H27" s="39">
        <f t="shared" si="3"/>
        <v>0</v>
      </c>
      <c r="I27" s="39">
        <f t="shared" si="4"/>
        <v>0</v>
      </c>
      <c r="J27" s="39">
        <f t="shared" si="5"/>
        <v>165</v>
      </c>
      <c r="K27" s="40">
        <f t="shared" ref="K27:AB27" si="44">SUM(K28:K30)</f>
        <v>0</v>
      </c>
      <c r="L27" s="40">
        <f t="shared" si="44"/>
        <v>0</v>
      </c>
      <c r="M27" s="40">
        <f t="shared" si="44"/>
        <v>0</v>
      </c>
      <c r="N27" s="40">
        <f t="shared" si="44"/>
        <v>0</v>
      </c>
      <c r="O27" s="40">
        <f t="shared" si="44"/>
        <v>0</v>
      </c>
      <c r="P27" s="40">
        <f t="shared" si="44"/>
        <v>0</v>
      </c>
      <c r="Q27" s="40">
        <f t="shared" si="44"/>
        <v>0</v>
      </c>
      <c r="R27" s="40">
        <f t="shared" si="44"/>
        <v>0</v>
      </c>
      <c r="S27" s="40">
        <f t="shared" si="44"/>
        <v>0</v>
      </c>
      <c r="T27" s="40">
        <f t="shared" si="44"/>
        <v>0</v>
      </c>
      <c r="U27" s="40">
        <f t="shared" si="44"/>
        <v>0</v>
      </c>
      <c r="V27" s="40">
        <f t="shared" si="44"/>
        <v>0</v>
      </c>
      <c r="W27" s="40">
        <f t="shared" si="44"/>
        <v>0</v>
      </c>
      <c r="X27" s="40">
        <f t="shared" si="44"/>
        <v>0</v>
      </c>
      <c r="Y27" s="40">
        <f t="shared" si="44"/>
        <v>0</v>
      </c>
      <c r="Z27" s="40">
        <f t="shared" si="44"/>
        <v>0</v>
      </c>
      <c r="AA27" s="40">
        <f t="shared" si="44"/>
        <v>0</v>
      </c>
      <c r="AB27" s="40">
        <f t="shared" si="44"/>
        <v>0</v>
      </c>
      <c r="AC27" s="40">
        <f t="shared" ref="AC27:AH27" si="45">SUM(AC28:AC30)</f>
        <v>11.290000000000001</v>
      </c>
      <c r="AD27" s="40">
        <f t="shared" si="45"/>
        <v>0</v>
      </c>
      <c r="AE27" s="40">
        <f t="shared" si="45"/>
        <v>39.370000000000005</v>
      </c>
      <c r="AF27" s="40">
        <f t="shared" si="45"/>
        <v>0</v>
      </c>
      <c r="AG27" s="40">
        <f t="shared" si="45"/>
        <v>0</v>
      </c>
      <c r="AH27" s="40">
        <f t="shared" si="45"/>
        <v>165</v>
      </c>
      <c r="AI27" s="40">
        <f t="shared" si="8"/>
        <v>0</v>
      </c>
      <c r="AJ27" s="40">
        <f t="shared" si="9"/>
        <v>0</v>
      </c>
      <c r="AK27" s="40">
        <f t="shared" si="10"/>
        <v>0</v>
      </c>
      <c r="AL27" s="40">
        <f t="shared" si="11"/>
        <v>0</v>
      </c>
      <c r="AM27" s="40">
        <f t="shared" si="12"/>
        <v>0</v>
      </c>
      <c r="AN27" s="40">
        <f t="shared" si="13"/>
        <v>0</v>
      </c>
      <c r="AO27" s="40">
        <f t="shared" ref="AO27:BL27" si="46">SUM(AO28:AO30)</f>
        <v>0</v>
      </c>
      <c r="AP27" s="40">
        <f t="shared" si="46"/>
        <v>0</v>
      </c>
      <c r="AQ27" s="40">
        <f t="shared" si="46"/>
        <v>0</v>
      </c>
      <c r="AR27" s="40">
        <f t="shared" si="46"/>
        <v>0</v>
      </c>
      <c r="AS27" s="40">
        <f t="shared" si="46"/>
        <v>0</v>
      </c>
      <c r="AT27" s="40">
        <f t="shared" si="46"/>
        <v>0</v>
      </c>
      <c r="AU27" s="40">
        <f t="shared" si="46"/>
        <v>0</v>
      </c>
      <c r="AV27" s="40">
        <f t="shared" si="46"/>
        <v>0</v>
      </c>
      <c r="AW27" s="40">
        <f t="shared" si="46"/>
        <v>0</v>
      </c>
      <c r="AX27" s="40">
        <f t="shared" si="46"/>
        <v>0</v>
      </c>
      <c r="AY27" s="40">
        <f t="shared" si="46"/>
        <v>0</v>
      </c>
      <c r="AZ27" s="40">
        <f t="shared" si="46"/>
        <v>0</v>
      </c>
      <c r="BA27" s="40">
        <f t="shared" si="46"/>
        <v>0</v>
      </c>
      <c r="BB27" s="40">
        <f t="shared" si="46"/>
        <v>0</v>
      </c>
      <c r="BC27" s="40">
        <f t="shared" si="46"/>
        <v>0</v>
      </c>
      <c r="BD27" s="40">
        <f t="shared" si="46"/>
        <v>0</v>
      </c>
      <c r="BE27" s="40">
        <f t="shared" si="46"/>
        <v>0</v>
      </c>
      <c r="BF27" s="40">
        <f t="shared" si="46"/>
        <v>0</v>
      </c>
      <c r="BG27" s="40">
        <f t="shared" si="46"/>
        <v>0</v>
      </c>
      <c r="BH27" s="40">
        <f t="shared" si="46"/>
        <v>0</v>
      </c>
      <c r="BI27" s="40">
        <f t="shared" si="46"/>
        <v>0</v>
      </c>
      <c r="BJ27" s="40">
        <f t="shared" si="46"/>
        <v>0</v>
      </c>
      <c r="BK27" s="40">
        <f t="shared" si="46"/>
        <v>0</v>
      </c>
      <c r="BL27" s="40">
        <f t="shared" si="46"/>
        <v>0</v>
      </c>
      <c r="BM27" s="40">
        <f t="shared" si="16"/>
        <v>-11.290000000000001</v>
      </c>
      <c r="BN27" s="40">
        <f t="shared" si="17"/>
        <v>0</v>
      </c>
      <c r="BO27" s="40">
        <f t="shared" si="18"/>
        <v>-39.370000000000005</v>
      </c>
      <c r="BP27" s="40">
        <f t="shared" si="19"/>
        <v>0</v>
      </c>
      <c r="BQ27" s="40">
        <f t="shared" si="20"/>
        <v>0</v>
      </c>
      <c r="BR27" s="40">
        <f t="shared" si="21"/>
        <v>-165</v>
      </c>
      <c r="BS27" s="18" t="s">
        <v>87</v>
      </c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</row>
    <row r="28" spans="1:1025" s="17" customFormat="1" ht="30.75" customHeight="1" x14ac:dyDescent="0.2">
      <c r="A28" s="21" t="s">
        <v>104</v>
      </c>
      <c r="B28" s="31" t="s">
        <v>105</v>
      </c>
      <c r="C28" s="25" t="s">
        <v>86</v>
      </c>
      <c r="D28" s="25" t="s">
        <v>87</v>
      </c>
      <c r="E28" s="11">
        <f t="shared" si="0"/>
        <v>1.07</v>
      </c>
      <c r="F28" s="11">
        <f t="shared" si="1"/>
        <v>0</v>
      </c>
      <c r="G28" s="11">
        <f t="shared" si="2"/>
        <v>18.350000000000001</v>
      </c>
      <c r="H28" s="11">
        <f t="shared" si="3"/>
        <v>0</v>
      </c>
      <c r="I28" s="11">
        <f t="shared" si="4"/>
        <v>0</v>
      </c>
      <c r="J28" s="11">
        <f t="shared" si="5"/>
        <v>165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1.07</v>
      </c>
      <c r="AD28" s="12">
        <v>0</v>
      </c>
      <c r="AE28" s="12">
        <v>18.350000000000001</v>
      </c>
      <c r="AF28" s="12">
        <v>0</v>
      </c>
      <c r="AG28" s="12">
        <v>0</v>
      </c>
      <c r="AH28" s="12">
        <v>165</v>
      </c>
      <c r="AI28" s="12">
        <f t="shared" si="8"/>
        <v>0</v>
      </c>
      <c r="AJ28" s="12">
        <f t="shared" si="9"/>
        <v>0</v>
      </c>
      <c r="AK28" s="12">
        <f t="shared" si="10"/>
        <v>0</v>
      </c>
      <c r="AL28" s="12">
        <f t="shared" si="11"/>
        <v>0</v>
      </c>
      <c r="AM28" s="12">
        <f t="shared" si="12"/>
        <v>0</v>
      </c>
      <c r="AN28" s="12">
        <f t="shared" si="13"/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f t="shared" si="16"/>
        <v>-1.07</v>
      </c>
      <c r="BN28" s="12">
        <f t="shared" si="17"/>
        <v>0</v>
      </c>
      <c r="BO28" s="12">
        <f t="shared" si="18"/>
        <v>-18.350000000000001</v>
      </c>
      <c r="BP28" s="12">
        <f t="shared" si="19"/>
        <v>0</v>
      </c>
      <c r="BQ28" s="12">
        <f t="shared" si="20"/>
        <v>0</v>
      </c>
      <c r="BR28" s="12">
        <f t="shared" si="21"/>
        <v>-165</v>
      </c>
      <c r="BS28" s="18" t="s">
        <v>87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</row>
    <row r="29" spans="1:1025" ht="38.25" outlineLevel="1" x14ac:dyDescent="0.2">
      <c r="A29" s="21" t="s">
        <v>106</v>
      </c>
      <c r="B29" s="31" t="s">
        <v>107</v>
      </c>
      <c r="C29" s="25" t="s">
        <v>86</v>
      </c>
      <c r="D29" s="25" t="s">
        <v>87</v>
      </c>
      <c r="E29" s="11">
        <f t="shared" si="0"/>
        <v>10.220000000000001</v>
      </c>
      <c r="F29" s="11">
        <f t="shared" si="1"/>
        <v>0</v>
      </c>
      <c r="G29" s="11">
        <f t="shared" si="2"/>
        <v>21.02</v>
      </c>
      <c r="H29" s="11">
        <f t="shared" si="3"/>
        <v>0</v>
      </c>
      <c r="I29" s="11">
        <f t="shared" si="4"/>
        <v>0</v>
      </c>
      <c r="J29" s="11">
        <f t="shared" si="5"/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10.220000000000001</v>
      </c>
      <c r="AD29" s="12">
        <v>0</v>
      </c>
      <c r="AE29" s="12">
        <v>21.02</v>
      </c>
      <c r="AF29" s="12">
        <v>0</v>
      </c>
      <c r="AG29" s="12">
        <v>0</v>
      </c>
      <c r="AH29" s="12">
        <v>0</v>
      </c>
      <c r="AI29" s="12">
        <f t="shared" si="8"/>
        <v>0</v>
      </c>
      <c r="AJ29" s="12">
        <f t="shared" si="9"/>
        <v>0</v>
      </c>
      <c r="AK29" s="12">
        <f t="shared" si="10"/>
        <v>0</v>
      </c>
      <c r="AL29" s="12">
        <f t="shared" si="11"/>
        <v>0</v>
      </c>
      <c r="AM29" s="12">
        <f t="shared" si="12"/>
        <v>0</v>
      </c>
      <c r="AN29" s="12">
        <f t="shared" si="13"/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f t="shared" si="16"/>
        <v>-10.220000000000001</v>
      </c>
      <c r="BN29" s="12">
        <f t="shared" si="17"/>
        <v>0</v>
      </c>
      <c r="BO29" s="12">
        <f t="shared" si="18"/>
        <v>-21.02</v>
      </c>
      <c r="BP29" s="12">
        <f t="shared" si="19"/>
        <v>0</v>
      </c>
      <c r="BQ29" s="12">
        <f t="shared" si="20"/>
        <v>0</v>
      </c>
      <c r="BR29" s="12">
        <f t="shared" si="21"/>
        <v>0</v>
      </c>
      <c r="BS29" s="14" t="s">
        <v>87</v>
      </c>
    </row>
    <row r="30" spans="1:1025" s="17" customFormat="1" ht="25.5" outlineLevel="1" x14ac:dyDescent="0.2">
      <c r="A30" s="21" t="s">
        <v>108</v>
      </c>
      <c r="B30" s="31" t="s">
        <v>109</v>
      </c>
      <c r="C30" s="25" t="s">
        <v>86</v>
      </c>
      <c r="D30" s="25" t="s">
        <v>87</v>
      </c>
      <c r="E30" s="11">
        <f t="shared" si="0"/>
        <v>0</v>
      </c>
      <c r="F30" s="11">
        <f t="shared" si="1"/>
        <v>0</v>
      </c>
      <c r="G30" s="11">
        <f t="shared" si="2"/>
        <v>0</v>
      </c>
      <c r="H30" s="11">
        <f t="shared" si="3"/>
        <v>0</v>
      </c>
      <c r="I30" s="11">
        <f t="shared" si="4"/>
        <v>0</v>
      </c>
      <c r="J30" s="11">
        <f t="shared" si="5"/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f t="shared" si="8"/>
        <v>0</v>
      </c>
      <c r="AJ30" s="12">
        <f t="shared" si="9"/>
        <v>0</v>
      </c>
      <c r="AK30" s="12">
        <f t="shared" si="10"/>
        <v>0</v>
      </c>
      <c r="AL30" s="12">
        <f t="shared" si="11"/>
        <v>0</v>
      </c>
      <c r="AM30" s="12">
        <f t="shared" si="12"/>
        <v>0</v>
      </c>
      <c r="AN30" s="12">
        <f t="shared" si="13"/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f t="shared" si="16"/>
        <v>0</v>
      </c>
      <c r="BN30" s="12">
        <f t="shared" si="17"/>
        <v>0</v>
      </c>
      <c r="BO30" s="12">
        <f t="shared" si="18"/>
        <v>0</v>
      </c>
      <c r="BP30" s="12">
        <f t="shared" si="19"/>
        <v>0</v>
      </c>
      <c r="BQ30" s="12">
        <f t="shared" si="20"/>
        <v>0</v>
      </c>
      <c r="BR30" s="12">
        <f t="shared" si="21"/>
        <v>0</v>
      </c>
      <c r="BS30" s="11" t="s">
        <v>87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</row>
    <row r="31" spans="1:1025" ht="25.5" outlineLevel="1" x14ac:dyDescent="0.2">
      <c r="A31" s="19" t="s">
        <v>110</v>
      </c>
      <c r="B31" s="22" t="s">
        <v>111</v>
      </c>
      <c r="C31" s="23" t="s">
        <v>86</v>
      </c>
      <c r="D31" s="23" t="s">
        <v>87</v>
      </c>
      <c r="E31" s="41">
        <f t="shared" si="0"/>
        <v>0</v>
      </c>
      <c r="F31" s="41">
        <f t="shared" si="1"/>
        <v>0</v>
      </c>
      <c r="G31" s="41">
        <f t="shared" si="2"/>
        <v>0</v>
      </c>
      <c r="H31" s="41">
        <f t="shared" si="3"/>
        <v>0</v>
      </c>
      <c r="I31" s="41">
        <f t="shared" si="4"/>
        <v>33</v>
      </c>
      <c r="J31" s="41">
        <f t="shared" si="5"/>
        <v>2635</v>
      </c>
      <c r="K31" s="41">
        <f t="shared" ref="K31:AH31" si="47">SUM(K32,K70,K85,K97)</f>
        <v>0</v>
      </c>
      <c r="L31" s="41">
        <f t="shared" si="47"/>
        <v>0</v>
      </c>
      <c r="M31" s="41">
        <f t="shared" si="47"/>
        <v>0</v>
      </c>
      <c r="N31" s="41">
        <f t="shared" si="47"/>
        <v>0</v>
      </c>
      <c r="O31" s="41">
        <f t="shared" si="47"/>
        <v>0</v>
      </c>
      <c r="P31" s="41">
        <f t="shared" si="47"/>
        <v>0</v>
      </c>
      <c r="Q31" s="41">
        <f t="shared" si="47"/>
        <v>0</v>
      </c>
      <c r="R31" s="41">
        <f t="shared" si="47"/>
        <v>0</v>
      </c>
      <c r="S31" s="41">
        <f t="shared" si="47"/>
        <v>0</v>
      </c>
      <c r="T31" s="41">
        <f t="shared" si="47"/>
        <v>0</v>
      </c>
      <c r="U31" s="41">
        <f t="shared" si="47"/>
        <v>0</v>
      </c>
      <c r="V31" s="41">
        <f t="shared" si="47"/>
        <v>0</v>
      </c>
      <c r="W31" s="41">
        <f t="shared" si="47"/>
        <v>0</v>
      </c>
      <c r="X31" s="41">
        <f t="shared" si="47"/>
        <v>0</v>
      </c>
      <c r="Y31" s="41">
        <f t="shared" si="47"/>
        <v>0</v>
      </c>
      <c r="Z31" s="41">
        <f t="shared" si="47"/>
        <v>0</v>
      </c>
      <c r="AA31" s="41">
        <f t="shared" si="47"/>
        <v>0</v>
      </c>
      <c r="AB31" s="41">
        <f t="shared" si="47"/>
        <v>0</v>
      </c>
      <c r="AC31" s="41">
        <f t="shared" si="47"/>
        <v>0</v>
      </c>
      <c r="AD31" s="41">
        <f t="shared" si="47"/>
        <v>0</v>
      </c>
      <c r="AE31" s="41">
        <f t="shared" si="47"/>
        <v>0</v>
      </c>
      <c r="AF31" s="41">
        <f t="shared" si="47"/>
        <v>0</v>
      </c>
      <c r="AG31" s="41">
        <f t="shared" si="47"/>
        <v>33</v>
      </c>
      <c r="AH31" s="41">
        <f t="shared" si="47"/>
        <v>2635</v>
      </c>
      <c r="AI31" s="41">
        <f t="shared" si="8"/>
        <v>0</v>
      </c>
      <c r="AJ31" s="41">
        <f t="shared" si="9"/>
        <v>0</v>
      </c>
      <c r="AK31" s="41">
        <f t="shared" si="10"/>
        <v>0</v>
      </c>
      <c r="AL31" s="41">
        <f t="shared" si="11"/>
        <v>0</v>
      </c>
      <c r="AM31" s="41">
        <f t="shared" si="12"/>
        <v>0</v>
      </c>
      <c r="AN31" s="41">
        <f t="shared" si="13"/>
        <v>0</v>
      </c>
      <c r="AO31" s="41">
        <f t="shared" ref="AO31:BL31" si="48">SUM(AO32,AO70,AO85,AO97)</f>
        <v>0</v>
      </c>
      <c r="AP31" s="41">
        <f t="shared" si="48"/>
        <v>0</v>
      </c>
      <c r="AQ31" s="41">
        <f t="shared" si="48"/>
        <v>0</v>
      </c>
      <c r="AR31" s="41">
        <f t="shared" si="48"/>
        <v>0</v>
      </c>
      <c r="AS31" s="41">
        <f t="shared" si="48"/>
        <v>0</v>
      </c>
      <c r="AT31" s="41">
        <f t="shared" si="48"/>
        <v>0</v>
      </c>
      <c r="AU31" s="41">
        <f t="shared" si="48"/>
        <v>0</v>
      </c>
      <c r="AV31" s="41">
        <f t="shared" si="48"/>
        <v>0</v>
      </c>
      <c r="AW31" s="41">
        <f t="shared" si="48"/>
        <v>0</v>
      </c>
      <c r="AX31" s="41">
        <f t="shared" si="48"/>
        <v>0</v>
      </c>
      <c r="AY31" s="41">
        <f t="shared" si="48"/>
        <v>0</v>
      </c>
      <c r="AZ31" s="41">
        <f t="shared" si="48"/>
        <v>0</v>
      </c>
      <c r="BA31" s="41">
        <f t="shared" si="48"/>
        <v>0</v>
      </c>
      <c r="BB31" s="41">
        <f t="shared" si="48"/>
        <v>0</v>
      </c>
      <c r="BC31" s="41">
        <f t="shared" si="48"/>
        <v>0</v>
      </c>
      <c r="BD31" s="41">
        <f t="shared" si="48"/>
        <v>0</v>
      </c>
      <c r="BE31" s="41">
        <f t="shared" si="48"/>
        <v>0</v>
      </c>
      <c r="BF31" s="41">
        <f t="shared" si="48"/>
        <v>0</v>
      </c>
      <c r="BG31" s="41">
        <f t="shared" si="48"/>
        <v>0</v>
      </c>
      <c r="BH31" s="41">
        <f t="shared" si="48"/>
        <v>0</v>
      </c>
      <c r="BI31" s="41">
        <f t="shared" si="48"/>
        <v>0</v>
      </c>
      <c r="BJ31" s="41">
        <f t="shared" si="48"/>
        <v>0</v>
      </c>
      <c r="BK31" s="41">
        <f t="shared" si="48"/>
        <v>0</v>
      </c>
      <c r="BL31" s="41">
        <f t="shared" si="48"/>
        <v>0</v>
      </c>
      <c r="BM31" s="41">
        <f t="shared" si="16"/>
        <v>0</v>
      </c>
      <c r="BN31" s="41">
        <f t="shared" si="17"/>
        <v>0</v>
      </c>
      <c r="BO31" s="41">
        <f t="shared" si="18"/>
        <v>0</v>
      </c>
      <c r="BP31" s="41">
        <f t="shared" si="19"/>
        <v>0</v>
      </c>
      <c r="BQ31" s="41">
        <f t="shared" si="20"/>
        <v>-33</v>
      </c>
      <c r="BR31" s="41">
        <f t="shared" si="21"/>
        <v>-2635</v>
      </c>
      <c r="BS31" s="14" t="s">
        <v>87</v>
      </c>
    </row>
    <row r="32" spans="1:1025" s="17" customFormat="1" ht="39.75" customHeight="1" x14ac:dyDescent="0.2">
      <c r="A32" s="19" t="s">
        <v>112</v>
      </c>
      <c r="B32" s="22" t="s">
        <v>113</v>
      </c>
      <c r="C32" s="20" t="s">
        <v>86</v>
      </c>
      <c r="D32" s="20" t="s">
        <v>87</v>
      </c>
      <c r="E32" s="38">
        <f t="shared" si="0"/>
        <v>0</v>
      </c>
      <c r="F32" s="38">
        <f t="shared" si="1"/>
        <v>0</v>
      </c>
      <c r="G32" s="38">
        <f t="shared" si="2"/>
        <v>0</v>
      </c>
      <c r="H32" s="38">
        <f t="shared" si="3"/>
        <v>0</v>
      </c>
      <c r="I32" s="38">
        <f t="shared" si="4"/>
        <v>33</v>
      </c>
      <c r="J32" s="38">
        <f t="shared" si="5"/>
        <v>0</v>
      </c>
      <c r="K32" s="38">
        <f t="shared" ref="K32:AB32" si="49">SUM(K33,K41,K58)</f>
        <v>0</v>
      </c>
      <c r="L32" s="38">
        <f t="shared" si="49"/>
        <v>0</v>
      </c>
      <c r="M32" s="38">
        <f t="shared" si="49"/>
        <v>0</v>
      </c>
      <c r="N32" s="38">
        <f t="shared" si="49"/>
        <v>0</v>
      </c>
      <c r="O32" s="38">
        <f t="shared" si="49"/>
        <v>0</v>
      </c>
      <c r="P32" s="38">
        <f t="shared" si="49"/>
        <v>0</v>
      </c>
      <c r="Q32" s="38">
        <f t="shared" si="49"/>
        <v>0</v>
      </c>
      <c r="R32" s="38">
        <f t="shared" si="49"/>
        <v>0</v>
      </c>
      <c r="S32" s="38">
        <f t="shared" si="49"/>
        <v>0</v>
      </c>
      <c r="T32" s="38">
        <f t="shared" si="49"/>
        <v>0</v>
      </c>
      <c r="U32" s="38">
        <f t="shared" si="49"/>
        <v>0</v>
      </c>
      <c r="V32" s="38">
        <f t="shared" si="49"/>
        <v>0</v>
      </c>
      <c r="W32" s="38">
        <f t="shared" si="49"/>
        <v>0</v>
      </c>
      <c r="X32" s="38">
        <f t="shared" si="49"/>
        <v>0</v>
      </c>
      <c r="Y32" s="38">
        <f t="shared" si="49"/>
        <v>0</v>
      </c>
      <c r="Z32" s="38">
        <f t="shared" si="49"/>
        <v>0</v>
      </c>
      <c r="AA32" s="38">
        <f t="shared" si="49"/>
        <v>0</v>
      </c>
      <c r="AB32" s="38">
        <f t="shared" si="49"/>
        <v>0</v>
      </c>
      <c r="AC32" s="38">
        <f t="shared" ref="AC32:AH32" si="50">SUM(AC33,AC41,AC58)</f>
        <v>0</v>
      </c>
      <c r="AD32" s="38">
        <f t="shared" si="50"/>
        <v>0</v>
      </c>
      <c r="AE32" s="38">
        <f t="shared" si="50"/>
        <v>0</v>
      </c>
      <c r="AF32" s="38">
        <f t="shared" si="50"/>
        <v>0</v>
      </c>
      <c r="AG32" s="38">
        <f t="shared" si="50"/>
        <v>33</v>
      </c>
      <c r="AH32" s="38">
        <f t="shared" si="50"/>
        <v>0</v>
      </c>
      <c r="AI32" s="38">
        <f t="shared" si="8"/>
        <v>0</v>
      </c>
      <c r="AJ32" s="38">
        <f t="shared" si="9"/>
        <v>0</v>
      </c>
      <c r="AK32" s="38">
        <f t="shared" si="10"/>
        <v>0</v>
      </c>
      <c r="AL32" s="38">
        <f t="shared" si="11"/>
        <v>0</v>
      </c>
      <c r="AM32" s="38">
        <f t="shared" si="12"/>
        <v>0</v>
      </c>
      <c r="AN32" s="38">
        <f t="shared" si="13"/>
        <v>0</v>
      </c>
      <c r="AO32" s="38">
        <f t="shared" ref="AO32:AT32" si="51">SUM(AO33,AO41,AO58)</f>
        <v>0</v>
      </c>
      <c r="AP32" s="38">
        <f t="shared" si="51"/>
        <v>0</v>
      </c>
      <c r="AQ32" s="38">
        <f t="shared" si="51"/>
        <v>0</v>
      </c>
      <c r="AR32" s="38">
        <f t="shared" si="51"/>
        <v>0</v>
      </c>
      <c r="AS32" s="38">
        <f t="shared" si="51"/>
        <v>0</v>
      </c>
      <c r="AT32" s="38">
        <f t="shared" si="51"/>
        <v>0</v>
      </c>
      <c r="AU32" s="38">
        <f t="shared" ref="AU32:BL32" si="52">SUM(AU33,AU41,AU58)</f>
        <v>0</v>
      </c>
      <c r="AV32" s="38">
        <f t="shared" si="52"/>
        <v>0</v>
      </c>
      <c r="AW32" s="38">
        <f t="shared" si="52"/>
        <v>0</v>
      </c>
      <c r="AX32" s="38">
        <f t="shared" si="52"/>
        <v>0</v>
      </c>
      <c r="AY32" s="38">
        <f t="shared" si="52"/>
        <v>0</v>
      </c>
      <c r="AZ32" s="38">
        <f t="shared" si="52"/>
        <v>0</v>
      </c>
      <c r="BA32" s="38">
        <f t="shared" si="52"/>
        <v>0</v>
      </c>
      <c r="BB32" s="38">
        <f t="shared" si="52"/>
        <v>0</v>
      </c>
      <c r="BC32" s="38">
        <f t="shared" si="52"/>
        <v>0</v>
      </c>
      <c r="BD32" s="38">
        <f t="shared" si="52"/>
        <v>0</v>
      </c>
      <c r="BE32" s="38">
        <f t="shared" si="52"/>
        <v>0</v>
      </c>
      <c r="BF32" s="38">
        <f t="shared" si="52"/>
        <v>0</v>
      </c>
      <c r="BG32" s="38">
        <f t="shared" si="52"/>
        <v>0</v>
      </c>
      <c r="BH32" s="38">
        <f t="shared" si="52"/>
        <v>0</v>
      </c>
      <c r="BI32" s="38">
        <f t="shared" si="52"/>
        <v>0</v>
      </c>
      <c r="BJ32" s="38">
        <f t="shared" si="52"/>
        <v>0</v>
      </c>
      <c r="BK32" s="38">
        <f t="shared" si="52"/>
        <v>0</v>
      </c>
      <c r="BL32" s="38">
        <f t="shared" si="52"/>
        <v>0</v>
      </c>
      <c r="BM32" s="38">
        <f t="shared" si="16"/>
        <v>0</v>
      </c>
      <c r="BN32" s="38">
        <f t="shared" si="17"/>
        <v>0</v>
      </c>
      <c r="BO32" s="38">
        <f t="shared" si="18"/>
        <v>0</v>
      </c>
      <c r="BP32" s="38">
        <f t="shared" si="19"/>
        <v>0</v>
      </c>
      <c r="BQ32" s="38">
        <f t="shared" si="20"/>
        <v>-33</v>
      </c>
      <c r="BR32" s="38">
        <f t="shared" si="21"/>
        <v>0</v>
      </c>
      <c r="BS32" s="18" t="s">
        <v>87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</row>
    <row r="33" spans="1:1025" s="17" customFormat="1" ht="26.25" customHeight="1" outlineLevel="1" x14ac:dyDescent="0.2">
      <c r="A33" s="19" t="s">
        <v>156</v>
      </c>
      <c r="B33" s="22" t="s">
        <v>136</v>
      </c>
      <c r="C33" s="23" t="s">
        <v>86</v>
      </c>
      <c r="D33" s="23" t="s">
        <v>87</v>
      </c>
      <c r="E33" s="41">
        <f t="shared" si="0"/>
        <v>0</v>
      </c>
      <c r="F33" s="41">
        <f t="shared" si="1"/>
        <v>0</v>
      </c>
      <c r="G33" s="41">
        <f t="shared" si="2"/>
        <v>0</v>
      </c>
      <c r="H33" s="41">
        <f t="shared" si="3"/>
        <v>0</v>
      </c>
      <c r="I33" s="41">
        <f t="shared" si="4"/>
        <v>33</v>
      </c>
      <c r="J33" s="41">
        <f t="shared" si="5"/>
        <v>0</v>
      </c>
      <c r="K33" s="41">
        <f t="shared" ref="K33:AB33" si="53">SUM(K34:K40)</f>
        <v>0</v>
      </c>
      <c r="L33" s="41">
        <f t="shared" si="53"/>
        <v>0</v>
      </c>
      <c r="M33" s="41">
        <f t="shared" si="53"/>
        <v>0</v>
      </c>
      <c r="N33" s="41">
        <f t="shared" si="53"/>
        <v>0</v>
      </c>
      <c r="O33" s="41">
        <f t="shared" si="53"/>
        <v>0</v>
      </c>
      <c r="P33" s="41">
        <f t="shared" si="53"/>
        <v>0</v>
      </c>
      <c r="Q33" s="41">
        <f t="shared" si="53"/>
        <v>0</v>
      </c>
      <c r="R33" s="41">
        <f t="shared" si="53"/>
        <v>0</v>
      </c>
      <c r="S33" s="41">
        <f t="shared" si="53"/>
        <v>0</v>
      </c>
      <c r="T33" s="41">
        <f t="shared" si="53"/>
        <v>0</v>
      </c>
      <c r="U33" s="41">
        <f t="shared" si="53"/>
        <v>0</v>
      </c>
      <c r="V33" s="41">
        <f t="shared" si="53"/>
        <v>0</v>
      </c>
      <c r="W33" s="41">
        <f t="shared" si="53"/>
        <v>0</v>
      </c>
      <c r="X33" s="41">
        <f t="shared" si="53"/>
        <v>0</v>
      </c>
      <c r="Y33" s="41">
        <f t="shared" si="53"/>
        <v>0</v>
      </c>
      <c r="Z33" s="41">
        <f t="shared" si="53"/>
        <v>0</v>
      </c>
      <c r="AA33" s="41">
        <f t="shared" si="53"/>
        <v>0</v>
      </c>
      <c r="AB33" s="41">
        <f t="shared" si="53"/>
        <v>0</v>
      </c>
      <c r="AC33" s="41">
        <f t="shared" ref="AC33:AH33" si="54">SUM(AC34:AC40)</f>
        <v>0</v>
      </c>
      <c r="AD33" s="41">
        <f t="shared" si="54"/>
        <v>0</v>
      </c>
      <c r="AE33" s="41">
        <f t="shared" si="54"/>
        <v>0</v>
      </c>
      <c r="AF33" s="41">
        <f t="shared" si="54"/>
        <v>0</v>
      </c>
      <c r="AG33" s="41">
        <f t="shared" si="54"/>
        <v>33</v>
      </c>
      <c r="AH33" s="41">
        <f t="shared" si="54"/>
        <v>0</v>
      </c>
      <c r="AI33" s="41">
        <f t="shared" si="8"/>
        <v>0</v>
      </c>
      <c r="AJ33" s="41">
        <f t="shared" si="9"/>
        <v>0</v>
      </c>
      <c r="AK33" s="41">
        <f t="shared" si="10"/>
        <v>0</v>
      </c>
      <c r="AL33" s="41">
        <f t="shared" si="11"/>
        <v>0</v>
      </c>
      <c r="AM33" s="41">
        <f t="shared" si="12"/>
        <v>0</v>
      </c>
      <c r="AN33" s="41">
        <f t="shared" si="13"/>
        <v>0</v>
      </c>
      <c r="AO33" s="41">
        <f t="shared" ref="AO33:AT33" si="55">SUM(AO34:AO40)</f>
        <v>0</v>
      </c>
      <c r="AP33" s="41">
        <f t="shared" si="55"/>
        <v>0</v>
      </c>
      <c r="AQ33" s="41">
        <f t="shared" si="55"/>
        <v>0</v>
      </c>
      <c r="AR33" s="41">
        <f t="shared" si="55"/>
        <v>0</v>
      </c>
      <c r="AS33" s="41">
        <f t="shared" si="55"/>
        <v>0</v>
      </c>
      <c r="AT33" s="41">
        <f t="shared" si="55"/>
        <v>0</v>
      </c>
      <c r="AU33" s="41">
        <f t="shared" ref="AU33:BL33" si="56">SUM(AU34:AU40)</f>
        <v>0</v>
      </c>
      <c r="AV33" s="41">
        <f t="shared" si="56"/>
        <v>0</v>
      </c>
      <c r="AW33" s="41">
        <f t="shared" si="56"/>
        <v>0</v>
      </c>
      <c r="AX33" s="41">
        <f t="shared" si="56"/>
        <v>0</v>
      </c>
      <c r="AY33" s="41">
        <f t="shared" si="56"/>
        <v>0</v>
      </c>
      <c r="AZ33" s="41">
        <f t="shared" si="56"/>
        <v>0</v>
      </c>
      <c r="BA33" s="41">
        <f t="shared" si="56"/>
        <v>0</v>
      </c>
      <c r="BB33" s="41">
        <f t="shared" si="56"/>
        <v>0</v>
      </c>
      <c r="BC33" s="41">
        <f t="shared" si="56"/>
        <v>0</v>
      </c>
      <c r="BD33" s="41">
        <f t="shared" si="56"/>
        <v>0</v>
      </c>
      <c r="BE33" s="41">
        <f t="shared" si="56"/>
        <v>0</v>
      </c>
      <c r="BF33" s="41">
        <f t="shared" si="56"/>
        <v>0</v>
      </c>
      <c r="BG33" s="41">
        <f t="shared" si="56"/>
        <v>0</v>
      </c>
      <c r="BH33" s="41">
        <f t="shared" si="56"/>
        <v>0</v>
      </c>
      <c r="BI33" s="41">
        <f t="shared" si="56"/>
        <v>0</v>
      </c>
      <c r="BJ33" s="41">
        <f t="shared" si="56"/>
        <v>0</v>
      </c>
      <c r="BK33" s="41">
        <f t="shared" si="56"/>
        <v>0</v>
      </c>
      <c r="BL33" s="41">
        <f t="shared" si="56"/>
        <v>0</v>
      </c>
      <c r="BM33" s="41">
        <f t="shared" si="16"/>
        <v>0</v>
      </c>
      <c r="BN33" s="41">
        <f t="shared" si="17"/>
        <v>0</v>
      </c>
      <c r="BO33" s="41">
        <f t="shared" si="18"/>
        <v>0</v>
      </c>
      <c r="BP33" s="41">
        <f t="shared" si="19"/>
        <v>0</v>
      </c>
      <c r="BQ33" s="41">
        <f t="shared" si="20"/>
        <v>-33</v>
      </c>
      <c r="BR33" s="41">
        <f t="shared" si="21"/>
        <v>0</v>
      </c>
      <c r="BS33" s="18" t="s">
        <v>87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</row>
    <row r="34" spans="1:1025" s="17" customFormat="1" ht="76.5" outlineLevel="1" x14ac:dyDescent="0.2">
      <c r="A34" s="24" t="s">
        <v>156</v>
      </c>
      <c r="B34" s="52" t="s">
        <v>180</v>
      </c>
      <c r="C34" s="50" t="s">
        <v>167</v>
      </c>
      <c r="D34" s="25" t="s">
        <v>87</v>
      </c>
      <c r="E34" s="11">
        <v>0</v>
      </c>
      <c r="F34" s="11">
        <f t="shared" si="1"/>
        <v>0</v>
      </c>
      <c r="G34" s="11">
        <f t="shared" si="2"/>
        <v>0</v>
      </c>
      <c r="H34" s="11">
        <f t="shared" si="3"/>
        <v>0</v>
      </c>
      <c r="I34" s="11">
        <f t="shared" si="4"/>
        <v>0</v>
      </c>
      <c r="J34" s="11">
        <f t="shared" si="5"/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f t="shared" si="8"/>
        <v>0</v>
      </c>
      <c r="AJ34" s="11">
        <f t="shared" si="9"/>
        <v>0</v>
      </c>
      <c r="AK34" s="11">
        <f t="shared" si="10"/>
        <v>0</v>
      </c>
      <c r="AL34" s="11">
        <f t="shared" si="11"/>
        <v>0</v>
      </c>
      <c r="AM34" s="11">
        <f t="shared" si="12"/>
        <v>0</v>
      </c>
      <c r="AN34" s="11">
        <f t="shared" si="13"/>
        <v>0</v>
      </c>
      <c r="AO34" s="12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f t="shared" si="16"/>
        <v>0</v>
      </c>
      <c r="BN34" s="11">
        <f t="shared" si="17"/>
        <v>0</v>
      </c>
      <c r="BO34" s="11">
        <f t="shared" si="18"/>
        <v>0</v>
      </c>
      <c r="BP34" s="11">
        <f t="shared" si="19"/>
        <v>0</v>
      </c>
      <c r="BQ34" s="11">
        <f t="shared" si="20"/>
        <v>0</v>
      </c>
      <c r="BR34" s="11">
        <f t="shared" si="21"/>
        <v>0</v>
      </c>
      <c r="BS34" s="18" t="s">
        <v>87</v>
      </c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</row>
    <row r="35" spans="1:1025" s="17" customFormat="1" ht="76.5" outlineLevel="1" x14ac:dyDescent="0.2">
      <c r="A35" s="24" t="s">
        <v>156</v>
      </c>
      <c r="B35" s="53" t="s">
        <v>181</v>
      </c>
      <c r="C35" s="50" t="s">
        <v>168</v>
      </c>
      <c r="D35" s="25" t="s">
        <v>87</v>
      </c>
      <c r="E35" s="11">
        <v>0</v>
      </c>
      <c r="F35" s="11">
        <f t="shared" ref="F35:F37" si="57">SUM(L35,R35,X35,AD35)</f>
        <v>0</v>
      </c>
      <c r="G35" s="11">
        <f t="shared" ref="G35:G37" si="58">SUM(M35,S35,Y35,AE35)</f>
        <v>0</v>
      </c>
      <c r="H35" s="11">
        <f t="shared" ref="H35:H37" si="59">SUM(N35,T35,Z35,AF35)</f>
        <v>0</v>
      </c>
      <c r="I35" s="11">
        <f t="shared" ref="I35:I37" si="60">SUM(O35,U35,AA35,AG35)</f>
        <v>0</v>
      </c>
      <c r="J35" s="11">
        <f t="shared" ref="J35:J37" si="61">SUM(P35,V35,AB35,AH35)</f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f t="shared" ref="AI35:AI37" si="62">SUM(AO35,AU35,BA35,BG35)</f>
        <v>0</v>
      </c>
      <c r="AJ35" s="11">
        <f t="shared" ref="AJ35:AJ37" si="63">SUM(AP35,AV35,BB35,BH35)</f>
        <v>0</v>
      </c>
      <c r="AK35" s="11">
        <f t="shared" ref="AK35:AK37" si="64">SUM(AQ35,AW35,BC35,BI35)</f>
        <v>0</v>
      </c>
      <c r="AL35" s="11">
        <f t="shared" ref="AL35:AL37" si="65">SUM(AR35,AX35,BD35,BJ35)</f>
        <v>0</v>
      </c>
      <c r="AM35" s="11">
        <f t="shared" ref="AM35:AM37" si="66">SUM(AS35,AY35,BE35,BK35)</f>
        <v>0</v>
      </c>
      <c r="AN35" s="11">
        <f t="shared" ref="AN35:AN37" si="67">SUM(AT35,AZ35,BF35,BL35)</f>
        <v>0</v>
      </c>
      <c r="AO35" s="12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f t="shared" ref="BM35:BM37" si="68">AI35-E35</f>
        <v>0</v>
      </c>
      <c r="BN35" s="11">
        <f t="shared" ref="BN35:BN37" si="69">AJ35-F35</f>
        <v>0</v>
      </c>
      <c r="BO35" s="11">
        <f t="shared" ref="BO35:BO37" si="70">AK35-G35</f>
        <v>0</v>
      </c>
      <c r="BP35" s="11">
        <f t="shared" ref="BP35:BP37" si="71">AL35-H35</f>
        <v>0</v>
      </c>
      <c r="BQ35" s="11">
        <f t="shared" ref="BQ35:BQ37" si="72">AM35-I35</f>
        <v>0</v>
      </c>
      <c r="BR35" s="11">
        <f t="shared" ref="BR35:BR37" si="73">AN35-J35</f>
        <v>0</v>
      </c>
      <c r="BS35" s="18" t="s">
        <v>87</v>
      </c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</row>
    <row r="36" spans="1:1025" s="17" customFormat="1" ht="25.5" outlineLevel="1" x14ac:dyDescent="0.2">
      <c r="A36" s="24" t="s">
        <v>156</v>
      </c>
      <c r="B36" s="51" t="s">
        <v>182</v>
      </c>
      <c r="C36" s="50" t="s">
        <v>183</v>
      </c>
      <c r="D36" s="25" t="s">
        <v>87</v>
      </c>
      <c r="E36" s="11">
        <v>0</v>
      </c>
      <c r="F36" s="11">
        <f t="shared" si="57"/>
        <v>0</v>
      </c>
      <c r="G36" s="11">
        <f t="shared" si="58"/>
        <v>0</v>
      </c>
      <c r="H36" s="11">
        <f t="shared" si="59"/>
        <v>0</v>
      </c>
      <c r="I36" s="11">
        <f t="shared" si="60"/>
        <v>13</v>
      </c>
      <c r="J36" s="11">
        <f t="shared" si="61"/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13</v>
      </c>
      <c r="AH36" s="11">
        <v>0</v>
      </c>
      <c r="AI36" s="11">
        <f t="shared" si="62"/>
        <v>0</v>
      </c>
      <c r="AJ36" s="11">
        <f t="shared" si="63"/>
        <v>0</v>
      </c>
      <c r="AK36" s="11">
        <f t="shared" si="64"/>
        <v>0</v>
      </c>
      <c r="AL36" s="11">
        <f t="shared" si="65"/>
        <v>0</v>
      </c>
      <c r="AM36" s="11">
        <f t="shared" si="66"/>
        <v>0</v>
      </c>
      <c r="AN36" s="11">
        <f t="shared" si="67"/>
        <v>0</v>
      </c>
      <c r="AO36" s="12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f t="shared" si="68"/>
        <v>0</v>
      </c>
      <c r="BN36" s="11">
        <f t="shared" si="69"/>
        <v>0</v>
      </c>
      <c r="BO36" s="11">
        <f t="shared" si="70"/>
        <v>0</v>
      </c>
      <c r="BP36" s="11">
        <f t="shared" si="71"/>
        <v>0</v>
      </c>
      <c r="BQ36" s="11">
        <f t="shared" si="72"/>
        <v>-13</v>
      </c>
      <c r="BR36" s="11">
        <f t="shared" si="73"/>
        <v>0</v>
      </c>
      <c r="BS36" s="18" t="s">
        <v>87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</row>
    <row r="37" spans="1:1025" s="17" customFormat="1" ht="25.5" outlineLevel="1" x14ac:dyDescent="0.2">
      <c r="A37" s="24" t="s">
        <v>156</v>
      </c>
      <c r="B37" s="51" t="s">
        <v>184</v>
      </c>
      <c r="C37" s="50" t="s">
        <v>169</v>
      </c>
      <c r="D37" s="25" t="s">
        <v>87</v>
      </c>
      <c r="E37" s="54">
        <v>1.2</v>
      </c>
      <c r="F37" s="11">
        <f t="shared" si="57"/>
        <v>0</v>
      </c>
      <c r="G37" s="11">
        <f t="shared" si="58"/>
        <v>0</v>
      </c>
      <c r="H37" s="11">
        <f t="shared" si="59"/>
        <v>0</v>
      </c>
      <c r="I37" s="11">
        <f t="shared" si="60"/>
        <v>0</v>
      </c>
      <c r="J37" s="11">
        <f t="shared" si="61"/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f t="shared" si="62"/>
        <v>0</v>
      </c>
      <c r="AJ37" s="11">
        <f t="shared" si="63"/>
        <v>0</v>
      </c>
      <c r="AK37" s="11">
        <f t="shared" si="64"/>
        <v>0</v>
      </c>
      <c r="AL37" s="11">
        <f t="shared" si="65"/>
        <v>0</v>
      </c>
      <c r="AM37" s="11">
        <f t="shared" si="66"/>
        <v>0</v>
      </c>
      <c r="AN37" s="11">
        <f t="shared" si="67"/>
        <v>0</v>
      </c>
      <c r="AO37" s="54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f t="shared" si="68"/>
        <v>-1.2</v>
      </c>
      <c r="BN37" s="11">
        <f t="shared" si="69"/>
        <v>0</v>
      </c>
      <c r="BO37" s="11">
        <f t="shared" si="70"/>
        <v>0</v>
      </c>
      <c r="BP37" s="11">
        <f t="shared" si="71"/>
        <v>0</v>
      </c>
      <c r="BQ37" s="11">
        <f t="shared" si="72"/>
        <v>0</v>
      </c>
      <c r="BR37" s="11">
        <f t="shared" si="73"/>
        <v>0</v>
      </c>
      <c r="BS37" s="18" t="s">
        <v>87</v>
      </c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/>
      <c r="ZJ37" s="16"/>
      <c r="ZK37" s="16"/>
      <c r="ZL37" s="16"/>
      <c r="ZM37" s="16"/>
      <c r="ZN37" s="16"/>
      <c r="ZO37" s="16"/>
      <c r="ZP37" s="16"/>
      <c r="ZQ37" s="16"/>
      <c r="ZR37" s="16"/>
      <c r="ZS37" s="16"/>
      <c r="ZT37" s="16"/>
      <c r="ZU37" s="16"/>
      <c r="ZV37" s="16"/>
      <c r="ZW37" s="16"/>
      <c r="ZX37" s="16"/>
      <c r="ZY37" s="16"/>
      <c r="ZZ37" s="16"/>
      <c r="AAA37" s="16"/>
      <c r="AAB37" s="16"/>
      <c r="AAC37" s="16"/>
      <c r="AAD37" s="16"/>
      <c r="AAE37" s="16"/>
      <c r="AAF37" s="16"/>
      <c r="AAG37" s="16"/>
      <c r="AAH37" s="16"/>
      <c r="AAI37" s="16"/>
      <c r="AAJ37" s="16"/>
      <c r="AAK37" s="16"/>
      <c r="AAL37" s="16"/>
      <c r="AAM37" s="16"/>
      <c r="AAN37" s="16"/>
      <c r="AAO37" s="16"/>
      <c r="AAP37" s="16"/>
      <c r="AAQ37" s="16"/>
      <c r="AAR37" s="16"/>
      <c r="AAS37" s="16"/>
      <c r="AAT37" s="16"/>
      <c r="AAU37" s="16"/>
      <c r="AAV37" s="16"/>
      <c r="AAW37" s="16"/>
      <c r="AAX37" s="16"/>
      <c r="AAY37" s="16"/>
      <c r="AAZ37" s="16"/>
      <c r="ABA37" s="16"/>
      <c r="ABB37" s="16"/>
      <c r="ABC37" s="16"/>
      <c r="ABD37" s="16"/>
      <c r="ABE37" s="16"/>
      <c r="ABF37" s="16"/>
      <c r="ABG37" s="16"/>
      <c r="ABH37" s="16"/>
      <c r="ABI37" s="16"/>
      <c r="ABJ37" s="16"/>
      <c r="ABK37" s="16"/>
      <c r="ABL37" s="16"/>
      <c r="ABM37" s="16"/>
      <c r="ABN37" s="16"/>
      <c r="ABO37" s="16"/>
      <c r="ABP37" s="16"/>
      <c r="ABQ37" s="16"/>
      <c r="ABR37" s="16"/>
      <c r="ABS37" s="16"/>
      <c r="ABT37" s="16"/>
      <c r="ABU37" s="16"/>
      <c r="ABV37" s="16"/>
      <c r="ABW37" s="16"/>
      <c r="ABX37" s="16"/>
      <c r="ABY37" s="16"/>
      <c r="ABZ37" s="16"/>
      <c r="ACA37" s="16"/>
      <c r="ACB37" s="16"/>
      <c r="ACC37" s="16"/>
      <c r="ACD37" s="16"/>
      <c r="ACE37" s="16"/>
      <c r="ACF37" s="16"/>
      <c r="ACG37" s="16"/>
      <c r="ACH37" s="16"/>
      <c r="ACI37" s="16"/>
      <c r="ACJ37" s="16"/>
      <c r="ACK37" s="16"/>
      <c r="ACL37" s="16"/>
      <c r="ACM37" s="16"/>
      <c r="ACN37" s="16"/>
      <c r="ACO37" s="16"/>
      <c r="ACP37" s="16"/>
      <c r="ACQ37" s="16"/>
      <c r="ACR37" s="16"/>
      <c r="ACS37" s="16"/>
      <c r="ACT37" s="16"/>
      <c r="ACU37" s="16"/>
      <c r="ACV37" s="16"/>
      <c r="ACW37" s="16"/>
      <c r="ACX37" s="16"/>
      <c r="ACY37" s="16"/>
      <c r="ACZ37" s="16"/>
      <c r="ADA37" s="16"/>
      <c r="ADB37" s="16"/>
      <c r="ADC37" s="16"/>
      <c r="ADD37" s="16"/>
      <c r="ADE37" s="16"/>
      <c r="ADF37" s="16"/>
      <c r="ADG37" s="16"/>
      <c r="ADH37" s="16"/>
      <c r="ADI37" s="16"/>
      <c r="ADJ37" s="16"/>
      <c r="ADK37" s="16"/>
      <c r="ADL37" s="16"/>
      <c r="ADM37" s="16"/>
      <c r="ADN37" s="16"/>
      <c r="ADO37" s="16"/>
      <c r="ADP37" s="16"/>
      <c r="ADQ37" s="16"/>
      <c r="ADR37" s="16"/>
      <c r="ADS37" s="16"/>
      <c r="ADT37" s="16"/>
      <c r="ADU37" s="16"/>
      <c r="ADV37" s="16"/>
      <c r="ADW37" s="16"/>
      <c r="ADX37" s="16"/>
      <c r="ADY37" s="16"/>
      <c r="ADZ37" s="16"/>
      <c r="AEA37" s="16"/>
      <c r="AEB37" s="16"/>
      <c r="AEC37" s="16"/>
      <c r="AED37" s="16"/>
      <c r="AEE37" s="16"/>
      <c r="AEF37" s="16"/>
      <c r="AEG37" s="16"/>
      <c r="AEH37" s="16"/>
      <c r="AEI37" s="16"/>
      <c r="AEJ37" s="16"/>
      <c r="AEK37" s="16"/>
      <c r="AEL37" s="16"/>
      <c r="AEM37" s="16"/>
      <c r="AEN37" s="16"/>
      <c r="AEO37" s="16"/>
      <c r="AEP37" s="16"/>
      <c r="AEQ37" s="16"/>
      <c r="AER37" s="16"/>
      <c r="AES37" s="16"/>
      <c r="AET37" s="16"/>
      <c r="AEU37" s="16"/>
      <c r="AEV37" s="16"/>
      <c r="AEW37" s="16"/>
      <c r="AEX37" s="16"/>
      <c r="AEY37" s="16"/>
      <c r="AEZ37" s="16"/>
      <c r="AFA37" s="16"/>
      <c r="AFB37" s="16"/>
      <c r="AFC37" s="16"/>
      <c r="AFD37" s="16"/>
      <c r="AFE37" s="16"/>
      <c r="AFF37" s="16"/>
      <c r="AFG37" s="16"/>
      <c r="AFH37" s="16"/>
      <c r="AFI37" s="16"/>
      <c r="AFJ37" s="16"/>
      <c r="AFK37" s="16"/>
      <c r="AFL37" s="16"/>
      <c r="AFM37" s="16"/>
      <c r="AFN37" s="16"/>
      <c r="AFO37" s="16"/>
      <c r="AFP37" s="16"/>
      <c r="AFQ37" s="16"/>
      <c r="AFR37" s="16"/>
      <c r="AFS37" s="16"/>
      <c r="AFT37" s="16"/>
      <c r="AFU37" s="16"/>
      <c r="AFV37" s="16"/>
      <c r="AFW37" s="16"/>
      <c r="AFX37" s="16"/>
      <c r="AFY37" s="16"/>
      <c r="AFZ37" s="16"/>
      <c r="AGA37" s="16"/>
      <c r="AGB37" s="16"/>
      <c r="AGC37" s="16"/>
      <c r="AGD37" s="16"/>
      <c r="AGE37" s="16"/>
      <c r="AGF37" s="16"/>
      <c r="AGG37" s="16"/>
      <c r="AGH37" s="16"/>
      <c r="AGI37" s="16"/>
      <c r="AGJ37" s="16"/>
      <c r="AGK37" s="16"/>
      <c r="AGL37" s="16"/>
      <c r="AGM37" s="16"/>
      <c r="AGN37" s="16"/>
      <c r="AGO37" s="16"/>
      <c r="AGP37" s="16"/>
      <c r="AGQ37" s="16"/>
      <c r="AGR37" s="16"/>
      <c r="AGS37" s="16"/>
      <c r="AGT37" s="16"/>
      <c r="AGU37" s="16"/>
      <c r="AGV37" s="16"/>
      <c r="AGW37" s="16"/>
      <c r="AGX37" s="16"/>
      <c r="AGY37" s="16"/>
      <c r="AGZ37" s="16"/>
      <c r="AHA37" s="16"/>
      <c r="AHB37" s="16"/>
      <c r="AHC37" s="16"/>
      <c r="AHD37" s="16"/>
      <c r="AHE37" s="16"/>
      <c r="AHF37" s="16"/>
      <c r="AHG37" s="16"/>
      <c r="AHH37" s="16"/>
      <c r="AHI37" s="16"/>
      <c r="AHJ37" s="16"/>
      <c r="AHK37" s="16"/>
      <c r="AHL37" s="16"/>
      <c r="AHM37" s="16"/>
      <c r="AHN37" s="16"/>
      <c r="AHO37" s="16"/>
      <c r="AHP37" s="16"/>
      <c r="AHQ37" s="16"/>
      <c r="AHR37" s="16"/>
      <c r="AHS37" s="16"/>
      <c r="AHT37" s="16"/>
      <c r="AHU37" s="16"/>
      <c r="AHV37" s="16"/>
      <c r="AHW37" s="16"/>
      <c r="AHX37" s="16"/>
      <c r="AHY37" s="16"/>
      <c r="AHZ37" s="16"/>
      <c r="AIA37" s="16"/>
      <c r="AIB37" s="16"/>
      <c r="AIC37" s="16"/>
      <c r="AID37" s="16"/>
      <c r="AIE37" s="16"/>
      <c r="AIF37" s="16"/>
      <c r="AIG37" s="16"/>
      <c r="AIH37" s="16"/>
      <c r="AII37" s="16"/>
      <c r="AIJ37" s="16"/>
      <c r="AIK37" s="16"/>
      <c r="AIL37" s="16"/>
      <c r="AIM37" s="16"/>
      <c r="AIN37" s="16"/>
      <c r="AIO37" s="16"/>
      <c r="AIP37" s="16"/>
      <c r="AIQ37" s="16"/>
      <c r="AIR37" s="16"/>
      <c r="AIS37" s="16"/>
      <c r="AIT37" s="16"/>
      <c r="AIU37" s="16"/>
      <c r="AIV37" s="16"/>
      <c r="AIW37" s="16"/>
      <c r="AIX37" s="16"/>
      <c r="AIY37" s="16"/>
      <c r="AIZ37" s="16"/>
      <c r="AJA37" s="16"/>
      <c r="AJB37" s="16"/>
      <c r="AJC37" s="16"/>
      <c r="AJD37" s="16"/>
      <c r="AJE37" s="16"/>
      <c r="AJF37" s="16"/>
      <c r="AJG37" s="16"/>
      <c r="AJH37" s="16"/>
      <c r="AJI37" s="16"/>
      <c r="AJJ37" s="16"/>
      <c r="AJK37" s="16"/>
      <c r="AJL37" s="16"/>
      <c r="AJM37" s="16"/>
      <c r="AJN37" s="16"/>
      <c r="AJO37" s="16"/>
      <c r="AJP37" s="16"/>
      <c r="AJQ37" s="16"/>
      <c r="AJR37" s="16"/>
      <c r="AJS37" s="16"/>
      <c r="AJT37" s="16"/>
      <c r="AJU37" s="16"/>
      <c r="AJV37" s="16"/>
      <c r="AJW37" s="16"/>
      <c r="AJX37" s="16"/>
      <c r="AJY37" s="16"/>
      <c r="AJZ37" s="16"/>
      <c r="AKA37" s="16"/>
      <c r="AKB37" s="16"/>
      <c r="AKC37" s="16"/>
      <c r="AKD37" s="16"/>
      <c r="AKE37" s="16"/>
      <c r="AKF37" s="16"/>
      <c r="AKG37" s="16"/>
      <c r="AKH37" s="16"/>
      <c r="AKI37" s="16"/>
      <c r="AKJ37" s="16"/>
      <c r="AKK37" s="16"/>
      <c r="AKL37" s="16"/>
      <c r="AKM37" s="16"/>
      <c r="AKN37" s="16"/>
      <c r="AKO37" s="16"/>
      <c r="AKP37" s="16"/>
      <c r="AKQ37" s="16"/>
      <c r="AKR37" s="16"/>
      <c r="AKS37" s="16"/>
      <c r="AKT37" s="16"/>
      <c r="AKU37" s="16"/>
      <c r="AKV37" s="16"/>
      <c r="AKW37" s="16"/>
      <c r="AKX37" s="16"/>
      <c r="AKY37" s="16"/>
      <c r="AKZ37" s="16"/>
      <c r="ALA37" s="16"/>
      <c r="ALB37" s="16"/>
      <c r="ALC37" s="16"/>
      <c r="ALD37" s="16"/>
      <c r="ALE37" s="16"/>
      <c r="ALF37" s="16"/>
      <c r="ALG37" s="16"/>
      <c r="ALH37" s="16"/>
      <c r="ALI37" s="16"/>
      <c r="ALJ37" s="16"/>
      <c r="ALK37" s="16"/>
      <c r="ALL37" s="16"/>
      <c r="ALM37" s="16"/>
      <c r="ALN37" s="16"/>
      <c r="ALO37" s="16"/>
      <c r="ALP37" s="16"/>
      <c r="ALQ37" s="16"/>
      <c r="ALR37" s="16"/>
      <c r="ALS37" s="16"/>
      <c r="ALT37" s="16"/>
      <c r="ALU37" s="16"/>
      <c r="ALV37" s="16"/>
      <c r="ALW37" s="16"/>
      <c r="ALX37" s="16"/>
      <c r="ALY37" s="16"/>
      <c r="ALZ37" s="16"/>
      <c r="AMA37" s="16"/>
      <c r="AMB37" s="16"/>
      <c r="AMC37" s="16"/>
      <c r="AMD37" s="16"/>
      <c r="AME37" s="16"/>
      <c r="AMF37" s="16"/>
      <c r="AMG37" s="16"/>
      <c r="AMH37" s="16"/>
      <c r="AMI37" s="16"/>
      <c r="AMJ37" s="16"/>
      <c r="AMK37" s="16"/>
    </row>
    <row r="38" spans="1:1025" s="17" customFormat="1" ht="25.5" outlineLevel="1" x14ac:dyDescent="0.2">
      <c r="A38" s="24" t="s">
        <v>156</v>
      </c>
      <c r="B38" s="51" t="s">
        <v>185</v>
      </c>
      <c r="C38" s="50" t="s">
        <v>186</v>
      </c>
      <c r="D38" s="25" t="s">
        <v>87</v>
      </c>
      <c r="E38" s="54">
        <v>2.2000000000000002</v>
      </c>
      <c r="F38" s="11">
        <f t="shared" ref="F38" si="74">SUM(L38,R38,X38,AD38)</f>
        <v>0</v>
      </c>
      <c r="G38" s="11">
        <f t="shared" ref="G38" si="75">SUM(M38,S38,Y38,AE38)</f>
        <v>0</v>
      </c>
      <c r="H38" s="11">
        <f t="shared" ref="H38" si="76">SUM(N38,T38,Z38,AF38)</f>
        <v>0</v>
      </c>
      <c r="I38" s="11">
        <f t="shared" ref="I38" si="77">SUM(O38,U38,AA38,AG38)</f>
        <v>0</v>
      </c>
      <c r="J38" s="11">
        <f t="shared" ref="J38" si="78">SUM(P38,V38,AB38,AH38)</f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f t="shared" ref="AI38" si="79">SUM(AO38,AU38,BA38,BG38)</f>
        <v>0</v>
      </c>
      <c r="AJ38" s="11">
        <f t="shared" ref="AJ38" si="80">SUM(AP38,AV38,BB38,BH38)</f>
        <v>0</v>
      </c>
      <c r="AK38" s="11">
        <f t="shared" ref="AK38" si="81">SUM(AQ38,AW38,BC38,BI38)</f>
        <v>0</v>
      </c>
      <c r="AL38" s="11">
        <f t="shared" ref="AL38" si="82">SUM(AR38,AX38,BD38,BJ38)</f>
        <v>0</v>
      </c>
      <c r="AM38" s="11">
        <f t="shared" ref="AM38" si="83">SUM(AS38,AY38,BE38,BK38)</f>
        <v>0</v>
      </c>
      <c r="AN38" s="11">
        <f t="shared" ref="AN38" si="84">SUM(AT38,AZ38,BF38,BL38)</f>
        <v>0</v>
      </c>
      <c r="AO38" s="54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f t="shared" ref="BM38" si="85">AI38-E38</f>
        <v>-2.2000000000000002</v>
      </c>
      <c r="BN38" s="11">
        <f t="shared" ref="BN38" si="86">AJ38-F38</f>
        <v>0</v>
      </c>
      <c r="BO38" s="11">
        <f t="shared" ref="BO38" si="87">AK38-G38</f>
        <v>0</v>
      </c>
      <c r="BP38" s="11">
        <f t="shared" ref="BP38" si="88">AL38-H38</f>
        <v>0</v>
      </c>
      <c r="BQ38" s="11">
        <f t="shared" ref="BQ38" si="89">AM38-I38</f>
        <v>0</v>
      </c>
      <c r="BR38" s="11">
        <f t="shared" ref="BR38" si="90">AN38-J38</f>
        <v>0</v>
      </c>
      <c r="BS38" s="18" t="s">
        <v>87</v>
      </c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  <c r="JL38" s="16"/>
      <c r="JM38" s="16"/>
      <c r="JN38" s="16"/>
      <c r="JO38" s="16"/>
      <c r="JP38" s="16"/>
      <c r="JQ38" s="16"/>
      <c r="JR38" s="16"/>
      <c r="JS38" s="16"/>
      <c r="JT38" s="16"/>
      <c r="JU38" s="16"/>
      <c r="JV38" s="16"/>
      <c r="JW38" s="16"/>
      <c r="JX38" s="16"/>
      <c r="JY38" s="16"/>
      <c r="JZ38" s="16"/>
      <c r="KA38" s="16"/>
      <c r="KB38" s="16"/>
      <c r="KC38" s="16"/>
      <c r="KD38" s="16"/>
      <c r="KE38" s="16"/>
      <c r="KF38" s="16"/>
      <c r="KG38" s="16"/>
      <c r="KH38" s="16"/>
      <c r="KI38" s="16"/>
      <c r="KJ38" s="16"/>
      <c r="KK38" s="16"/>
      <c r="KL38" s="16"/>
      <c r="KM38" s="16"/>
      <c r="KN38" s="16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16"/>
      <c r="LA38" s="16"/>
      <c r="LB38" s="16"/>
      <c r="LC38" s="16"/>
      <c r="LD38" s="16"/>
      <c r="LE38" s="16"/>
      <c r="LF38" s="16"/>
      <c r="LG38" s="16"/>
      <c r="LH38" s="16"/>
      <c r="LI38" s="16"/>
      <c r="LJ38" s="16"/>
      <c r="LK38" s="16"/>
      <c r="LL38" s="16"/>
      <c r="LM38" s="16"/>
      <c r="LN38" s="16"/>
      <c r="LO38" s="16"/>
      <c r="LP38" s="16"/>
      <c r="LQ38" s="16"/>
      <c r="LR38" s="16"/>
      <c r="LS38" s="16"/>
      <c r="LT38" s="16"/>
      <c r="LU38" s="16"/>
      <c r="LV38" s="16"/>
      <c r="LW38" s="16"/>
      <c r="LX38" s="16"/>
      <c r="LY38" s="16"/>
      <c r="LZ38" s="16"/>
      <c r="MA38" s="16"/>
      <c r="MB38" s="16"/>
      <c r="MC38" s="16"/>
      <c r="MD38" s="16"/>
      <c r="ME38" s="16"/>
      <c r="MF38" s="16"/>
      <c r="MG38" s="16"/>
      <c r="MH38" s="16"/>
      <c r="MI38" s="16"/>
      <c r="MJ38" s="16"/>
      <c r="MK38" s="16"/>
      <c r="ML38" s="16"/>
      <c r="MM38" s="16"/>
      <c r="MN38" s="16"/>
      <c r="MO38" s="16"/>
      <c r="MP38" s="16"/>
      <c r="MQ38" s="16"/>
      <c r="MR38" s="16"/>
      <c r="MS38" s="16"/>
      <c r="MT38" s="16"/>
      <c r="MU38" s="16"/>
      <c r="MV38" s="16"/>
      <c r="MW38" s="16"/>
      <c r="MX38" s="16"/>
      <c r="MY38" s="16"/>
      <c r="MZ38" s="16"/>
      <c r="NA38" s="16"/>
      <c r="NB38" s="16"/>
      <c r="NC38" s="16"/>
      <c r="ND38" s="16"/>
      <c r="NE38" s="16"/>
      <c r="NF38" s="16"/>
      <c r="NG38" s="16"/>
      <c r="NH38" s="16"/>
      <c r="NI38" s="16"/>
      <c r="NJ38" s="16"/>
      <c r="NK38" s="16"/>
      <c r="NL38" s="16"/>
      <c r="NM38" s="16"/>
      <c r="NN38" s="16"/>
      <c r="NO38" s="16"/>
      <c r="NP38" s="16"/>
      <c r="NQ38" s="16"/>
      <c r="NR38" s="16"/>
      <c r="NS38" s="16"/>
      <c r="NT38" s="16"/>
      <c r="NU38" s="16"/>
      <c r="NV38" s="16"/>
      <c r="NW38" s="16"/>
      <c r="NX38" s="16"/>
      <c r="NY38" s="16"/>
      <c r="NZ38" s="16"/>
      <c r="OA38" s="16"/>
      <c r="OB38" s="16"/>
      <c r="OC38" s="16"/>
      <c r="OD38" s="16"/>
      <c r="OE38" s="16"/>
      <c r="OF38" s="16"/>
      <c r="OG38" s="16"/>
      <c r="OH38" s="16"/>
      <c r="OI38" s="16"/>
      <c r="OJ38" s="16"/>
      <c r="OK38" s="16"/>
      <c r="OL38" s="16"/>
      <c r="OM38" s="16"/>
      <c r="ON38" s="16"/>
      <c r="OO38" s="16"/>
      <c r="OP38" s="16"/>
      <c r="OQ38" s="16"/>
      <c r="OR38" s="16"/>
      <c r="OS38" s="16"/>
      <c r="OT38" s="16"/>
      <c r="OU38" s="16"/>
      <c r="OV38" s="16"/>
      <c r="OW38" s="16"/>
      <c r="OX38" s="16"/>
      <c r="OY38" s="16"/>
      <c r="OZ38" s="16"/>
      <c r="PA38" s="16"/>
      <c r="PB38" s="16"/>
      <c r="PC38" s="16"/>
      <c r="PD38" s="16"/>
      <c r="PE38" s="16"/>
      <c r="PF38" s="16"/>
      <c r="PG38" s="16"/>
      <c r="PH38" s="16"/>
      <c r="PI38" s="16"/>
      <c r="PJ38" s="16"/>
      <c r="PK38" s="16"/>
      <c r="PL38" s="16"/>
      <c r="PM38" s="16"/>
      <c r="PN38" s="16"/>
      <c r="PO38" s="16"/>
      <c r="PP38" s="16"/>
      <c r="PQ38" s="16"/>
      <c r="PR38" s="16"/>
      <c r="PS38" s="16"/>
      <c r="PT38" s="16"/>
      <c r="PU38" s="16"/>
      <c r="PV38" s="16"/>
      <c r="PW38" s="16"/>
      <c r="PX38" s="16"/>
      <c r="PY38" s="16"/>
      <c r="PZ38" s="16"/>
      <c r="QA38" s="16"/>
      <c r="QB38" s="16"/>
      <c r="QC38" s="16"/>
      <c r="QD38" s="16"/>
      <c r="QE38" s="16"/>
      <c r="QF38" s="16"/>
      <c r="QG38" s="16"/>
      <c r="QH38" s="16"/>
      <c r="QI38" s="16"/>
      <c r="QJ38" s="16"/>
      <c r="QK38" s="16"/>
      <c r="QL38" s="16"/>
      <c r="QM38" s="16"/>
      <c r="QN38" s="16"/>
      <c r="QO38" s="16"/>
      <c r="QP38" s="16"/>
      <c r="QQ38" s="16"/>
      <c r="QR38" s="16"/>
      <c r="QS38" s="16"/>
      <c r="QT38" s="16"/>
      <c r="QU38" s="16"/>
      <c r="QV38" s="16"/>
      <c r="QW38" s="16"/>
      <c r="QX38" s="16"/>
      <c r="QY38" s="16"/>
      <c r="QZ38" s="16"/>
      <c r="RA38" s="16"/>
      <c r="RB38" s="16"/>
      <c r="RC38" s="16"/>
      <c r="RD38" s="16"/>
      <c r="RE38" s="16"/>
      <c r="RF38" s="16"/>
      <c r="RG38" s="16"/>
      <c r="RH38" s="16"/>
      <c r="RI38" s="16"/>
      <c r="RJ38" s="16"/>
      <c r="RK38" s="16"/>
      <c r="RL38" s="16"/>
      <c r="RM38" s="16"/>
      <c r="RN38" s="16"/>
      <c r="RO38" s="16"/>
      <c r="RP38" s="16"/>
      <c r="RQ38" s="16"/>
      <c r="RR38" s="16"/>
      <c r="RS38" s="16"/>
      <c r="RT38" s="16"/>
      <c r="RU38" s="16"/>
      <c r="RV38" s="16"/>
      <c r="RW38" s="16"/>
      <c r="RX38" s="16"/>
      <c r="RY38" s="16"/>
      <c r="RZ38" s="16"/>
      <c r="SA38" s="16"/>
      <c r="SB38" s="16"/>
      <c r="SC38" s="16"/>
      <c r="SD38" s="16"/>
      <c r="SE38" s="16"/>
      <c r="SF38" s="16"/>
      <c r="SG38" s="16"/>
      <c r="SH38" s="16"/>
      <c r="SI38" s="16"/>
      <c r="SJ38" s="16"/>
      <c r="SK38" s="16"/>
      <c r="SL38" s="16"/>
      <c r="SM38" s="16"/>
      <c r="SN38" s="16"/>
      <c r="SO38" s="16"/>
      <c r="SP38" s="16"/>
      <c r="SQ38" s="16"/>
      <c r="SR38" s="16"/>
      <c r="SS38" s="16"/>
      <c r="ST38" s="16"/>
      <c r="SU38" s="16"/>
      <c r="SV38" s="16"/>
      <c r="SW38" s="16"/>
      <c r="SX38" s="16"/>
      <c r="SY38" s="16"/>
      <c r="SZ38" s="16"/>
      <c r="TA38" s="16"/>
      <c r="TB38" s="16"/>
      <c r="TC38" s="16"/>
      <c r="TD38" s="16"/>
      <c r="TE38" s="16"/>
      <c r="TF38" s="16"/>
      <c r="TG38" s="16"/>
      <c r="TH38" s="16"/>
      <c r="TI38" s="16"/>
      <c r="TJ38" s="16"/>
      <c r="TK38" s="16"/>
      <c r="TL38" s="16"/>
      <c r="TM38" s="16"/>
      <c r="TN38" s="16"/>
      <c r="TO38" s="16"/>
      <c r="TP38" s="16"/>
      <c r="TQ38" s="16"/>
      <c r="TR38" s="16"/>
      <c r="TS38" s="16"/>
      <c r="TT38" s="16"/>
      <c r="TU38" s="16"/>
      <c r="TV38" s="16"/>
      <c r="TW38" s="16"/>
      <c r="TX38" s="16"/>
      <c r="TY38" s="16"/>
      <c r="TZ38" s="16"/>
      <c r="UA38" s="16"/>
      <c r="UB38" s="16"/>
      <c r="UC38" s="16"/>
      <c r="UD38" s="16"/>
      <c r="UE38" s="16"/>
      <c r="UF38" s="16"/>
      <c r="UG38" s="16"/>
      <c r="UH38" s="16"/>
      <c r="UI38" s="16"/>
      <c r="UJ38" s="16"/>
      <c r="UK38" s="16"/>
      <c r="UL38" s="16"/>
      <c r="UM38" s="16"/>
      <c r="UN38" s="16"/>
      <c r="UO38" s="16"/>
      <c r="UP38" s="16"/>
      <c r="UQ38" s="16"/>
      <c r="UR38" s="16"/>
      <c r="US38" s="16"/>
      <c r="UT38" s="16"/>
      <c r="UU38" s="16"/>
      <c r="UV38" s="16"/>
      <c r="UW38" s="16"/>
      <c r="UX38" s="16"/>
      <c r="UY38" s="16"/>
      <c r="UZ38" s="16"/>
      <c r="VA38" s="16"/>
      <c r="VB38" s="16"/>
      <c r="VC38" s="16"/>
      <c r="VD38" s="16"/>
      <c r="VE38" s="16"/>
      <c r="VF38" s="16"/>
      <c r="VG38" s="16"/>
      <c r="VH38" s="16"/>
      <c r="VI38" s="16"/>
      <c r="VJ38" s="16"/>
      <c r="VK38" s="16"/>
      <c r="VL38" s="16"/>
      <c r="VM38" s="16"/>
      <c r="VN38" s="16"/>
      <c r="VO38" s="16"/>
      <c r="VP38" s="16"/>
      <c r="VQ38" s="16"/>
      <c r="VR38" s="16"/>
      <c r="VS38" s="16"/>
      <c r="VT38" s="16"/>
      <c r="VU38" s="16"/>
      <c r="VV38" s="16"/>
      <c r="VW38" s="16"/>
      <c r="VX38" s="16"/>
      <c r="VY38" s="16"/>
      <c r="VZ38" s="16"/>
      <c r="WA38" s="16"/>
      <c r="WB38" s="16"/>
      <c r="WC38" s="16"/>
      <c r="WD38" s="16"/>
      <c r="WE38" s="16"/>
      <c r="WF38" s="16"/>
      <c r="WG38" s="16"/>
      <c r="WH38" s="16"/>
      <c r="WI38" s="16"/>
      <c r="WJ38" s="16"/>
      <c r="WK38" s="16"/>
      <c r="WL38" s="16"/>
      <c r="WM38" s="16"/>
      <c r="WN38" s="16"/>
      <c r="WO38" s="16"/>
      <c r="WP38" s="16"/>
      <c r="WQ38" s="16"/>
      <c r="WR38" s="16"/>
      <c r="WS38" s="16"/>
      <c r="WT38" s="16"/>
      <c r="WU38" s="16"/>
      <c r="WV38" s="16"/>
      <c r="WW38" s="16"/>
      <c r="WX38" s="16"/>
      <c r="WY38" s="16"/>
      <c r="WZ38" s="16"/>
      <c r="XA38" s="16"/>
      <c r="XB38" s="16"/>
      <c r="XC38" s="16"/>
      <c r="XD38" s="16"/>
      <c r="XE38" s="16"/>
      <c r="XF38" s="16"/>
      <c r="XG38" s="16"/>
      <c r="XH38" s="16"/>
      <c r="XI38" s="16"/>
      <c r="XJ38" s="16"/>
      <c r="XK38" s="16"/>
      <c r="XL38" s="16"/>
      <c r="XM38" s="16"/>
      <c r="XN38" s="16"/>
      <c r="XO38" s="16"/>
      <c r="XP38" s="16"/>
      <c r="XQ38" s="16"/>
      <c r="XR38" s="16"/>
      <c r="XS38" s="16"/>
      <c r="XT38" s="16"/>
      <c r="XU38" s="16"/>
      <c r="XV38" s="16"/>
      <c r="XW38" s="16"/>
      <c r="XX38" s="16"/>
      <c r="XY38" s="16"/>
      <c r="XZ38" s="16"/>
      <c r="YA38" s="16"/>
      <c r="YB38" s="16"/>
      <c r="YC38" s="16"/>
      <c r="YD38" s="16"/>
      <c r="YE38" s="16"/>
      <c r="YF38" s="16"/>
      <c r="YG38" s="16"/>
      <c r="YH38" s="16"/>
      <c r="YI38" s="16"/>
      <c r="YJ38" s="16"/>
      <c r="YK38" s="16"/>
      <c r="YL38" s="16"/>
      <c r="YM38" s="16"/>
      <c r="YN38" s="16"/>
      <c r="YO38" s="16"/>
      <c r="YP38" s="16"/>
      <c r="YQ38" s="16"/>
      <c r="YR38" s="16"/>
      <c r="YS38" s="16"/>
      <c r="YT38" s="16"/>
      <c r="YU38" s="16"/>
      <c r="YV38" s="16"/>
      <c r="YW38" s="16"/>
      <c r="YX38" s="16"/>
      <c r="YY38" s="16"/>
      <c r="YZ38" s="16"/>
      <c r="ZA38" s="16"/>
      <c r="ZB38" s="16"/>
      <c r="ZC38" s="16"/>
      <c r="ZD38" s="16"/>
      <c r="ZE38" s="16"/>
      <c r="ZF38" s="16"/>
      <c r="ZG38" s="16"/>
      <c r="ZH38" s="16"/>
      <c r="ZI38" s="16"/>
      <c r="ZJ38" s="16"/>
      <c r="ZK38" s="16"/>
      <c r="ZL38" s="16"/>
      <c r="ZM38" s="16"/>
      <c r="ZN38" s="16"/>
      <c r="ZO38" s="16"/>
      <c r="ZP38" s="16"/>
      <c r="ZQ38" s="16"/>
      <c r="ZR38" s="16"/>
      <c r="ZS38" s="16"/>
      <c r="ZT38" s="16"/>
      <c r="ZU38" s="16"/>
      <c r="ZV38" s="16"/>
      <c r="ZW38" s="16"/>
      <c r="ZX38" s="16"/>
      <c r="ZY38" s="16"/>
      <c r="ZZ38" s="16"/>
      <c r="AAA38" s="16"/>
      <c r="AAB38" s="16"/>
      <c r="AAC38" s="16"/>
      <c r="AAD38" s="16"/>
      <c r="AAE38" s="16"/>
      <c r="AAF38" s="16"/>
      <c r="AAG38" s="16"/>
      <c r="AAH38" s="16"/>
      <c r="AAI38" s="16"/>
      <c r="AAJ38" s="16"/>
      <c r="AAK38" s="16"/>
      <c r="AAL38" s="16"/>
      <c r="AAM38" s="16"/>
      <c r="AAN38" s="16"/>
      <c r="AAO38" s="16"/>
      <c r="AAP38" s="16"/>
      <c r="AAQ38" s="16"/>
      <c r="AAR38" s="16"/>
      <c r="AAS38" s="16"/>
      <c r="AAT38" s="16"/>
      <c r="AAU38" s="16"/>
      <c r="AAV38" s="16"/>
      <c r="AAW38" s="16"/>
      <c r="AAX38" s="16"/>
      <c r="AAY38" s="16"/>
      <c r="AAZ38" s="16"/>
      <c r="ABA38" s="16"/>
      <c r="ABB38" s="16"/>
      <c r="ABC38" s="16"/>
      <c r="ABD38" s="16"/>
      <c r="ABE38" s="16"/>
      <c r="ABF38" s="16"/>
      <c r="ABG38" s="16"/>
      <c r="ABH38" s="16"/>
      <c r="ABI38" s="16"/>
      <c r="ABJ38" s="16"/>
      <c r="ABK38" s="16"/>
      <c r="ABL38" s="16"/>
      <c r="ABM38" s="16"/>
      <c r="ABN38" s="16"/>
      <c r="ABO38" s="16"/>
      <c r="ABP38" s="16"/>
      <c r="ABQ38" s="16"/>
      <c r="ABR38" s="16"/>
      <c r="ABS38" s="16"/>
      <c r="ABT38" s="16"/>
      <c r="ABU38" s="16"/>
      <c r="ABV38" s="16"/>
      <c r="ABW38" s="16"/>
      <c r="ABX38" s="16"/>
      <c r="ABY38" s="16"/>
      <c r="ABZ38" s="16"/>
      <c r="ACA38" s="16"/>
      <c r="ACB38" s="16"/>
      <c r="ACC38" s="16"/>
      <c r="ACD38" s="16"/>
      <c r="ACE38" s="16"/>
      <c r="ACF38" s="16"/>
      <c r="ACG38" s="16"/>
      <c r="ACH38" s="16"/>
      <c r="ACI38" s="16"/>
      <c r="ACJ38" s="16"/>
      <c r="ACK38" s="16"/>
      <c r="ACL38" s="16"/>
      <c r="ACM38" s="16"/>
      <c r="ACN38" s="16"/>
      <c r="ACO38" s="16"/>
      <c r="ACP38" s="16"/>
      <c r="ACQ38" s="16"/>
      <c r="ACR38" s="16"/>
      <c r="ACS38" s="16"/>
      <c r="ACT38" s="16"/>
      <c r="ACU38" s="16"/>
      <c r="ACV38" s="16"/>
      <c r="ACW38" s="16"/>
      <c r="ACX38" s="16"/>
      <c r="ACY38" s="16"/>
      <c r="ACZ38" s="16"/>
      <c r="ADA38" s="16"/>
      <c r="ADB38" s="16"/>
      <c r="ADC38" s="16"/>
      <c r="ADD38" s="16"/>
      <c r="ADE38" s="16"/>
      <c r="ADF38" s="16"/>
      <c r="ADG38" s="16"/>
      <c r="ADH38" s="16"/>
      <c r="ADI38" s="16"/>
      <c r="ADJ38" s="16"/>
      <c r="ADK38" s="16"/>
      <c r="ADL38" s="16"/>
      <c r="ADM38" s="16"/>
      <c r="ADN38" s="16"/>
      <c r="ADO38" s="16"/>
      <c r="ADP38" s="16"/>
      <c r="ADQ38" s="16"/>
      <c r="ADR38" s="16"/>
      <c r="ADS38" s="16"/>
      <c r="ADT38" s="16"/>
      <c r="ADU38" s="16"/>
      <c r="ADV38" s="16"/>
      <c r="ADW38" s="16"/>
      <c r="ADX38" s="16"/>
      <c r="ADY38" s="16"/>
      <c r="ADZ38" s="16"/>
      <c r="AEA38" s="16"/>
      <c r="AEB38" s="16"/>
      <c r="AEC38" s="16"/>
      <c r="AED38" s="16"/>
      <c r="AEE38" s="16"/>
      <c r="AEF38" s="16"/>
      <c r="AEG38" s="16"/>
      <c r="AEH38" s="16"/>
      <c r="AEI38" s="16"/>
      <c r="AEJ38" s="16"/>
      <c r="AEK38" s="16"/>
      <c r="AEL38" s="16"/>
      <c r="AEM38" s="16"/>
      <c r="AEN38" s="16"/>
      <c r="AEO38" s="16"/>
      <c r="AEP38" s="16"/>
      <c r="AEQ38" s="16"/>
      <c r="AER38" s="16"/>
      <c r="AES38" s="16"/>
      <c r="AET38" s="16"/>
      <c r="AEU38" s="16"/>
      <c r="AEV38" s="16"/>
      <c r="AEW38" s="16"/>
      <c r="AEX38" s="16"/>
      <c r="AEY38" s="16"/>
      <c r="AEZ38" s="16"/>
      <c r="AFA38" s="16"/>
      <c r="AFB38" s="16"/>
      <c r="AFC38" s="16"/>
      <c r="AFD38" s="16"/>
      <c r="AFE38" s="16"/>
      <c r="AFF38" s="16"/>
      <c r="AFG38" s="16"/>
      <c r="AFH38" s="16"/>
      <c r="AFI38" s="16"/>
      <c r="AFJ38" s="16"/>
      <c r="AFK38" s="16"/>
      <c r="AFL38" s="16"/>
      <c r="AFM38" s="16"/>
      <c r="AFN38" s="16"/>
      <c r="AFO38" s="16"/>
      <c r="AFP38" s="16"/>
      <c r="AFQ38" s="16"/>
      <c r="AFR38" s="16"/>
      <c r="AFS38" s="16"/>
      <c r="AFT38" s="16"/>
      <c r="AFU38" s="16"/>
      <c r="AFV38" s="16"/>
      <c r="AFW38" s="16"/>
      <c r="AFX38" s="16"/>
      <c r="AFY38" s="16"/>
      <c r="AFZ38" s="16"/>
      <c r="AGA38" s="16"/>
      <c r="AGB38" s="16"/>
      <c r="AGC38" s="16"/>
      <c r="AGD38" s="16"/>
      <c r="AGE38" s="16"/>
      <c r="AGF38" s="16"/>
      <c r="AGG38" s="16"/>
      <c r="AGH38" s="16"/>
      <c r="AGI38" s="16"/>
      <c r="AGJ38" s="16"/>
      <c r="AGK38" s="16"/>
      <c r="AGL38" s="16"/>
      <c r="AGM38" s="16"/>
      <c r="AGN38" s="16"/>
      <c r="AGO38" s="16"/>
      <c r="AGP38" s="16"/>
      <c r="AGQ38" s="16"/>
      <c r="AGR38" s="16"/>
      <c r="AGS38" s="16"/>
      <c r="AGT38" s="16"/>
      <c r="AGU38" s="16"/>
      <c r="AGV38" s="16"/>
      <c r="AGW38" s="16"/>
      <c r="AGX38" s="16"/>
      <c r="AGY38" s="16"/>
      <c r="AGZ38" s="16"/>
      <c r="AHA38" s="16"/>
      <c r="AHB38" s="16"/>
      <c r="AHC38" s="16"/>
      <c r="AHD38" s="16"/>
      <c r="AHE38" s="16"/>
      <c r="AHF38" s="16"/>
      <c r="AHG38" s="16"/>
      <c r="AHH38" s="16"/>
      <c r="AHI38" s="16"/>
      <c r="AHJ38" s="16"/>
      <c r="AHK38" s="16"/>
      <c r="AHL38" s="16"/>
      <c r="AHM38" s="16"/>
      <c r="AHN38" s="16"/>
      <c r="AHO38" s="16"/>
      <c r="AHP38" s="16"/>
      <c r="AHQ38" s="16"/>
      <c r="AHR38" s="16"/>
      <c r="AHS38" s="16"/>
      <c r="AHT38" s="16"/>
      <c r="AHU38" s="16"/>
      <c r="AHV38" s="16"/>
      <c r="AHW38" s="16"/>
      <c r="AHX38" s="16"/>
      <c r="AHY38" s="16"/>
      <c r="AHZ38" s="16"/>
      <c r="AIA38" s="16"/>
      <c r="AIB38" s="16"/>
      <c r="AIC38" s="16"/>
      <c r="AID38" s="16"/>
      <c r="AIE38" s="16"/>
      <c r="AIF38" s="16"/>
      <c r="AIG38" s="16"/>
      <c r="AIH38" s="16"/>
      <c r="AII38" s="16"/>
      <c r="AIJ38" s="16"/>
      <c r="AIK38" s="16"/>
      <c r="AIL38" s="16"/>
      <c r="AIM38" s="16"/>
      <c r="AIN38" s="16"/>
      <c r="AIO38" s="16"/>
      <c r="AIP38" s="16"/>
      <c r="AIQ38" s="16"/>
      <c r="AIR38" s="16"/>
      <c r="AIS38" s="16"/>
      <c r="AIT38" s="16"/>
      <c r="AIU38" s="16"/>
      <c r="AIV38" s="16"/>
      <c r="AIW38" s="16"/>
      <c r="AIX38" s="16"/>
      <c r="AIY38" s="16"/>
      <c r="AIZ38" s="16"/>
      <c r="AJA38" s="16"/>
      <c r="AJB38" s="16"/>
      <c r="AJC38" s="16"/>
      <c r="AJD38" s="16"/>
      <c r="AJE38" s="16"/>
      <c r="AJF38" s="16"/>
      <c r="AJG38" s="16"/>
      <c r="AJH38" s="16"/>
      <c r="AJI38" s="16"/>
      <c r="AJJ38" s="16"/>
      <c r="AJK38" s="16"/>
      <c r="AJL38" s="16"/>
      <c r="AJM38" s="16"/>
      <c r="AJN38" s="16"/>
      <c r="AJO38" s="16"/>
      <c r="AJP38" s="16"/>
      <c r="AJQ38" s="16"/>
      <c r="AJR38" s="16"/>
      <c r="AJS38" s="16"/>
      <c r="AJT38" s="16"/>
      <c r="AJU38" s="16"/>
      <c r="AJV38" s="16"/>
      <c r="AJW38" s="16"/>
      <c r="AJX38" s="16"/>
      <c r="AJY38" s="16"/>
      <c r="AJZ38" s="16"/>
      <c r="AKA38" s="16"/>
      <c r="AKB38" s="16"/>
      <c r="AKC38" s="16"/>
      <c r="AKD38" s="16"/>
      <c r="AKE38" s="16"/>
      <c r="AKF38" s="16"/>
      <c r="AKG38" s="16"/>
      <c r="AKH38" s="16"/>
      <c r="AKI38" s="16"/>
      <c r="AKJ38" s="16"/>
      <c r="AKK38" s="16"/>
      <c r="AKL38" s="16"/>
      <c r="AKM38" s="16"/>
      <c r="AKN38" s="16"/>
      <c r="AKO38" s="16"/>
      <c r="AKP38" s="16"/>
      <c r="AKQ38" s="16"/>
      <c r="AKR38" s="16"/>
      <c r="AKS38" s="16"/>
      <c r="AKT38" s="16"/>
      <c r="AKU38" s="16"/>
      <c r="AKV38" s="16"/>
      <c r="AKW38" s="16"/>
      <c r="AKX38" s="16"/>
      <c r="AKY38" s="16"/>
      <c r="AKZ38" s="16"/>
      <c r="ALA38" s="16"/>
      <c r="ALB38" s="16"/>
      <c r="ALC38" s="16"/>
      <c r="ALD38" s="16"/>
      <c r="ALE38" s="16"/>
      <c r="ALF38" s="16"/>
      <c r="ALG38" s="16"/>
      <c r="ALH38" s="16"/>
      <c r="ALI38" s="16"/>
      <c r="ALJ38" s="16"/>
      <c r="ALK38" s="16"/>
      <c r="ALL38" s="16"/>
      <c r="ALM38" s="16"/>
      <c r="ALN38" s="16"/>
      <c r="ALO38" s="16"/>
      <c r="ALP38" s="16"/>
      <c r="ALQ38" s="16"/>
      <c r="ALR38" s="16"/>
      <c r="ALS38" s="16"/>
      <c r="ALT38" s="16"/>
      <c r="ALU38" s="16"/>
      <c r="ALV38" s="16"/>
      <c r="ALW38" s="16"/>
      <c r="ALX38" s="16"/>
      <c r="ALY38" s="16"/>
      <c r="ALZ38" s="16"/>
      <c r="AMA38" s="16"/>
      <c r="AMB38" s="16"/>
      <c r="AMC38" s="16"/>
      <c r="AMD38" s="16"/>
      <c r="AME38" s="16"/>
      <c r="AMF38" s="16"/>
      <c r="AMG38" s="16"/>
      <c r="AMH38" s="16"/>
      <c r="AMI38" s="16"/>
      <c r="AMJ38" s="16"/>
      <c r="AMK38" s="16"/>
    </row>
    <row r="39" spans="1:1025" s="17" customFormat="1" ht="25.5" x14ac:dyDescent="0.2">
      <c r="A39" s="24" t="s">
        <v>156</v>
      </c>
      <c r="B39" s="51" t="s">
        <v>187</v>
      </c>
      <c r="C39" s="50" t="s">
        <v>188</v>
      </c>
      <c r="D39" s="25" t="s">
        <v>87</v>
      </c>
      <c r="E39" s="54">
        <v>0.5</v>
      </c>
      <c r="F39" s="11">
        <f t="shared" si="1"/>
        <v>0</v>
      </c>
      <c r="G39" s="11">
        <f t="shared" si="2"/>
        <v>0</v>
      </c>
      <c r="H39" s="11">
        <f t="shared" si="3"/>
        <v>0</v>
      </c>
      <c r="I39" s="11">
        <f t="shared" si="4"/>
        <v>20</v>
      </c>
      <c r="J39" s="11">
        <f t="shared" si="5"/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20</v>
      </c>
      <c r="AH39" s="11">
        <v>0</v>
      </c>
      <c r="AI39" s="11">
        <f t="shared" si="8"/>
        <v>0</v>
      </c>
      <c r="AJ39" s="11">
        <f t="shared" si="9"/>
        <v>0</v>
      </c>
      <c r="AK39" s="11">
        <f t="shared" si="10"/>
        <v>0</v>
      </c>
      <c r="AL39" s="11">
        <f t="shared" si="11"/>
        <v>0</v>
      </c>
      <c r="AM39" s="11">
        <f t="shared" si="12"/>
        <v>0</v>
      </c>
      <c r="AN39" s="11">
        <f t="shared" si="13"/>
        <v>0</v>
      </c>
      <c r="AO39" s="12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f t="shared" si="16"/>
        <v>-0.5</v>
      </c>
      <c r="BN39" s="11">
        <f t="shared" si="17"/>
        <v>0</v>
      </c>
      <c r="BO39" s="11">
        <f t="shared" si="18"/>
        <v>0</v>
      </c>
      <c r="BP39" s="11">
        <f t="shared" si="19"/>
        <v>0</v>
      </c>
      <c r="BQ39" s="11">
        <f t="shared" si="20"/>
        <v>-20</v>
      </c>
      <c r="BR39" s="11">
        <f t="shared" si="21"/>
        <v>0</v>
      </c>
      <c r="BS39" s="18" t="s">
        <v>87</v>
      </c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  <c r="IW39" s="16"/>
      <c r="IX39" s="16"/>
      <c r="IY39" s="16"/>
      <c r="IZ39" s="16"/>
      <c r="JA39" s="16"/>
      <c r="JB39" s="16"/>
      <c r="JC39" s="16"/>
      <c r="JD39" s="16"/>
      <c r="JE39" s="16"/>
      <c r="JF39" s="16"/>
      <c r="JG39" s="16"/>
      <c r="JH39" s="16"/>
      <c r="JI39" s="16"/>
      <c r="JJ39" s="16"/>
      <c r="JK39" s="16"/>
      <c r="JL39" s="16"/>
      <c r="JM39" s="16"/>
      <c r="JN39" s="16"/>
      <c r="JO39" s="16"/>
      <c r="JP39" s="16"/>
      <c r="JQ39" s="16"/>
      <c r="JR39" s="16"/>
      <c r="JS39" s="16"/>
      <c r="JT39" s="16"/>
      <c r="JU39" s="16"/>
      <c r="JV39" s="16"/>
      <c r="JW39" s="16"/>
      <c r="JX39" s="16"/>
      <c r="JY39" s="16"/>
      <c r="JZ39" s="16"/>
      <c r="KA39" s="16"/>
      <c r="KB39" s="16"/>
      <c r="KC39" s="16"/>
      <c r="KD39" s="16"/>
      <c r="KE39" s="16"/>
      <c r="KF39" s="16"/>
      <c r="KG39" s="16"/>
      <c r="KH39" s="16"/>
      <c r="KI39" s="16"/>
      <c r="KJ39" s="16"/>
      <c r="KK39" s="16"/>
      <c r="KL39" s="16"/>
      <c r="KM39" s="16"/>
      <c r="KN39" s="16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16"/>
      <c r="LA39" s="16"/>
      <c r="LB39" s="16"/>
      <c r="LC39" s="16"/>
      <c r="LD39" s="16"/>
      <c r="LE39" s="16"/>
      <c r="LF39" s="16"/>
      <c r="LG39" s="16"/>
      <c r="LH39" s="16"/>
      <c r="LI39" s="16"/>
      <c r="LJ39" s="16"/>
      <c r="LK39" s="16"/>
      <c r="LL39" s="16"/>
      <c r="LM39" s="16"/>
      <c r="LN39" s="16"/>
      <c r="LO39" s="16"/>
      <c r="LP39" s="16"/>
      <c r="LQ39" s="16"/>
      <c r="LR39" s="16"/>
      <c r="LS39" s="16"/>
      <c r="LT39" s="16"/>
      <c r="LU39" s="16"/>
      <c r="LV39" s="16"/>
      <c r="LW39" s="16"/>
      <c r="LX39" s="16"/>
      <c r="LY39" s="16"/>
      <c r="LZ39" s="16"/>
      <c r="MA39" s="16"/>
      <c r="MB39" s="16"/>
      <c r="MC39" s="16"/>
      <c r="MD39" s="16"/>
      <c r="ME39" s="16"/>
      <c r="MF39" s="16"/>
      <c r="MG39" s="16"/>
      <c r="MH39" s="16"/>
      <c r="MI39" s="16"/>
      <c r="MJ39" s="16"/>
      <c r="MK39" s="16"/>
      <c r="ML39" s="16"/>
      <c r="MM39" s="16"/>
      <c r="MN39" s="16"/>
      <c r="MO39" s="16"/>
      <c r="MP39" s="16"/>
      <c r="MQ39" s="16"/>
      <c r="MR39" s="16"/>
      <c r="MS39" s="16"/>
      <c r="MT39" s="16"/>
      <c r="MU39" s="16"/>
      <c r="MV39" s="16"/>
      <c r="MW39" s="16"/>
      <c r="MX39" s="16"/>
      <c r="MY39" s="16"/>
      <c r="MZ39" s="16"/>
      <c r="NA39" s="16"/>
      <c r="NB39" s="16"/>
      <c r="NC39" s="16"/>
      <c r="ND39" s="16"/>
      <c r="NE39" s="16"/>
      <c r="NF39" s="16"/>
      <c r="NG39" s="16"/>
      <c r="NH39" s="16"/>
      <c r="NI39" s="16"/>
      <c r="NJ39" s="16"/>
      <c r="NK39" s="16"/>
      <c r="NL39" s="16"/>
      <c r="NM39" s="16"/>
      <c r="NN39" s="16"/>
      <c r="NO39" s="16"/>
      <c r="NP39" s="16"/>
      <c r="NQ39" s="16"/>
      <c r="NR39" s="16"/>
      <c r="NS39" s="16"/>
      <c r="NT39" s="16"/>
      <c r="NU39" s="16"/>
      <c r="NV39" s="16"/>
      <c r="NW39" s="16"/>
      <c r="NX39" s="16"/>
      <c r="NY39" s="16"/>
      <c r="NZ39" s="16"/>
      <c r="OA39" s="16"/>
      <c r="OB39" s="16"/>
      <c r="OC39" s="16"/>
      <c r="OD39" s="16"/>
      <c r="OE39" s="16"/>
      <c r="OF39" s="16"/>
      <c r="OG39" s="16"/>
      <c r="OH39" s="16"/>
      <c r="OI39" s="16"/>
      <c r="OJ39" s="16"/>
      <c r="OK39" s="16"/>
      <c r="OL39" s="16"/>
      <c r="OM39" s="16"/>
      <c r="ON39" s="16"/>
      <c r="OO39" s="16"/>
      <c r="OP39" s="16"/>
      <c r="OQ39" s="16"/>
      <c r="OR39" s="16"/>
      <c r="OS39" s="16"/>
      <c r="OT39" s="16"/>
      <c r="OU39" s="16"/>
      <c r="OV39" s="16"/>
      <c r="OW39" s="16"/>
      <c r="OX39" s="16"/>
      <c r="OY39" s="16"/>
      <c r="OZ39" s="16"/>
      <c r="PA39" s="16"/>
      <c r="PB39" s="16"/>
      <c r="PC39" s="16"/>
      <c r="PD39" s="16"/>
      <c r="PE39" s="16"/>
      <c r="PF39" s="16"/>
      <c r="PG39" s="16"/>
      <c r="PH39" s="16"/>
      <c r="PI39" s="16"/>
      <c r="PJ39" s="16"/>
      <c r="PK39" s="16"/>
      <c r="PL39" s="16"/>
      <c r="PM39" s="16"/>
      <c r="PN39" s="16"/>
      <c r="PO39" s="16"/>
      <c r="PP39" s="16"/>
      <c r="PQ39" s="16"/>
      <c r="PR39" s="16"/>
      <c r="PS39" s="16"/>
      <c r="PT39" s="16"/>
      <c r="PU39" s="16"/>
      <c r="PV39" s="16"/>
      <c r="PW39" s="16"/>
      <c r="PX39" s="16"/>
      <c r="PY39" s="16"/>
      <c r="PZ39" s="16"/>
      <c r="QA39" s="16"/>
      <c r="QB39" s="16"/>
      <c r="QC39" s="16"/>
      <c r="QD39" s="16"/>
      <c r="QE39" s="16"/>
      <c r="QF39" s="16"/>
      <c r="QG39" s="16"/>
      <c r="QH39" s="16"/>
      <c r="QI39" s="16"/>
      <c r="QJ39" s="16"/>
      <c r="QK39" s="16"/>
      <c r="QL39" s="16"/>
      <c r="QM39" s="16"/>
      <c r="QN39" s="16"/>
      <c r="QO39" s="16"/>
      <c r="QP39" s="16"/>
      <c r="QQ39" s="16"/>
      <c r="QR39" s="16"/>
      <c r="QS39" s="16"/>
      <c r="QT39" s="16"/>
      <c r="QU39" s="16"/>
      <c r="QV39" s="16"/>
      <c r="QW39" s="16"/>
      <c r="QX39" s="16"/>
      <c r="QY39" s="16"/>
      <c r="QZ39" s="16"/>
      <c r="RA39" s="16"/>
      <c r="RB39" s="16"/>
      <c r="RC39" s="16"/>
      <c r="RD39" s="16"/>
      <c r="RE39" s="16"/>
      <c r="RF39" s="16"/>
      <c r="RG39" s="16"/>
      <c r="RH39" s="16"/>
      <c r="RI39" s="16"/>
      <c r="RJ39" s="16"/>
      <c r="RK39" s="16"/>
      <c r="RL39" s="16"/>
      <c r="RM39" s="16"/>
      <c r="RN39" s="16"/>
      <c r="RO39" s="16"/>
      <c r="RP39" s="16"/>
      <c r="RQ39" s="16"/>
      <c r="RR39" s="16"/>
      <c r="RS39" s="16"/>
      <c r="RT39" s="16"/>
      <c r="RU39" s="16"/>
      <c r="RV39" s="16"/>
      <c r="RW39" s="16"/>
      <c r="RX39" s="16"/>
      <c r="RY39" s="16"/>
      <c r="RZ39" s="16"/>
      <c r="SA39" s="16"/>
      <c r="SB39" s="16"/>
      <c r="SC39" s="16"/>
      <c r="SD39" s="16"/>
      <c r="SE39" s="16"/>
      <c r="SF39" s="16"/>
      <c r="SG39" s="16"/>
      <c r="SH39" s="16"/>
      <c r="SI39" s="16"/>
      <c r="SJ39" s="16"/>
      <c r="SK39" s="16"/>
      <c r="SL39" s="16"/>
      <c r="SM39" s="16"/>
      <c r="SN39" s="16"/>
      <c r="SO39" s="16"/>
      <c r="SP39" s="16"/>
      <c r="SQ39" s="16"/>
      <c r="SR39" s="16"/>
      <c r="SS39" s="16"/>
      <c r="ST39" s="16"/>
      <c r="SU39" s="16"/>
      <c r="SV39" s="16"/>
      <c r="SW39" s="16"/>
      <c r="SX39" s="16"/>
      <c r="SY39" s="16"/>
      <c r="SZ39" s="16"/>
      <c r="TA39" s="16"/>
      <c r="TB39" s="16"/>
      <c r="TC39" s="16"/>
      <c r="TD39" s="16"/>
      <c r="TE39" s="16"/>
      <c r="TF39" s="16"/>
      <c r="TG39" s="16"/>
      <c r="TH39" s="16"/>
      <c r="TI39" s="16"/>
      <c r="TJ39" s="16"/>
      <c r="TK39" s="16"/>
      <c r="TL39" s="16"/>
      <c r="TM39" s="16"/>
      <c r="TN39" s="16"/>
      <c r="TO39" s="16"/>
      <c r="TP39" s="16"/>
      <c r="TQ39" s="16"/>
      <c r="TR39" s="16"/>
      <c r="TS39" s="16"/>
      <c r="TT39" s="16"/>
      <c r="TU39" s="16"/>
      <c r="TV39" s="16"/>
      <c r="TW39" s="16"/>
      <c r="TX39" s="16"/>
      <c r="TY39" s="16"/>
      <c r="TZ39" s="16"/>
      <c r="UA39" s="16"/>
      <c r="UB39" s="16"/>
      <c r="UC39" s="16"/>
      <c r="UD39" s="16"/>
      <c r="UE39" s="16"/>
      <c r="UF39" s="16"/>
      <c r="UG39" s="16"/>
      <c r="UH39" s="16"/>
      <c r="UI39" s="16"/>
      <c r="UJ39" s="16"/>
      <c r="UK39" s="16"/>
      <c r="UL39" s="16"/>
      <c r="UM39" s="16"/>
      <c r="UN39" s="16"/>
      <c r="UO39" s="16"/>
      <c r="UP39" s="16"/>
      <c r="UQ39" s="16"/>
      <c r="UR39" s="16"/>
      <c r="US39" s="16"/>
      <c r="UT39" s="16"/>
      <c r="UU39" s="16"/>
      <c r="UV39" s="16"/>
      <c r="UW39" s="16"/>
      <c r="UX39" s="16"/>
      <c r="UY39" s="16"/>
      <c r="UZ39" s="16"/>
      <c r="VA39" s="16"/>
      <c r="VB39" s="16"/>
      <c r="VC39" s="16"/>
      <c r="VD39" s="16"/>
      <c r="VE39" s="16"/>
      <c r="VF39" s="16"/>
      <c r="VG39" s="16"/>
      <c r="VH39" s="16"/>
      <c r="VI39" s="16"/>
      <c r="VJ39" s="16"/>
      <c r="VK39" s="16"/>
      <c r="VL39" s="16"/>
      <c r="VM39" s="16"/>
      <c r="VN39" s="16"/>
      <c r="VO39" s="16"/>
      <c r="VP39" s="16"/>
      <c r="VQ39" s="16"/>
      <c r="VR39" s="16"/>
      <c r="VS39" s="16"/>
      <c r="VT39" s="16"/>
      <c r="VU39" s="16"/>
      <c r="VV39" s="16"/>
      <c r="VW39" s="16"/>
      <c r="VX39" s="16"/>
      <c r="VY39" s="16"/>
      <c r="VZ39" s="16"/>
      <c r="WA39" s="16"/>
      <c r="WB39" s="16"/>
      <c r="WC39" s="16"/>
      <c r="WD39" s="16"/>
      <c r="WE39" s="16"/>
      <c r="WF39" s="16"/>
      <c r="WG39" s="16"/>
      <c r="WH39" s="16"/>
      <c r="WI39" s="16"/>
      <c r="WJ39" s="16"/>
      <c r="WK39" s="16"/>
      <c r="WL39" s="16"/>
      <c r="WM39" s="16"/>
      <c r="WN39" s="16"/>
      <c r="WO39" s="16"/>
      <c r="WP39" s="16"/>
      <c r="WQ39" s="16"/>
      <c r="WR39" s="16"/>
      <c r="WS39" s="16"/>
      <c r="WT39" s="16"/>
      <c r="WU39" s="16"/>
      <c r="WV39" s="16"/>
      <c r="WW39" s="16"/>
      <c r="WX39" s="16"/>
      <c r="WY39" s="16"/>
      <c r="WZ39" s="16"/>
      <c r="XA39" s="16"/>
      <c r="XB39" s="16"/>
      <c r="XC39" s="16"/>
      <c r="XD39" s="16"/>
      <c r="XE39" s="16"/>
      <c r="XF39" s="16"/>
      <c r="XG39" s="16"/>
      <c r="XH39" s="16"/>
      <c r="XI39" s="16"/>
      <c r="XJ39" s="16"/>
      <c r="XK39" s="16"/>
      <c r="XL39" s="16"/>
      <c r="XM39" s="16"/>
      <c r="XN39" s="16"/>
      <c r="XO39" s="16"/>
      <c r="XP39" s="16"/>
      <c r="XQ39" s="16"/>
      <c r="XR39" s="16"/>
      <c r="XS39" s="16"/>
      <c r="XT39" s="16"/>
      <c r="XU39" s="16"/>
      <c r="XV39" s="16"/>
      <c r="XW39" s="16"/>
      <c r="XX39" s="16"/>
      <c r="XY39" s="16"/>
      <c r="XZ39" s="16"/>
      <c r="YA39" s="16"/>
      <c r="YB39" s="16"/>
      <c r="YC39" s="16"/>
      <c r="YD39" s="16"/>
      <c r="YE39" s="16"/>
      <c r="YF39" s="16"/>
      <c r="YG39" s="16"/>
      <c r="YH39" s="16"/>
      <c r="YI39" s="16"/>
      <c r="YJ39" s="16"/>
      <c r="YK39" s="16"/>
      <c r="YL39" s="16"/>
      <c r="YM39" s="16"/>
      <c r="YN39" s="16"/>
      <c r="YO39" s="16"/>
      <c r="YP39" s="16"/>
      <c r="YQ39" s="16"/>
      <c r="YR39" s="16"/>
      <c r="YS39" s="16"/>
      <c r="YT39" s="16"/>
      <c r="YU39" s="16"/>
      <c r="YV39" s="16"/>
      <c r="YW39" s="16"/>
      <c r="YX39" s="16"/>
      <c r="YY39" s="16"/>
      <c r="YZ39" s="16"/>
      <c r="ZA39" s="16"/>
      <c r="ZB39" s="16"/>
      <c r="ZC39" s="16"/>
      <c r="ZD39" s="16"/>
      <c r="ZE39" s="16"/>
      <c r="ZF39" s="16"/>
      <c r="ZG39" s="16"/>
      <c r="ZH39" s="16"/>
      <c r="ZI39" s="16"/>
      <c r="ZJ39" s="16"/>
      <c r="ZK39" s="16"/>
      <c r="ZL39" s="16"/>
      <c r="ZM39" s="16"/>
      <c r="ZN39" s="16"/>
      <c r="ZO39" s="16"/>
      <c r="ZP39" s="16"/>
      <c r="ZQ39" s="16"/>
      <c r="ZR39" s="16"/>
      <c r="ZS39" s="16"/>
      <c r="ZT39" s="16"/>
      <c r="ZU39" s="16"/>
      <c r="ZV39" s="16"/>
      <c r="ZW39" s="16"/>
      <c r="ZX39" s="16"/>
      <c r="ZY39" s="16"/>
      <c r="ZZ39" s="16"/>
      <c r="AAA39" s="16"/>
      <c r="AAB39" s="16"/>
      <c r="AAC39" s="16"/>
      <c r="AAD39" s="16"/>
      <c r="AAE39" s="16"/>
      <c r="AAF39" s="16"/>
      <c r="AAG39" s="16"/>
      <c r="AAH39" s="16"/>
      <c r="AAI39" s="16"/>
      <c r="AAJ39" s="16"/>
      <c r="AAK39" s="16"/>
      <c r="AAL39" s="16"/>
      <c r="AAM39" s="16"/>
      <c r="AAN39" s="16"/>
      <c r="AAO39" s="16"/>
      <c r="AAP39" s="16"/>
      <c r="AAQ39" s="16"/>
      <c r="AAR39" s="16"/>
      <c r="AAS39" s="16"/>
      <c r="AAT39" s="16"/>
      <c r="AAU39" s="16"/>
      <c r="AAV39" s="16"/>
      <c r="AAW39" s="16"/>
      <c r="AAX39" s="16"/>
      <c r="AAY39" s="16"/>
      <c r="AAZ39" s="16"/>
      <c r="ABA39" s="16"/>
      <c r="ABB39" s="16"/>
      <c r="ABC39" s="16"/>
      <c r="ABD39" s="16"/>
      <c r="ABE39" s="16"/>
      <c r="ABF39" s="16"/>
      <c r="ABG39" s="16"/>
      <c r="ABH39" s="16"/>
      <c r="ABI39" s="16"/>
      <c r="ABJ39" s="16"/>
      <c r="ABK39" s="16"/>
      <c r="ABL39" s="16"/>
      <c r="ABM39" s="16"/>
      <c r="ABN39" s="16"/>
      <c r="ABO39" s="16"/>
      <c r="ABP39" s="16"/>
      <c r="ABQ39" s="16"/>
      <c r="ABR39" s="16"/>
      <c r="ABS39" s="16"/>
      <c r="ABT39" s="16"/>
      <c r="ABU39" s="16"/>
      <c r="ABV39" s="16"/>
      <c r="ABW39" s="16"/>
      <c r="ABX39" s="16"/>
      <c r="ABY39" s="16"/>
      <c r="ABZ39" s="16"/>
      <c r="ACA39" s="16"/>
      <c r="ACB39" s="16"/>
      <c r="ACC39" s="16"/>
      <c r="ACD39" s="16"/>
      <c r="ACE39" s="16"/>
      <c r="ACF39" s="16"/>
      <c r="ACG39" s="16"/>
      <c r="ACH39" s="16"/>
      <c r="ACI39" s="16"/>
      <c r="ACJ39" s="16"/>
      <c r="ACK39" s="16"/>
      <c r="ACL39" s="16"/>
      <c r="ACM39" s="16"/>
      <c r="ACN39" s="16"/>
      <c r="ACO39" s="16"/>
      <c r="ACP39" s="16"/>
      <c r="ACQ39" s="16"/>
      <c r="ACR39" s="16"/>
      <c r="ACS39" s="16"/>
      <c r="ACT39" s="16"/>
      <c r="ACU39" s="16"/>
      <c r="ACV39" s="16"/>
      <c r="ACW39" s="16"/>
      <c r="ACX39" s="16"/>
      <c r="ACY39" s="16"/>
      <c r="ACZ39" s="16"/>
      <c r="ADA39" s="16"/>
      <c r="ADB39" s="16"/>
      <c r="ADC39" s="16"/>
      <c r="ADD39" s="16"/>
      <c r="ADE39" s="16"/>
      <c r="ADF39" s="16"/>
      <c r="ADG39" s="16"/>
      <c r="ADH39" s="16"/>
      <c r="ADI39" s="16"/>
      <c r="ADJ39" s="16"/>
      <c r="ADK39" s="16"/>
      <c r="ADL39" s="16"/>
      <c r="ADM39" s="16"/>
      <c r="ADN39" s="16"/>
      <c r="ADO39" s="16"/>
      <c r="ADP39" s="16"/>
      <c r="ADQ39" s="16"/>
      <c r="ADR39" s="16"/>
      <c r="ADS39" s="16"/>
      <c r="ADT39" s="16"/>
      <c r="ADU39" s="16"/>
      <c r="ADV39" s="16"/>
      <c r="ADW39" s="16"/>
      <c r="ADX39" s="16"/>
      <c r="ADY39" s="16"/>
      <c r="ADZ39" s="16"/>
      <c r="AEA39" s="16"/>
      <c r="AEB39" s="16"/>
      <c r="AEC39" s="16"/>
      <c r="AED39" s="16"/>
      <c r="AEE39" s="16"/>
      <c r="AEF39" s="16"/>
      <c r="AEG39" s="16"/>
      <c r="AEH39" s="16"/>
      <c r="AEI39" s="16"/>
      <c r="AEJ39" s="16"/>
      <c r="AEK39" s="16"/>
      <c r="AEL39" s="16"/>
      <c r="AEM39" s="16"/>
      <c r="AEN39" s="16"/>
      <c r="AEO39" s="16"/>
      <c r="AEP39" s="16"/>
      <c r="AEQ39" s="16"/>
      <c r="AER39" s="16"/>
      <c r="AES39" s="16"/>
      <c r="AET39" s="16"/>
      <c r="AEU39" s="16"/>
      <c r="AEV39" s="16"/>
      <c r="AEW39" s="16"/>
      <c r="AEX39" s="16"/>
      <c r="AEY39" s="16"/>
      <c r="AEZ39" s="16"/>
      <c r="AFA39" s="16"/>
      <c r="AFB39" s="16"/>
      <c r="AFC39" s="16"/>
      <c r="AFD39" s="16"/>
      <c r="AFE39" s="16"/>
      <c r="AFF39" s="16"/>
      <c r="AFG39" s="16"/>
      <c r="AFH39" s="16"/>
      <c r="AFI39" s="16"/>
      <c r="AFJ39" s="16"/>
      <c r="AFK39" s="16"/>
      <c r="AFL39" s="16"/>
      <c r="AFM39" s="16"/>
      <c r="AFN39" s="16"/>
      <c r="AFO39" s="16"/>
      <c r="AFP39" s="16"/>
      <c r="AFQ39" s="16"/>
      <c r="AFR39" s="16"/>
      <c r="AFS39" s="16"/>
      <c r="AFT39" s="16"/>
      <c r="AFU39" s="16"/>
      <c r="AFV39" s="16"/>
      <c r="AFW39" s="16"/>
      <c r="AFX39" s="16"/>
      <c r="AFY39" s="16"/>
      <c r="AFZ39" s="16"/>
      <c r="AGA39" s="16"/>
      <c r="AGB39" s="16"/>
      <c r="AGC39" s="16"/>
      <c r="AGD39" s="16"/>
      <c r="AGE39" s="16"/>
      <c r="AGF39" s="16"/>
      <c r="AGG39" s="16"/>
      <c r="AGH39" s="16"/>
      <c r="AGI39" s="16"/>
      <c r="AGJ39" s="16"/>
      <c r="AGK39" s="16"/>
      <c r="AGL39" s="16"/>
      <c r="AGM39" s="16"/>
      <c r="AGN39" s="16"/>
      <c r="AGO39" s="16"/>
      <c r="AGP39" s="16"/>
      <c r="AGQ39" s="16"/>
      <c r="AGR39" s="16"/>
      <c r="AGS39" s="16"/>
      <c r="AGT39" s="16"/>
      <c r="AGU39" s="16"/>
      <c r="AGV39" s="16"/>
      <c r="AGW39" s="16"/>
      <c r="AGX39" s="16"/>
      <c r="AGY39" s="16"/>
      <c r="AGZ39" s="16"/>
      <c r="AHA39" s="16"/>
      <c r="AHB39" s="16"/>
      <c r="AHC39" s="16"/>
      <c r="AHD39" s="16"/>
      <c r="AHE39" s="16"/>
      <c r="AHF39" s="16"/>
      <c r="AHG39" s="16"/>
      <c r="AHH39" s="16"/>
      <c r="AHI39" s="16"/>
      <c r="AHJ39" s="16"/>
      <c r="AHK39" s="16"/>
      <c r="AHL39" s="16"/>
      <c r="AHM39" s="16"/>
      <c r="AHN39" s="16"/>
      <c r="AHO39" s="16"/>
      <c r="AHP39" s="16"/>
      <c r="AHQ39" s="16"/>
      <c r="AHR39" s="16"/>
      <c r="AHS39" s="16"/>
      <c r="AHT39" s="16"/>
      <c r="AHU39" s="16"/>
      <c r="AHV39" s="16"/>
      <c r="AHW39" s="16"/>
      <c r="AHX39" s="16"/>
      <c r="AHY39" s="16"/>
      <c r="AHZ39" s="16"/>
      <c r="AIA39" s="16"/>
      <c r="AIB39" s="16"/>
      <c r="AIC39" s="16"/>
      <c r="AID39" s="16"/>
      <c r="AIE39" s="16"/>
      <c r="AIF39" s="16"/>
      <c r="AIG39" s="16"/>
      <c r="AIH39" s="16"/>
      <c r="AII39" s="16"/>
      <c r="AIJ39" s="16"/>
      <c r="AIK39" s="16"/>
      <c r="AIL39" s="16"/>
      <c r="AIM39" s="16"/>
      <c r="AIN39" s="16"/>
      <c r="AIO39" s="16"/>
      <c r="AIP39" s="16"/>
      <c r="AIQ39" s="16"/>
      <c r="AIR39" s="16"/>
      <c r="AIS39" s="16"/>
      <c r="AIT39" s="16"/>
      <c r="AIU39" s="16"/>
      <c r="AIV39" s="16"/>
      <c r="AIW39" s="16"/>
      <c r="AIX39" s="16"/>
      <c r="AIY39" s="16"/>
      <c r="AIZ39" s="16"/>
      <c r="AJA39" s="16"/>
      <c r="AJB39" s="16"/>
      <c r="AJC39" s="16"/>
      <c r="AJD39" s="16"/>
      <c r="AJE39" s="16"/>
      <c r="AJF39" s="16"/>
      <c r="AJG39" s="16"/>
      <c r="AJH39" s="16"/>
      <c r="AJI39" s="16"/>
      <c r="AJJ39" s="16"/>
      <c r="AJK39" s="16"/>
      <c r="AJL39" s="16"/>
      <c r="AJM39" s="16"/>
      <c r="AJN39" s="16"/>
      <c r="AJO39" s="16"/>
      <c r="AJP39" s="16"/>
      <c r="AJQ39" s="16"/>
      <c r="AJR39" s="16"/>
      <c r="AJS39" s="16"/>
      <c r="AJT39" s="16"/>
      <c r="AJU39" s="16"/>
      <c r="AJV39" s="16"/>
      <c r="AJW39" s="16"/>
      <c r="AJX39" s="16"/>
      <c r="AJY39" s="16"/>
      <c r="AJZ39" s="16"/>
      <c r="AKA39" s="16"/>
      <c r="AKB39" s="16"/>
      <c r="AKC39" s="16"/>
      <c r="AKD39" s="16"/>
      <c r="AKE39" s="16"/>
      <c r="AKF39" s="16"/>
      <c r="AKG39" s="16"/>
      <c r="AKH39" s="16"/>
      <c r="AKI39" s="16"/>
      <c r="AKJ39" s="16"/>
      <c r="AKK39" s="16"/>
      <c r="AKL39" s="16"/>
      <c r="AKM39" s="16"/>
      <c r="AKN39" s="16"/>
      <c r="AKO39" s="16"/>
      <c r="AKP39" s="16"/>
      <c r="AKQ39" s="16"/>
      <c r="AKR39" s="16"/>
      <c r="AKS39" s="16"/>
      <c r="AKT39" s="16"/>
      <c r="AKU39" s="16"/>
      <c r="AKV39" s="16"/>
      <c r="AKW39" s="16"/>
      <c r="AKX39" s="16"/>
      <c r="AKY39" s="16"/>
      <c r="AKZ39" s="16"/>
      <c r="ALA39" s="16"/>
      <c r="ALB39" s="16"/>
      <c r="ALC39" s="16"/>
      <c r="ALD39" s="16"/>
      <c r="ALE39" s="16"/>
      <c r="ALF39" s="16"/>
      <c r="ALG39" s="16"/>
      <c r="ALH39" s="16"/>
      <c r="ALI39" s="16"/>
      <c r="ALJ39" s="16"/>
      <c r="ALK39" s="16"/>
      <c r="ALL39" s="16"/>
      <c r="ALM39" s="16"/>
      <c r="ALN39" s="16"/>
      <c r="ALO39" s="16"/>
      <c r="ALP39" s="16"/>
      <c r="ALQ39" s="16"/>
      <c r="ALR39" s="16"/>
      <c r="ALS39" s="16"/>
      <c r="ALT39" s="16"/>
      <c r="ALU39" s="16"/>
      <c r="ALV39" s="16"/>
      <c r="ALW39" s="16"/>
      <c r="ALX39" s="16"/>
      <c r="ALY39" s="16"/>
      <c r="ALZ39" s="16"/>
      <c r="AMA39" s="16"/>
      <c r="AMB39" s="16"/>
      <c r="AMC39" s="16"/>
      <c r="AMD39" s="16"/>
      <c r="AME39" s="16"/>
      <c r="AMF39" s="16"/>
      <c r="AMG39" s="16"/>
      <c r="AMH39" s="16"/>
      <c r="AMI39" s="16"/>
      <c r="AMJ39" s="16"/>
      <c r="AMK39" s="16"/>
    </row>
    <row r="40" spans="1:1025" s="17" customFormat="1" ht="25.5" outlineLevel="1" x14ac:dyDescent="0.2">
      <c r="A40" s="24" t="s">
        <v>156</v>
      </c>
      <c r="B40" s="51" t="s">
        <v>189</v>
      </c>
      <c r="C40" s="50" t="s">
        <v>190</v>
      </c>
      <c r="D40" s="25" t="s">
        <v>87</v>
      </c>
      <c r="E40" s="11">
        <v>0</v>
      </c>
      <c r="F40" s="11">
        <f t="shared" si="1"/>
        <v>0</v>
      </c>
      <c r="G40" s="11">
        <f t="shared" si="2"/>
        <v>0</v>
      </c>
      <c r="H40" s="11">
        <f t="shared" si="3"/>
        <v>0</v>
      </c>
      <c r="I40" s="11">
        <f t="shared" si="4"/>
        <v>0</v>
      </c>
      <c r="J40" s="11">
        <f t="shared" si="5"/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f t="shared" si="8"/>
        <v>0</v>
      </c>
      <c r="AJ40" s="11">
        <f t="shared" si="9"/>
        <v>0</v>
      </c>
      <c r="AK40" s="11">
        <f t="shared" si="10"/>
        <v>0</v>
      </c>
      <c r="AL40" s="11">
        <f t="shared" si="11"/>
        <v>0</v>
      </c>
      <c r="AM40" s="11">
        <f t="shared" si="12"/>
        <v>0</v>
      </c>
      <c r="AN40" s="11">
        <f t="shared" si="13"/>
        <v>0</v>
      </c>
      <c r="AO40" s="12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f t="shared" si="16"/>
        <v>0</v>
      </c>
      <c r="BN40" s="11">
        <f t="shared" si="17"/>
        <v>0</v>
      </c>
      <c r="BO40" s="11">
        <f t="shared" si="18"/>
        <v>0</v>
      </c>
      <c r="BP40" s="11">
        <f t="shared" si="19"/>
        <v>0</v>
      </c>
      <c r="BQ40" s="11">
        <f t="shared" si="20"/>
        <v>0</v>
      </c>
      <c r="BR40" s="11">
        <f t="shared" si="21"/>
        <v>0</v>
      </c>
      <c r="BS40" s="18" t="s">
        <v>87</v>
      </c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6"/>
      <c r="JW40" s="16"/>
      <c r="JX40" s="16"/>
      <c r="JY40" s="16"/>
      <c r="JZ40" s="16"/>
      <c r="KA40" s="16"/>
      <c r="KB40" s="16"/>
      <c r="KC40" s="16"/>
      <c r="KD40" s="16"/>
      <c r="KE40" s="16"/>
      <c r="KF40" s="16"/>
      <c r="KG40" s="16"/>
      <c r="KH40" s="16"/>
      <c r="KI40" s="16"/>
      <c r="KJ40" s="16"/>
      <c r="KK40" s="16"/>
      <c r="KL40" s="16"/>
      <c r="KM40" s="16"/>
      <c r="KN40" s="16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16"/>
      <c r="LA40" s="16"/>
      <c r="LB40" s="16"/>
      <c r="LC40" s="16"/>
      <c r="LD40" s="16"/>
      <c r="LE40" s="16"/>
      <c r="LF40" s="16"/>
      <c r="LG40" s="16"/>
      <c r="LH40" s="16"/>
      <c r="LI40" s="16"/>
      <c r="LJ40" s="16"/>
      <c r="LK40" s="16"/>
      <c r="LL40" s="16"/>
      <c r="LM40" s="16"/>
      <c r="LN40" s="16"/>
      <c r="LO40" s="16"/>
      <c r="LP40" s="16"/>
      <c r="LQ40" s="16"/>
      <c r="LR40" s="16"/>
      <c r="LS40" s="16"/>
      <c r="LT40" s="16"/>
      <c r="LU40" s="16"/>
      <c r="LV40" s="16"/>
      <c r="LW40" s="16"/>
      <c r="LX40" s="16"/>
      <c r="LY40" s="16"/>
      <c r="LZ40" s="16"/>
      <c r="MA40" s="16"/>
      <c r="MB40" s="16"/>
      <c r="MC40" s="16"/>
      <c r="MD40" s="16"/>
      <c r="ME40" s="16"/>
      <c r="MF40" s="16"/>
      <c r="MG40" s="16"/>
      <c r="MH40" s="16"/>
      <c r="MI40" s="16"/>
      <c r="MJ40" s="16"/>
      <c r="MK40" s="16"/>
      <c r="ML40" s="16"/>
      <c r="MM40" s="16"/>
      <c r="MN40" s="16"/>
      <c r="MO40" s="16"/>
      <c r="MP40" s="16"/>
      <c r="MQ40" s="16"/>
      <c r="MR40" s="16"/>
      <c r="MS40" s="16"/>
      <c r="MT40" s="16"/>
      <c r="MU40" s="16"/>
      <c r="MV40" s="16"/>
      <c r="MW40" s="16"/>
      <c r="MX40" s="16"/>
      <c r="MY40" s="16"/>
      <c r="MZ40" s="16"/>
      <c r="NA40" s="16"/>
      <c r="NB40" s="16"/>
      <c r="NC40" s="16"/>
      <c r="ND40" s="16"/>
      <c r="NE40" s="16"/>
      <c r="NF40" s="16"/>
      <c r="NG40" s="16"/>
      <c r="NH40" s="16"/>
      <c r="NI40" s="16"/>
      <c r="NJ40" s="16"/>
      <c r="NK40" s="16"/>
      <c r="NL40" s="16"/>
      <c r="NM40" s="16"/>
      <c r="NN40" s="16"/>
      <c r="NO40" s="16"/>
      <c r="NP40" s="16"/>
      <c r="NQ40" s="16"/>
      <c r="NR40" s="16"/>
      <c r="NS40" s="16"/>
      <c r="NT40" s="16"/>
      <c r="NU40" s="16"/>
      <c r="NV40" s="16"/>
      <c r="NW40" s="16"/>
      <c r="NX40" s="16"/>
      <c r="NY40" s="16"/>
      <c r="NZ40" s="16"/>
      <c r="OA40" s="16"/>
      <c r="OB40" s="16"/>
      <c r="OC40" s="16"/>
      <c r="OD40" s="16"/>
      <c r="OE40" s="16"/>
      <c r="OF40" s="16"/>
      <c r="OG40" s="16"/>
      <c r="OH40" s="16"/>
      <c r="OI40" s="16"/>
      <c r="OJ40" s="16"/>
      <c r="OK40" s="16"/>
      <c r="OL40" s="16"/>
      <c r="OM40" s="16"/>
      <c r="ON40" s="16"/>
      <c r="OO40" s="16"/>
      <c r="OP40" s="16"/>
      <c r="OQ40" s="16"/>
      <c r="OR40" s="16"/>
      <c r="OS40" s="16"/>
      <c r="OT40" s="16"/>
      <c r="OU40" s="16"/>
      <c r="OV40" s="16"/>
      <c r="OW40" s="16"/>
      <c r="OX40" s="16"/>
      <c r="OY40" s="16"/>
      <c r="OZ40" s="16"/>
      <c r="PA40" s="16"/>
      <c r="PB40" s="16"/>
      <c r="PC40" s="16"/>
      <c r="PD40" s="16"/>
      <c r="PE40" s="16"/>
      <c r="PF40" s="16"/>
      <c r="PG40" s="16"/>
      <c r="PH40" s="16"/>
      <c r="PI40" s="16"/>
      <c r="PJ40" s="16"/>
      <c r="PK40" s="16"/>
      <c r="PL40" s="16"/>
      <c r="PM40" s="16"/>
      <c r="PN40" s="16"/>
      <c r="PO40" s="16"/>
      <c r="PP40" s="16"/>
      <c r="PQ40" s="16"/>
      <c r="PR40" s="16"/>
      <c r="PS40" s="16"/>
      <c r="PT40" s="16"/>
      <c r="PU40" s="16"/>
      <c r="PV40" s="16"/>
      <c r="PW40" s="16"/>
      <c r="PX40" s="16"/>
      <c r="PY40" s="16"/>
      <c r="PZ40" s="16"/>
      <c r="QA40" s="16"/>
      <c r="QB40" s="16"/>
      <c r="QC40" s="16"/>
      <c r="QD40" s="16"/>
      <c r="QE40" s="16"/>
      <c r="QF40" s="16"/>
      <c r="QG40" s="16"/>
      <c r="QH40" s="16"/>
      <c r="QI40" s="16"/>
      <c r="QJ40" s="16"/>
      <c r="QK40" s="16"/>
      <c r="QL40" s="16"/>
      <c r="QM40" s="16"/>
      <c r="QN40" s="16"/>
      <c r="QO40" s="16"/>
      <c r="QP40" s="16"/>
      <c r="QQ40" s="16"/>
      <c r="QR40" s="16"/>
      <c r="QS40" s="16"/>
      <c r="QT40" s="16"/>
      <c r="QU40" s="16"/>
      <c r="QV40" s="16"/>
      <c r="QW40" s="16"/>
      <c r="QX40" s="16"/>
      <c r="QY40" s="16"/>
      <c r="QZ40" s="16"/>
      <c r="RA40" s="16"/>
      <c r="RB40" s="16"/>
      <c r="RC40" s="16"/>
      <c r="RD40" s="16"/>
      <c r="RE40" s="16"/>
      <c r="RF40" s="16"/>
      <c r="RG40" s="16"/>
      <c r="RH40" s="16"/>
      <c r="RI40" s="16"/>
      <c r="RJ40" s="16"/>
      <c r="RK40" s="16"/>
      <c r="RL40" s="16"/>
      <c r="RM40" s="16"/>
      <c r="RN40" s="16"/>
      <c r="RO40" s="16"/>
      <c r="RP40" s="16"/>
      <c r="RQ40" s="16"/>
      <c r="RR40" s="16"/>
      <c r="RS40" s="16"/>
      <c r="RT40" s="16"/>
      <c r="RU40" s="16"/>
      <c r="RV40" s="16"/>
      <c r="RW40" s="16"/>
      <c r="RX40" s="16"/>
      <c r="RY40" s="16"/>
      <c r="RZ40" s="16"/>
      <c r="SA40" s="16"/>
      <c r="SB40" s="16"/>
      <c r="SC40" s="16"/>
      <c r="SD40" s="16"/>
      <c r="SE40" s="16"/>
      <c r="SF40" s="16"/>
      <c r="SG40" s="16"/>
      <c r="SH40" s="16"/>
      <c r="SI40" s="16"/>
      <c r="SJ40" s="16"/>
      <c r="SK40" s="16"/>
      <c r="SL40" s="16"/>
      <c r="SM40" s="16"/>
      <c r="SN40" s="16"/>
      <c r="SO40" s="16"/>
      <c r="SP40" s="16"/>
      <c r="SQ40" s="16"/>
      <c r="SR40" s="16"/>
      <c r="SS40" s="16"/>
      <c r="ST40" s="16"/>
      <c r="SU40" s="16"/>
      <c r="SV40" s="16"/>
      <c r="SW40" s="16"/>
      <c r="SX40" s="16"/>
      <c r="SY40" s="16"/>
      <c r="SZ40" s="16"/>
      <c r="TA40" s="16"/>
      <c r="TB40" s="16"/>
      <c r="TC40" s="16"/>
      <c r="TD40" s="16"/>
      <c r="TE40" s="16"/>
      <c r="TF40" s="16"/>
      <c r="TG40" s="16"/>
      <c r="TH40" s="16"/>
      <c r="TI40" s="16"/>
      <c r="TJ40" s="16"/>
      <c r="TK40" s="16"/>
      <c r="TL40" s="16"/>
      <c r="TM40" s="16"/>
      <c r="TN40" s="16"/>
      <c r="TO40" s="16"/>
      <c r="TP40" s="16"/>
      <c r="TQ40" s="16"/>
      <c r="TR40" s="16"/>
      <c r="TS40" s="16"/>
      <c r="TT40" s="16"/>
      <c r="TU40" s="16"/>
      <c r="TV40" s="16"/>
      <c r="TW40" s="16"/>
      <c r="TX40" s="16"/>
      <c r="TY40" s="16"/>
      <c r="TZ40" s="16"/>
      <c r="UA40" s="16"/>
      <c r="UB40" s="16"/>
      <c r="UC40" s="16"/>
      <c r="UD40" s="16"/>
      <c r="UE40" s="16"/>
      <c r="UF40" s="16"/>
      <c r="UG40" s="16"/>
      <c r="UH40" s="16"/>
      <c r="UI40" s="16"/>
      <c r="UJ40" s="16"/>
      <c r="UK40" s="16"/>
      <c r="UL40" s="16"/>
      <c r="UM40" s="16"/>
      <c r="UN40" s="16"/>
      <c r="UO40" s="16"/>
      <c r="UP40" s="16"/>
      <c r="UQ40" s="16"/>
      <c r="UR40" s="16"/>
      <c r="US40" s="16"/>
      <c r="UT40" s="16"/>
      <c r="UU40" s="16"/>
      <c r="UV40" s="16"/>
      <c r="UW40" s="16"/>
      <c r="UX40" s="16"/>
      <c r="UY40" s="16"/>
      <c r="UZ40" s="16"/>
      <c r="VA40" s="16"/>
      <c r="VB40" s="16"/>
      <c r="VC40" s="16"/>
      <c r="VD40" s="16"/>
      <c r="VE40" s="16"/>
      <c r="VF40" s="16"/>
      <c r="VG40" s="16"/>
      <c r="VH40" s="16"/>
      <c r="VI40" s="16"/>
      <c r="VJ40" s="16"/>
      <c r="VK40" s="16"/>
      <c r="VL40" s="16"/>
      <c r="VM40" s="16"/>
      <c r="VN40" s="16"/>
      <c r="VO40" s="16"/>
      <c r="VP40" s="16"/>
      <c r="VQ40" s="16"/>
      <c r="VR40" s="16"/>
      <c r="VS40" s="16"/>
      <c r="VT40" s="16"/>
      <c r="VU40" s="16"/>
      <c r="VV40" s="16"/>
      <c r="VW40" s="16"/>
      <c r="VX40" s="16"/>
      <c r="VY40" s="16"/>
      <c r="VZ40" s="16"/>
      <c r="WA40" s="16"/>
      <c r="WB40" s="16"/>
      <c r="WC40" s="16"/>
      <c r="WD40" s="16"/>
      <c r="WE40" s="16"/>
      <c r="WF40" s="16"/>
      <c r="WG40" s="16"/>
      <c r="WH40" s="16"/>
      <c r="WI40" s="16"/>
      <c r="WJ40" s="16"/>
      <c r="WK40" s="16"/>
      <c r="WL40" s="16"/>
      <c r="WM40" s="16"/>
      <c r="WN40" s="16"/>
      <c r="WO40" s="16"/>
      <c r="WP40" s="16"/>
      <c r="WQ40" s="16"/>
      <c r="WR40" s="16"/>
      <c r="WS40" s="16"/>
      <c r="WT40" s="16"/>
      <c r="WU40" s="16"/>
      <c r="WV40" s="16"/>
      <c r="WW40" s="16"/>
      <c r="WX40" s="16"/>
      <c r="WY40" s="16"/>
      <c r="WZ40" s="16"/>
      <c r="XA40" s="16"/>
      <c r="XB40" s="16"/>
      <c r="XC40" s="16"/>
      <c r="XD40" s="16"/>
      <c r="XE40" s="16"/>
      <c r="XF40" s="16"/>
      <c r="XG40" s="16"/>
      <c r="XH40" s="16"/>
      <c r="XI40" s="16"/>
      <c r="XJ40" s="16"/>
      <c r="XK40" s="16"/>
      <c r="XL40" s="16"/>
      <c r="XM40" s="16"/>
      <c r="XN40" s="16"/>
      <c r="XO40" s="16"/>
      <c r="XP40" s="16"/>
      <c r="XQ40" s="16"/>
      <c r="XR40" s="16"/>
      <c r="XS40" s="16"/>
      <c r="XT40" s="16"/>
      <c r="XU40" s="16"/>
      <c r="XV40" s="16"/>
      <c r="XW40" s="16"/>
      <c r="XX40" s="16"/>
      <c r="XY40" s="16"/>
      <c r="XZ40" s="16"/>
      <c r="YA40" s="16"/>
      <c r="YB40" s="16"/>
      <c r="YC40" s="16"/>
      <c r="YD40" s="16"/>
      <c r="YE40" s="16"/>
      <c r="YF40" s="16"/>
      <c r="YG40" s="16"/>
      <c r="YH40" s="16"/>
      <c r="YI40" s="16"/>
      <c r="YJ40" s="16"/>
      <c r="YK40" s="16"/>
      <c r="YL40" s="16"/>
      <c r="YM40" s="16"/>
      <c r="YN40" s="16"/>
      <c r="YO40" s="16"/>
      <c r="YP40" s="16"/>
      <c r="YQ40" s="16"/>
      <c r="YR40" s="16"/>
      <c r="YS40" s="16"/>
      <c r="YT40" s="16"/>
      <c r="YU40" s="16"/>
      <c r="YV40" s="16"/>
      <c r="YW40" s="16"/>
      <c r="YX40" s="16"/>
      <c r="YY40" s="16"/>
      <c r="YZ40" s="16"/>
      <c r="ZA40" s="16"/>
      <c r="ZB40" s="16"/>
      <c r="ZC40" s="16"/>
      <c r="ZD40" s="16"/>
      <c r="ZE40" s="16"/>
      <c r="ZF40" s="16"/>
      <c r="ZG40" s="16"/>
      <c r="ZH40" s="16"/>
      <c r="ZI40" s="16"/>
      <c r="ZJ40" s="16"/>
      <c r="ZK40" s="16"/>
      <c r="ZL40" s="16"/>
      <c r="ZM40" s="16"/>
      <c r="ZN40" s="16"/>
      <c r="ZO40" s="16"/>
      <c r="ZP40" s="16"/>
      <c r="ZQ40" s="16"/>
      <c r="ZR40" s="16"/>
      <c r="ZS40" s="16"/>
      <c r="ZT40" s="16"/>
      <c r="ZU40" s="16"/>
      <c r="ZV40" s="16"/>
      <c r="ZW40" s="16"/>
      <c r="ZX40" s="16"/>
      <c r="ZY40" s="16"/>
      <c r="ZZ40" s="16"/>
      <c r="AAA40" s="16"/>
      <c r="AAB40" s="16"/>
      <c r="AAC40" s="16"/>
      <c r="AAD40" s="16"/>
      <c r="AAE40" s="16"/>
      <c r="AAF40" s="16"/>
      <c r="AAG40" s="16"/>
      <c r="AAH40" s="16"/>
      <c r="AAI40" s="16"/>
      <c r="AAJ40" s="16"/>
      <c r="AAK40" s="16"/>
      <c r="AAL40" s="16"/>
      <c r="AAM40" s="16"/>
      <c r="AAN40" s="16"/>
      <c r="AAO40" s="16"/>
      <c r="AAP40" s="16"/>
      <c r="AAQ40" s="16"/>
      <c r="AAR40" s="16"/>
      <c r="AAS40" s="16"/>
      <c r="AAT40" s="16"/>
      <c r="AAU40" s="16"/>
      <c r="AAV40" s="16"/>
      <c r="AAW40" s="16"/>
      <c r="AAX40" s="16"/>
      <c r="AAY40" s="16"/>
      <c r="AAZ40" s="16"/>
      <c r="ABA40" s="16"/>
      <c r="ABB40" s="16"/>
      <c r="ABC40" s="16"/>
      <c r="ABD40" s="16"/>
      <c r="ABE40" s="16"/>
      <c r="ABF40" s="16"/>
      <c r="ABG40" s="16"/>
      <c r="ABH40" s="16"/>
      <c r="ABI40" s="16"/>
      <c r="ABJ40" s="16"/>
      <c r="ABK40" s="16"/>
      <c r="ABL40" s="16"/>
      <c r="ABM40" s="16"/>
      <c r="ABN40" s="16"/>
      <c r="ABO40" s="16"/>
      <c r="ABP40" s="16"/>
      <c r="ABQ40" s="16"/>
      <c r="ABR40" s="16"/>
      <c r="ABS40" s="16"/>
      <c r="ABT40" s="16"/>
      <c r="ABU40" s="16"/>
      <c r="ABV40" s="16"/>
      <c r="ABW40" s="16"/>
      <c r="ABX40" s="16"/>
      <c r="ABY40" s="16"/>
      <c r="ABZ40" s="16"/>
      <c r="ACA40" s="16"/>
      <c r="ACB40" s="16"/>
      <c r="ACC40" s="16"/>
      <c r="ACD40" s="16"/>
      <c r="ACE40" s="16"/>
      <c r="ACF40" s="16"/>
      <c r="ACG40" s="16"/>
      <c r="ACH40" s="16"/>
      <c r="ACI40" s="16"/>
      <c r="ACJ40" s="16"/>
      <c r="ACK40" s="16"/>
      <c r="ACL40" s="16"/>
      <c r="ACM40" s="16"/>
      <c r="ACN40" s="16"/>
      <c r="ACO40" s="16"/>
      <c r="ACP40" s="16"/>
      <c r="ACQ40" s="16"/>
      <c r="ACR40" s="16"/>
      <c r="ACS40" s="16"/>
      <c r="ACT40" s="16"/>
      <c r="ACU40" s="16"/>
      <c r="ACV40" s="16"/>
      <c r="ACW40" s="16"/>
      <c r="ACX40" s="16"/>
      <c r="ACY40" s="16"/>
      <c r="ACZ40" s="16"/>
      <c r="ADA40" s="16"/>
      <c r="ADB40" s="16"/>
      <c r="ADC40" s="16"/>
      <c r="ADD40" s="16"/>
      <c r="ADE40" s="16"/>
      <c r="ADF40" s="16"/>
      <c r="ADG40" s="16"/>
      <c r="ADH40" s="16"/>
      <c r="ADI40" s="16"/>
      <c r="ADJ40" s="16"/>
      <c r="ADK40" s="16"/>
      <c r="ADL40" s="16"/>
      <c r="ADM40" s="16"/>
      <c r="ADN40" s="16"/>
      <c r="ADO40" s="16"/>
      <c r="ADP40" s="16"/>
      <c r="ADQ40" s="16"/>
      <c r="ADR40" s="16"/>
      <c r="ADS40" s="16"/>
      <c r="ADT40" s="16"/>
      <c r="ADU40" s="16"/>
      <c r="ADV40" s="16"/>
      <c r="ADW40" s="16"/>
      <c r="ADX40" s="16"/>
      <c r="ADY40" s="16"/>
      <c r="ADZ40" s="16"/>
      <c r="AEA40" s="16"/>
      <c r="AEB40" s="16"/>
      <c r="AEC40" s="16"/>
      <c r="AED40" s="16"/>
      <c r="AEE40" s="16"/>
      <c r="AEF40" s="16"/>
      <c r="AEG40" s="16"/>
      <c r="AEH40" s="16"/>
      <c r="AEI40" s="16"/>
      <c r="AEJ40" s="16"/>
      <c r="AEK40" s="16"/>
      <c r="AEL40" s="16"/>
      <c r="AEM40" s="16"/>
      <c r="AEN40" s="16"/>
      <c r="AEO40" s="16"/>
      <c r="AEP40" s="16"/>
      <c r="AEQ40" s="16"/>
      <c r="AER40" s="16"/>
      <c r="AES40" s="16"/>
      <c r="AET40" s="16"/>
      <c r="AEU40" s="16"/>
      <c r="AEV40" s="16"/>
      <c r="AEW40" s="16"/>
      <c r="AEX40" s="16"/>
      <c r="AEY40" s="16"/>
      <c r="AEZ40" s="16"/>
      <c r="AFA40" s="16"/>
      <c r="AFB40" s="16"/>
      <c r="AFC40" s="16"/>
      <c r="AFD40" s="16"/>
      <c r="AFE40" s="16"/>
      <c r="AFF40" s="16"/>
      <c r="AFG40" s="16"/>
      <c r="AFH40" s="16"/>
      <c r="AFI40" s="16"/>
      <c r="AFJ40" s="16"/>
      <c r="AFK40" s="16"/>
      <c r="AFL40" s="16"/>
      <c r="AFM40" s="16"/>
      <c r="AFN40" s="16"/>
      <c r="AFO40" s="16"/>
      <c r="AFP40" s="16"/>
      <c r="AFQ40" s="16"/>
      <c r="AFR40" s="16"/>
      <c r="AFS40" s="16"/>
      <c r="AFT40" s="16"/>
      <c r="AFU40" s="16"/>
      <c r="AFV40" s="16"/>
      <c r="AFW40" s="16"/>
      <c r="AFX40" s="16"/>
      <c r="AFY40" s="16"/>
      <c r="AFZ40" s="16"/>
      <c r="AGA40" s="16"/>
      <c r="AGB40" s="16"/>
      <c r="AGC40" s="16"/>
      <c r="AGD40" s="16"/>
      <c r="AGE40" s="16"/>
      <c r="AGF40" s="16"/>
      <c r="AGG40" s="16"/>
      <c r="AGH40" s="16"/>
      <c r="AGI40" s="16"/>
      <c r="AGJ40" s="16"/>
      <c r="AGK40" s="16"/>
      <c r="AGL40" s="16"/>
      <c r="AGM40" s="16"/>
      <c r="AGN40" s="16"/>
      <c r="AGO40" s="16"/>
      <c r="AGP40" s="16"/>
      <c r="AGQ40" s="16"/>
      <c r="AGR40" s="16"/>
      <c r="AGS40" s="16"/>
      <c r="AGT40" s="16"/>
      <c r="AGU40" s="16"/>
      <c r="AGV40" s="16"/>
      <c r="AGW40" s="16"/>
      <c r="AGX40" s="16"/>
      <c r="AGY40" s="16"/>
      <c r="AGZ40" s="16"/>
      <c r="AHA40" s="16"/>
      <c r="AHB40" s="16"/>
      <c r="AHC40" s="16"/>
      <c r="AHD40" s="16"/>
      <c r="AHE40" s="16"/>
      <c r="AHF40" s="16"/>
      <c r="AHG40" s="16"/>
      <c r="AHH40" s="16"/>
      <c r="AHI40" s="16"/>
      <c r="AHJ40" s="16"/>
      <c r="AHK40" s="16"/>
      <c r="AHL40" s="16"/>
      <c r="AHM40" s="16"/>
      <c r="AHN40" s="16"/>
      <c r="AHO40" s="16"/>
      <c r="AHP40" s="16"/>
      <c r="AHQ40" s="16"/>
      <c r="AHR40" s="16"/>
      <c r="AHS40" s="16"/>
      <c r="AHT40" s="16"/>
      <c r="AHU40" s="16"/>
      <c r="AHV40" s="16"/>
      <c r="AHW40" s="16"/>
      <c r="AHX40" s="16"/>
      <c r="AHY40" s="16"/>
      <c r="AHZ40" s="16"/>
      <c r="AIA40" s="16"/>
      <c r="AIB40" s="16"/>
      <c r="AIC40" s="16"/>
      <c r="AID40" s="16"/>
      <c r="AIE40" s="16"/>
      <c r="AIF40" s="16"/>
      <c r="AIG40" s="16"/>
      <c r="AIH40" s="16"/>
      <c r="AII40" s="16"/>
      <c r="AIJ40" s="16"/>
      <c r="AIK40" s="16"/>
      <c r="AIL40" s="16"/>
      <c r="AIM40" s="16"/>
      <c r="AIN40" s="16"/>
      <c r="AIO40" s="16"/>
      <c r="AIP40" s="16"/>
      <c r="AIQ40" s="16"/>
      <c r="AIR40" s="16"/>
      <c r="AIS40" s="16"/>
      <c r="AIT40" s="16"/>
      <c r="AIU40" s="16"/>
      <c r="AIV40" s="16"/>
      <c r="AIW40" s="16"/>
      <c r="AIX40" s="16"/>
      <c r="AIY40" s="16"/>
      <c r="AIZ40" s="16"/>
      <c r="AJA40" s="16"/>
      <c r="AJB40" s="16"/>
      <c r="AJC40" s="16"/>
      <c r="AJD40" s="16"/>
      <c r="AJE40" s="16"/>
      <c r="AJF40" s="16"/>
      <c r="AJG40" s="16"/>
      <c r="AJH40" s="16"/>
      <c r="AJI40" s="16"/>
      <c r="AJJ40" s="16"/>
      <c r="AJK40" s="16"/>
      <c r="AJL40" s="16"/>
      <c r="AJM40" s="16"/>
      <c r="AJN40" s="16"/>
      <c r="AJO40" s="16"/>
      <c r="AJP40" s="16"/>
      <c r="AJQ40" s="16"/>
      <c r="AJR40" s="16"/>
      <c r="AJS40" s="16"/>
      <c r="AJT40" s="16"/>
      <c r="AJU40" s="16"/>
      <c r="AJV40" s="16"/>
      <c r="AJW40" s="16"/>
      <c r="AJX40" s="16"/>
      <c r="AJY40" s="16"/>
      <c r="AJZ40" s="16"/>
      <c r="AKA40" s="16"/>
      <c r="AKB40" s="16"/>
      <c r="AKC40" s="16"/>
      <c r="AKD40" s="16"/>
      <c r="AKE40" s="16"/>
      <c r="AKF40" s="16"/>
      <c r="AKG40" s="16"/>
      <c r="AKH40" s="16"/>
      <c r="AKI40" s="16"/>
      <c r="AKJ40" s="16"/>
      <c r="AKK40" s="16"/>
      <c r="AKL40" s="16"/>
      <c r="AKM40" s="16"/>
      <c r="AKN40" s="16"/>
      <c r="AKO40" s="16"/>
      <c r="AKP40" s="16"/>
      <c r="AKQ40" s="16"/>
      <c r="AKR40" s="16"/>
      <c r="AKS40" s="16"/>
      <c r="AKT40" s="16"/>
      <c r="AKU40" s="16"/>
      <c r="AKV40" s="16"/>
      <c r="AKW40" s="16"/>
      <c r="AKX40" s="16"/>
      <c r="AKY40" s="16"/>
      <c r="AKZ40" s="16"/>
      <c r="ALA40" s="16"/>
      <c r="ALB40" s="16"/>
      <c r="ALC40" s="16"/>
      <c r="ALD40" s="16"/>
      <c r="ALE40" s="16"/>
      <c r="ALF40" s="16"/>
      <c r="ALG40" s="16"/>
      <c r="ALH40" s="16"/>
      <c r="ALI40" s="16"/>
      <c r="ALJ40" s="16"/>
      <c r="ALK40" s="16"/>
      <c r="ALL40" s="16"/>
      <c r="ALM40" s="16"/>
      <c r="ALN40" s="16"/>
      <c r="ALO40" s="16"/>
      <c r="ALP40" s="16"/>
      <c r="ALQ40" s="16"/>
      <c r="ALR40" s="16"/>
      <c r="ALS40" s="16"/>
      <c r="ALT40" s="16"/>
      <c r="ALU40" s="16"/>
      <c r="ALV40" s="16"/>
      <c r="ALW40" s="16"/>
      <c r="ALX40" s="16"/>
      <c r="ALY40" s="16"/>
      <c r="ALZ40" s="16"/>
      <c r="AMA40" s="16"/>
      <c r="AMB40" s="16"/>
      <c r="AMC40" s="16"/>
      <c r="AMD40" s="16"/>
      <c r="AME40" s="16"/>
      <c r="AMF40" s="16"/>
      <c r="AMG40" s="16"/>
      <c r="AMH40" s="16"/>
      <c r="AMI40" s="16"/>
      <c r="AMJ40" s="16"/>
      <c r="AMK40" s="16"/>
    </row>
    <row r="41" spans="1:1025" ht="25.5" customHeight="1" outlineLevel="1" x14ac:dyDescent="0.2">
      <c r="A41" s="19" t="s">
        <v>157</v>
      </c>
      <c r="B41" s="20" t="s">
        <v>137</v>
      </c>
      <c r="C41" s="20" t="s">
        <v>86</v>
      </c>
      <c r="D41" s="20" t="s">
        <v>87</v>
      </c>
      <c r="E41" s="38">
        <f t="shared" si="0"/>
        <v>0</v>
      </c>
      <c r="F41" s="38">
        <f t="shared" si="1"/>
        <v>0</v>
      </c>
      <c r="G41" s="38">
        <f t="shared" si="2"/>
        <v>0</v>
      </c>
      <c r="H41" s="38">
        <f t="shared" si="3"/>
        <v>0</v>
      </c>
      <c r="I41" s="38">
        <f t="shared" si="4"/>
        <v>0</v>
      </c>
      <c r="J41" s="38">
        <f t="shared" si="5"/>
        <v>0</v>
      </c>
      <c r="K41" s="38">
        <f t="shared" ref="K41:AB41" si="91">SUM(K42:K57)</f>
        <v>0</v>
      </c>
      <c r="L41" s="38">
        <f t="shared" si="91"/>
        <v>0</v>
      </c>
      <c r="M41" s="38">
        <f t="shared" si="91"/>
        <v>0</v>
      </c>
      <c r="N41" s="38">
        <f t="shared" si="91"/>
        <v>0</v>
      </c>
      <c r="O41" s="38">
        <f t="shared" si="91"/>
        <v>0</v>
      </c>
      <c r="P41" s="38">
        <f t="shared" si="91"/>
        <v>0</v>
      </c>
      <c r="Q41" s="38">
        <f t="shared" si="91"/>
        <v>0</v>
      </c>
      <c r="R41" s="38">
        <f t="shared" si="91"/>
        <v>0</v>
      </c>
      <c r="S41" s="38">
        <f t="shared" si="91"/>
        <v>0</v>
      </c>
      <c r="T41" s="38">
        <f t="shared" si="91"/>
        <v>0</v>
      </c>
      <c r="U41" s="38">
        <f t="shared" si="91"/>
        <v>0</v>
      </c>
      <c r="V41" s="38">
        <f t="shared" si="91"/>
        <v>0</v>
      </c>
      <c r="W41" s="38">
        <f t="shared" si="91"/>
        <v>0</v>
      </c>
      <c r="X41" s="38">
        <f t="shared" si="91"/>
        <v>0</v>
      </c>
      <c r="Y41" s="38">
        <f t="shared" si="91"/>
        <v>0</v>
      </c>
      <c r="Z41" s="38">
        <f t="shared" si="91"/>
        <v>0</v>
      </c>
      <c r="AA41" s="38">
        <f t="shared" si="91"/>
        <v>0</v>
      </c>
      <c r="AB41" s="38">
        <f t="shared" si="91"/>
        <v>0</v>
      </c>
      <c r="AC41" s="38">
        <f t="shared" ref="AC41:AH41" si="92">SUM(AC42:AC57)</f>
        <v>0</v>
      </c>
      <c r="AD41" s="38">
        <f t="shared" si="92"/>
        <v>0</v>
      </c>
      <c r="AE41" s="38">
        <f t="shared" si="92"/>
        <v>0</v>
      </c>
      <c r="AF41" s="38">
        <f t="shared" si="92"/>
        <v>0</v>
      </c>
      <c r="AG41" s="38">
        <f t="shared" si="92"/>
        <v>0</v>
      </c>
      <c r="AH41" s="38">
        <f t="shared" si="92"/>
        <v>0</v>
      </c>
      <c r="AI41" s="38">
        <f t="shared" si="8"/>
        <v>0</v>
      </c>
      <c r="AJ41" s="38">
        <f t="shared" si="9"/>
        <v>0</v>
      </c>
      <c r="AK41" s="38">
        <f t="shared" si="10"/>
        <v>0</v>
      </c>
      <c r="AL41" s="38">
        <f t="shared" si="11"/>
        <v>0</v>
      </c>
      <c r="AM41" s="38">
        <f t="shared" si="12"/>
        <v>0</v>
      </c>
      <c r="AN41" s="38">
        <f t="shared" si="13"/>
        <v>0</v>
      </c>
      <c r="AO41" s="38">
        <f t="shared" ref="AO41:BL41" si="93">SUM(AO42:AO57)</f>
        <v>0</v>
      </c>
      <c r="AP41" s="38">
        <f t="shared" si="93"/>
        <v>0</v>
      </c>
      <c r="AQ41" s="38">
        <f t="shared" si="93"/>
        <v>0</v>
      </c>
      <c r="AR41" s="38">
        <f t="shared" si="93"/>
        <v>0</v>
      </c>
      <c r="AS41" s="38">
        <f t="shared" si="93"/>
        <v>0</v>
      </c>
      <c r="AT41" s="38">
        <f t="shared" si="93"/>
        <v>0</v>
      </c>
      <c r="AU41" s="38">
        <f t="shared" si="93"/>
        <v>0</v>
      </c>
      <c r="AV41" s="38">
        <f t="shared" si="93"/>
        <v>0</v>
      </c>
      <c r="AW41" s="38">
        <f t="shared" si="93"/>
        <v>0</v>
      </c>
      <c r="AX41" s="38">
        <f t="shared" si="93"/>
        <v>0</v>
      </c>
      <c r="AY41" s="38">
        <f t="shared" si="93"/>
        <v>0</v>
      </c>
      <c r="AZ41" s="38">
        <f t="shared" si="93"/>
        <v>0</v>
      </c>
      <c r="BA41" s="38">
        <f t="shared" si="93"/>
        <v>0</v>
      </c>
      <c r="BB41" s="38">
        <f t="shared" si="93"/>
        <v>0</v>
      </c>
      <c r="BC41" s="38">
        <f t="shared" si="93"/>
        <v>0</v>
      </c>
      <c r="BD41" s="38">
        <f t="shared" si="93"/>
        <v>0</v>
      </c>
      <c r="BE41" s="38">
        <f t="shared" si="93"/>
        <v>0</v>
      </c>
      <c r="BF41" s="38">
        <f t="shared" si="93"/>
        <v>0</v>
      </c>
      <c r="BG41" s="38">
        <f t="shared" si="93"/>
        <v>0</v>
      </c>
      <c r="BH41" s="38">
        <f t="shared" si="93"/>
        <v>0</v>
      </c>
      <c r="BI41" s="38">
        <f t="shared" si="93"/>
        <v>0</v>
      </c>
      <c r="BJ41" s="38">
        <f t="shared" si="93"/>
        <v>0</v>
      </c>
      <c r="BK41" s="38">
        <f t="shared" si="93"/>
        <v>0</v>
      </c>
      <c r="BL41" s="38">
        <f t="shared" si="93"/>
        <v>0</v>
      </c>
      <c r="BM41" s="38">
        <f t="shared" si="16"/>
        <v>0</v>
      </c>
      <c r="BN41" s="38">
        <f t="shared" si="17"/>
        <v>0</v>
      </c>
      <c r="BO41" s="38">
        <f t="shared" si="18"/>
        <v>0</v>
      </c>
      <c r="BP41" s="38">
        <f t="shared" si="19"/>
        <v>0</v>
      </c>
      <c r="BQ41" s="38">
        <f t="shared" si="20"/>
        <v>0</v>
      </c>
      <c r="BR41" s="38">
        <f t="shared" si="21"/>
        <v>0</v>
      </c>
      <c r="BS41" s="14" t="s">
        <v>87</v>
      </c>
    </row>
    <row r="42" spans="1:1025" ht="25.5" outlineLevel="1" x14ac:dyDescent="0.2">
      <c r="A42" s="55" t="s">
        <v>170</v>
      </c>
      <c r="B42" s="56" t="s">
        <v>191</v>
      </c>
      <c r="C42" s="50" t="s">
        <v>192</v>
      </c>
      <c r="D42" s="25" t="s">
        <v>87</v>
      </c>
      <c r="E42" s="11">
        <v>0</v>
      </c>
      <c r="F42" s="11">
        <f t="shared" si="1"/>
        <v>0</v>
      </c>
      <c r="G42" s="11">
        <f t="shared" si="2"/>
        <v>0</v>
      </c>
      <c r="H42" s="11">
        <f t="shared" si="3"/>
        <v>0</v>
      </c>
      <c r="I42" s="11">
        <v>13</v>
      </c>
      <c r="J42" s="11">
        <f t="shared" si="5"/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f t="shared" si="8"/>
        <v>0</v>
      </c>
      <c r="AJ42" s="11">
        <f t="shared" si="9"/>
        <v>0</v>
      </c>
      <c r="AK42" s="11">
        <f t="shared" si="10"/>
        <v>0</v>
      </c>
      <c r="AL42" s="11">
        <f t="shared" si="11"/>
        <v>0</v>
      </c>
      <c r="AM42" s="11">
        <f t="shared" si="12"/>
        <v>0</v>
      </c>
      <c r="AN42" s="11">
        <f t="shared" si="13"/>
        <v>0</v>
      </c>
      <c r="AO42" s="12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f t="shared" si="16"/>
        <v>0</v>
      </c>
      <c r="BN42" s="11">
        <f t="shared" si="17"/>
        <v>0</v>
      </c>
      <c r="BO42" s="11">
        <f t="shared" si="18"/>
        <v>0</v>
      </c>
      <c r="BP42" s="11">
        <f t="shared" si="19"/>
        <v>0</v>
      </c>
      <c r="BQ42" s="11">
        <f t="shared" si="20"/>
        <v>-13</v>
      </c>
      <c r="BR42" s="11">
        <f t="shared" si="21"/>
        <v>0</v>
      </c>
      <c r="BS42" s="14" t="s">
        <v>87</v>
      </c>
    </row>
    <row r="43" spans="1:1025" ht="25.5" outlineLevel="1" x14ac:dyDescent="0.2">
      <c r="A43" s="55" t="s">
        <v>170</v>
      </c>
      <c r="B43" s="56" t="s">
        <v>193</v>
      </c>
      <c r="C43" s="50" t="s">
        <v>194</v>
      </c>
      <c r="D43" s="25" t="s">
        <v>87</v>
      </c>
      <c r="E43" s="58">
        <v>0.16500000000000001</v>
      </c>
      <c r="F43" s="11">
        <f t="shared" ref="F43:F57" si="94">SUM(L43,R43,X43,AD43)</f>
        <v>0</v>
      </c>
      <c r="G43" s="11">
        <f t="shared" ref="G43:G57" si="95">SUM(M43,S43,Y43,AE43)</f>
        <v>0</v>
      </c>
      <c r="H43" s="11">
        <f t="shared" ref="H43:H57" si="96">SUM(N43,T43,Z43,AF43)</f>
        <v>0</v>
      </c>
      <c r="I43" s="11">
        <f t="shared" ref="I43:I57" si="97">SUM(O43,U43,AA43,AG43)</f>
        <v>0</v>
      </c>
      <c r="J43" s="11">
        <f t="shared" ref="J43:J57" si="98">SUM(P43,V43,AB43,AH43)</f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f t="shared" ref="AI43:AI57" si="99">SUM(AO43,AU43,BA43,BG43)</f>
        <v>0</v>
      </c>
      <c r="AJ43" s="11">
        <f t="shared" ref="AJ43:AJ57" si="100">SUM(AP43,AV43,BB43,BH43)</f>
        <v>0</v>
      </c>
      <c r="AK43" s="11">
        <f t="shared" ref="AK43:AK57" si="101">SUM(AQ43,AW43,BC43,BI43)</f>
        <v>0</v>
      </c>
      <c r="AL43" s="11">
        <f t="shared" ref="AL43:AL57" si="102">SUM(AR43,AX43,BD43,BJ43)</f>
        <v>0</v>
      </c>
      <c r="AM43" s="11">
        <f t="shared" ref="AM43:AM57" si="103">SUM(AS43,AY43,BE43,BK43)</f>
        <v>0</v>
      </c>
      <c r="AN43" s="11">
        <f t="shared" ref="AN43:AN57" si="104">SUM(AT43,AZ43,BF43,BL43)</f>
        <v>0</v>
      </c>
      <c r="AO43" s="57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f t="shared" ref="BM43:BM57" si="105">AI43-E43</f>
        <v>-0.16500000000000001</v>
      </c>
      <c r="BN43" s="11">
        <f t="shared" ref="BN43:BN57" si="106">AJ43-F43</f>
        <v>0</v>
      </c>
      <c r="BO43" s="11">
        <f t="shared" ref="BO43:BO57" si="107">AK43-G43</f>
        <v>0</v>
      </c>
      <c r="BP43" s="11">
        <f t="shared" ref="BP43:BP57" si="108">AL43-H43</f>
        <v>0</v>
      </c>
      <c r="BQ43" s="11">
        <f t="shared" ref="BQ43:BQ57" si="109">AM43-I43</f>
        <v>0</v>
      </c>
      <c r="BR43" s="11">
        <f t="shared" ref="BR43:BR57" si="110">AN43-J43</f>
        <v>0</v>
      </c>
      <c r="BS43" s="14" t="s">
        <v>87</v>
      </c>
    </row>
    <row r="44" spans="1:1025" ht="25.5" outlineLevel="1" x14ac:dyDescent="0.2">
      <c r="A44" s="55" t="s">
        <v>170</v>
      </c>
      <c r="B44" s="56" t="s">
        <v>195</v>
      </c>
      <c r="C44" s="50" t="s">
        <v>196</v>
      </c>
      <c r="D44" s="25" t="s">
        <v>87</v>
      </c>
      <c r="E44" s="58">
        <v>0.3</v>
      </c>
      <c r="F44" s="11">
        <f t="shared" si="94"/>
        <v>0</v>
      </c>
      <c r="G44" s="11">
        <f t="shared" si="95"/>
        <v>0</v>
      </c>
      <c r="H44" s="11">
        <f t="shared" si="96"/>
        <v>0</v>
      </c>
      <c r="I44" s="11">
        <f t="shared" si="97"/>
        <v>0</v>
      </c>
      <c r="J44" s="11">
        <f t="shared" si="98"/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f t="shared" si="99"/>
        <v>0</v>
      </c>
      <c r="AJ44" s="11">
        <f t="shared" si="100"/>
        <v>0</v>
      </c>
      <c r="AK44" s="11">
        <f t="shared" si="101"/>
        <v>0</v>
      </c>
      <c r="AL44" s="11">
        <f t="shared" si="102"/>
        <v>0</v>
      </c>
      <c r="AM44" s="11">
        <f t="shared" si="103"/>
        <v>0</v>
      </c>
      <c r="AN44" s="11">
        <f t="shared" si="104"/>
        <v>0</v>
      </c>
      <c r="AO44" s="57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f t="shared" si="105"/>
        <v>-0.3</v>
      </c>
      <c r="BN44" s="11">
        <f t="shared" si="106"/>
        <v>0</v>
      </c>
      <c r="BO44" s="11">
        <f t="shared" si="107"/>
        <v>0</v>
      </c>
      <c r="BP44" s="11">
        <f t="shared" si="108"/>
        <v>0</v>
      </c>
      <c r="BQ44" s="11">
        <f t="shared" si="109"/>
        <v>0</v>
      </c>
      <c r="BR44" s="11">
        <f t="shared" si="110"/>
        <v>0</v>
      </c>
      <c r="BS44" s="14" t="s">
        <v>87</v>
      </c>
    </row>
    <row r="45" spans="1:1025" ht="25.5" outlineLevel="1" x14ac:dyDescent="0.2">
      <c r="A45" s="55" t="s">
        <v>170</v>
      </c>
      <c r="B45" s="56" t="s">
        <v>197</v>
      </c>
      <c r="C45" s="50" t="s">
        <v>198</v>
      </c>
      <c r="D45" s="25" t="s">
        <v>87</v>
      </c>
      <c r="E45" s="58">
        <v>0.3</v>
      </c>
      <c r="F45" s="11">
        <f t="shared" si="94"/>
        <v>0</v>
      </c>
      <c r="G45" s="11">
        <f t="shared" si="95"/>
        <v>0</v>
      </c>
      <c r="H45" s="11">
        <f t="shared" si="96"/>
        <v>0</v>
      </c>
      <c r="I45" s="11">
        <f t="shared" si="97"/>
        <v>0</v>
      </c>
      <c r="J45" s="11">
        <f t="shared" si="98"/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f t="shared" si="99"/>
        <v>0</v>
      </c>
      <c r="AJ45" s="11">
        <f t="shared" si="100"/>
        <v>0</v>
      </c>
      <c r="AK45" s="11">
        <f t="shared" si="101"/>
        <v>0</v>
      </c>
      <c r="AL45" s="11">
        <f t="shared" si="102"/>
        <v>0</v>
      </c>
      <c r="AM45" s="11">
        <f t="shared" si="103"/>
        <v>0</v>
      </c>
      <c r="AN45" s="11">
        <f t="shared" si="104"/>
        <v>0</v>
      </c>
      <c r="AO45" s="57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f t="shared" si="105"/>
        <v>-0.3</v>
      </c>
      <c r="BN45" s="11">
        <f t="shared" si="106"/>
        <v>0</v>
      </c>
      <c r="BO45" s="11">
        <f t="shared" si="107"/>
        <v>0</v>
      </c>
      <c r="BP45" s="11">
        <f t="shared" si="108"/>
        <v>0</v>
      </c>
      <c r="BQ45" s="11">
        <f t="shared" si="109"/>
        <v>0</v>
      </c>
      <c r="BR45" s="11">
        <f t="shared" si="110"/>
        <v>0</v>
      </c>
      <c r="BS45" s="14" t="s">
        <v>87</v>
      </c>
    </row>
    <row r="46" spans="1:1025" ht="25.5" outlineLevel="1" x14ac:dyDescent="0.2">
      <c r="A46" s="55" t="s">
        <v>170</v>
      </c>
      <c r="B46" s="56" t="s">
        <v>199</v>
      </c>
      <c r="C46" s="50" t="s">
        <v>200</v>
      </c>
      <c r="D46" s="25" t="s">
        <v>87</v>
      </c>
      <c r="E46" s="58">
        <v>0.15</v>
      </c>
      <c r="F46" s="11">
        <f t="shared" si="94"/>
        <v>0</v>
      </c>
      <c r="G46" s="11">
        <f t="shared" si="95"/>
        <v>0</v>
      </c>
      <c r="H46" s="11">
        <f t="shared" si="96"/>
        <v>0</v>
      </c>
      <c r="I46" s="11">
        <f t="shared" si="97"/>
        <v>0</v>
      </c>
      <c r="J46" s="11">
        <f t="shared" si="98"/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f t="shared" si="99"/>
        <v>0</v>
      </c>
      <c r="AJ46" s="11">
        <f t="shared" si="100"/>
        <v>0</v>
      </c>
      <c r="AK46" s="11">
        <f t="shared" si="101"/>
        <v>0</v>
      </c>
      <c r="AL46" s="11">
        <f t="shared" si="102"/>
        <v>0</v>
      </c>
      <c r="AM46" s="11">
        <f t="shared" si="103"/>
        <v>0</v>
      </c>
      <c r="AN46" s="11">
        <f t="shared" si="104"/>
        <v>0</v>
      </c>
      <c r="AO46" s="57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f t="shared" si="105"/>
        <v>-0.15</v>
      </c>
      <c r="BN46" s="11">
        <f t="shared" si="106"/>
        <v>0</v>
      </c>
      <c r="BO46" s="11">
        <f t="shared" si="107"/>
        <v>0</v>
      </c>
      <c r="BP46" s="11">
        <f t="shared" si="108"/>
        <v>0</v>
      </c>
      <c r="BQ46" s="11">
        <f t="shared" si="109"/>
        <v>0</v>
      </c>
      <c r="BR46" s="11">
        <f t="shared" si="110"/>
        <v>0</v>
      </c>
      <c r="BS46" s="14" t="s">
        <v>87</v>
      </c>
    </row>
    <row r="47" spans="1:1025" ht="25.5" outlineLevel="1" x14ac:dyDescent="0.2">
      <c r="A47" s="55" t="s">
        <v>170</v>
      </c>
      <c r="B47" s="56" t="s">
        <v>201</v>
      </c>
      <c r="C47" s="50" t="s">
        <v>202</v>
      </c>
      <c r="D47" s="25" t="s">
        <v>87</v>
      </c>
      <c r="E47" s="58">
        <v>0.16</v>
      </c>
      <c r="F47" s="11">
        <f t="shared" si="94"/>
        <v>0</v>
      </c>
      <c r="G47" s="11">
        <f t="shared" si="95"/>
        <v>0</v>
      </c>
      <c r="H47" s="11">
        <f t="shared" si="96"/>
        <v>0</v>
      </c>
      <c r="I47" s="11">
        <f t="shared" si="97"/>
        <v>0</v>
      </c>
      <c r="J47" s="11">
        <f t="shared" si="98"/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f t="shared" si="99"/>
        <v>0</v>
      </c>
      <c r="AJ47" s="11">
        <f t="shared" si="100"/>
        <v>0</v>
      </c>
      <c r="AK47" s="11">
        <f t="shared" si="101"/>
        <v>0</v>
      </c>
      <c r="AL47" s="11">
        <f t="shared" si="102"/>
        <v>0</v>
      </c>
      <c r="AM47" s="11">
        <f t="shared" si="103"/>
        <v>0</v>
      </c>
      <c r="AN47" s="11">
        <f t="shared" si="104"/>
        <v>0</v>
      </c>
      <c r="AO47" s="12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f t="shared" si="105"/>
        <v>-0.16</v>
      </c>
      <c r="BN47" s="11">
        <f t="shared" si="106"/>
        <v>0</v>
      </c>
      <c r="BO47" s="11">
        <f t="shared" si="107"/>
        <v>0</v>
      </c>
      <c r="BP47" s="11">
        <f t="shared" si="108"/>
        <v>0</v>
      </c>
      <c r="BQ47" s="11">
        <f t="shared" si="109"/>
        <v>0</v>
      </c>
      <c r="BR47" s="11">
        <f t="shared" si="110"/>
        <v>0</v>
      </c>
      <c r="BS47" s="14" t="s">
        <v>87</v>
      </c>
    </row>
    <row r="48" spans="1:1025" ht="25.5" outlineLevel="1" x14ac:dyDescent="0.2">
      <c r="A48" s="55" t="s">
        <v>170</v>
      </c>
      <c r="B48" s="56" t="s">
        <v>203</v>
      </c>
      <c r="C48" s="50" t="s">
        <v>204</v>
      </c>
      <c r="D48" s="25" t="s">
        <v>87</v>
      </c>
      <c r="E48" s="58">
        <v>0.09</v>
      </c>
      <c r="F48" s="11">
        <f t="shared" si="94"/>
        <v>0</v>
      </c>
      <c r="G48" s="11">
        <f t="shared" si="95"/>
        <v>0</v>
      </c>
      <c r="H48" s="11">
        <f t="shared" si="96"/>
        <v>0</v>
      </c>
      <c r="I48" s="11">
        <f t="shared" si="97"/>
        <v>0</v>
      </c>
      <c r="J48" s="11">
        <f t="shared" si="98"/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f t="shared" si="99"/>
        <v>0</v>
      </c>
      <c r="AJ48" s="11">
        <f t="shared" si="100"/>
        <v>0</v>
      </c>
      <c r="AK48" s="11">
        <f t="shared" si="101"/>
        <v>0</v>
      </c>
      <c r="AL48" s="11">
        <f t="shared" si="102"/>
        <v>0</v>
      </c>
      <c r="AM48" s="11">
        <f t="shared" si="103"/>
        <v>0</v>
      </c>
      <c r="AN48" s="11">
        <f t="shared" si="104"/>
        <v>0</v>
      </c>
      <c r="AO48" s="12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f t="shared" si="105"/>
        <v>-0.09</v>
      </c>
      <c r="BN48" s="11">
        <f t="shared" si="106"/>
        <v>0</v>
      </c>
      <c r="BO48" s="11">
        <f t="shared" si="107"/>
        <v>0</v>
      </c>
      <c r="BP48" s="11">
        <f t="shared" si="108"/>
        <v>0</v>
      </c>
      <c r="BQ48" s="11">
        <f t="shared" si="109"/>
        <v>0</v>
      </c>
      <c r="BR48" s="11">
        <f t="shared" si="110"/>
        <v>0</v>
      </c>
      <c r="BS48" s="14" t="s">
        <v>87</v>
      </c>
    </row>
    <row r="49" spans="1:71" ht="25.5" outlineLevel="1" x14ac:dyDescent="0.2">
      <c r="A49" s="55" t="s">
        <v>170</v>
      </c>
      <c r="B49" s="56" t="s">
        <v>205</v>
      </c>
      <c r="C49" s="50" t="s">
        <v>206</v>
      </c>
      <c r="D49" s="25" t="s">
        <v>87</v>
      </c>
      <c r="E49" s="58">
        <v>0</v>
      </c>
      <c r="F49" s="11">
        <f t="shared" si="94"/>
        <v>0</v>
      </c>
      <c r="G49" s="11">
        <f t="shared" si="95"/>
        <v>0</v>
      </c>
      <c r="H49" s="11">
        <f t="shared" si="96"/>
        <v>0</v>
      </c>
      <c r="I49" s="11">
        <f t="shared" si="97"/>
        <v>0</v>
      </c>
      <c r="J49" s="11">
        <f t="shared" si="98"/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f t="shared" si="99"/>
        <v>0</v>
      </c>
      <c r="AJ49" s="11">
        <f t="shared" si="100"/>
        <v>0</v>
      </c>
      <c r="AK49" s="11">
        <f t="shared" si="101"/>
        <v>0</v>
      </c>
      <c r="AL49" s="11">
        <f t="shared" si="102"/>
        <v>0</v>
      </c>
      <c r="AM49" s="11">
        <f t="shared" si="103"/>
        <v>0</v>
      </c>
      <c r="AN49" s="11">
        <f t="shared" si="104"/>
        <v>0</v>
      </c>
      <c r="AO49" s="12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f t="shared" si="105"/>
        <v>0</v>
      </c>
      <c r="BN49" s="11">
        <f t="shared" si="106"/>
        <v>0</v>
      </c>
      <c r="BO49" s="11">
        <f t="shared" si="107"/>
        <v>0</v>
      </c>
      <c r="BP49" s="11">
        <f t="shared" si="108"/>
        <v>0</v>
      </c>
      <c r="BQ49" s="11">
        <f t="shared" si="109"/>
        <v>0</v>
      </c>
      <c r="BR49" s="11">
        <f t="shared" si="110"/>
        <v>0</v>
      </c>
      <c r="BS49" s="14" t="s">
        <v>87</v>
      </c>
    </row>
    <row r="50" spans="1:71" ht="25.5" outlineLevel="1" x14ac:dyDescent="0.2">
      <c r="A50" s="55" t="s">
        <v>170</v>
      </c>
      <c r="B50" s="56" t="s">
        <v>207</v>
      </c>
      <c r="C50" s="50" t="s">
        <v>208</v>
      </c>
      <c r="D50" s="25" t="s">
        <v>87</v>
      </c>
      <c r="E50" s="58">
        <v>7.0000000000000007E-2</v>
      </c>
      <c r="F50" s="11">
        <f t="shared" si="94"/>
        <v>0</v>
      </c>
      <c r="G50" s="11">
        <f t="shared" si="95"/>
        <v>0</v>
      </c>
      <c r="H50" s="11">
        <f t="shared" si="96"/>
        <v>0</v>
      </c>
      <c r="I50" s="11">
        <f t="shared" si="97"/>
        <v>0</v>
      </c>
      <c r="J50" s="11">
        <f t="shared" si="98"/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f t="shared" si="99"/>
        <v>0</v>
      </c>
      <c r="AJ50" s="11">
        <f t="shared" si="100"/>
        <v>0</v>
      </c>
      <c r="AK50" s="11">
        <f t="shared" si="101"/>
        <v>0</v>
      </c>
      <c r="AL50" s="11">
        <f t="shared" si="102"/>
        <v>0</v>
      </c>
      <c r="AM50" s="11">
        <f t="shared" si="103"/>
        <v>0</v>
      </c>
      <c r="AN50" s="11">
        <f t="shared" si="104"/>
        <v>0</v>
      </c>
      <c r="AO50" s="12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f t="shared" si="105"/>
        <v>-7.0000000000000007E-2</v>
      </c>
      <c r="BN50" s="11">
        <f t="shared" si="106"/>
        <v>0</v>
      </c>
      <c r="BO50" s="11">
        <f t="shared" si="107"/>
        <v>0</v>
      </c>
      <c r="BP50" s="11">
        <f t="shared" si="108"/>
        <v>0</v>
      </c>
      <c r="BQ50" s="11">
        <f t="shared" si="109"/>
        <v>0</v>
      </c>
      <c r="BR50" s="11">
        <f t="shared" si="110"/>
        <v>0</v>
      </c>
      <c r="BS50" s="14" t="s">
        <v>87</v>
      </c>
    </row>
    <row r="51" spans="1:71" ht="25.5" outlineLevel="1" x14ac:dyDescent="0.2">
      <c r="A51" s="55" t="s">
        <v>170</v>
      </c>
      <c r="B51" s="56" t="s">
        <v>209</v>
      </c>
      <c r="C51" s="50" t="s">
        <v>210</v>
      </c>
      <c r="D51" s="25" t="s">
        <v>87</v>
      </c>
      <c r="E51" s="58">
        <v>0.38</v>
      </c>
      <c r="F51" s="11">
        <f t="shared" si="94"/>
        <v>0</v>
      </c>
      <c r="G51" s="11">
        <f t="shared" si="95"/>
        <v>0</v>
      </c>
      <c r="H51" s="11">
        <f t="shared" si="96"/>
        <v>0</v>
      </c>
      <c r="I51" s="11">
        <f t="shared" si="97"/>
        <v>0</v>
      </c>
      <c r="J51" s="11">
        <f t="shared" si="98"/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f t="shared" si="99"/>
        <v>0</v>
      </c>
      <c r="AJ51" s="11">
        <f t="shared" si="100"/>
        <v>0</v>
      </c>
      <c r="AK51" s="11">
        <f t="shared" si="101"/>
        <v>0</v>
      </c>
      <c r="AL51" s="11">
        <f t="shared" si="102"/>
        <v>0</v>
      </c>
      <c r="AM51" s="11">
        <f t="shared" si="103"/>
        <v>0</v>
      </c>
      <c r="AN51" s="11">
        <f t="shared" si="104"/>
        <v>0</v>
      </c>
      <c r="AO51" s="12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f t="shared" si="105"/>
        <v>-0.38</v>
      </c>
      <c r="BN51" s="11">
        <f t="shared" si="106"/>
        <v>0</v>
      </c>
      <c r="BO51" s="11">
        <f t="shared" si="107"/>
        <v>0</v>
      </c>
      <c r="BP51" s="11">
        <f t="shared" si="108"/>
        <v>0</v>
      </c>
      <c r="BQ51" s="11">
        <f t="shared" si="109"/>
        <v>0</v>
      </c>
      <c r="BR51" s="11">
        <f t="shared" si="110"/>
        <v>0</v>
      </c>
      <c r="BS51" s="14" t="s">
        <v>87</v>
      </c>
    </row>
    <row r="52" spans="1:71" ht="25.5" outlineLevel="1" x14ac:dyDescent="0.2">
      <c r="A52" s="55" t="s">
        <v>170</v>
      </c>
      <c r="B52" s="56" t="s">
        <v>211</v>
      </c>
      <c r="C52" s="50" t="s">
        <v>212</v>
      </c>
      <c r="D52" s="25" t="s">
        <v>87</v>
      </c>
      <c r="E52" s="58">
        <v>1.38</v>
      </c>
      <c r="F52" s="11">
        <f t="shared" ref="F52:F55" si="111">SUM(L52,R52,X52,AD52)</f>
        <v>0</v>
      </c>
      <c r="G52" s="11">
        <f t="shared" ref="G52:G55" si="112">SUM(M52,S52,Y52,AE52)</f>
        <v>0</v>
      </c>
      <c r="H52" s="11">
        <f t="shared" ref="H52:H55" si="113">SUM(N52,T52,Z52,AF52)</f>
        <v>0</v>
      </c>
      <c r="I52" s="11">
        <f t="shared" ref="I52:I55" si="114">SUM(O52,U52,AA52,AG52)</f>
        <v>0</v>
      </c>
      <c r="J52" s="11">
        <f t="shared" ref="J52:J55" si="115">SUM(P52,V52,AB52,AH52)</f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f t="shared" ref="AI52:AI55" si="116">SUM(AO52,AU52,BA52,BG52)</f>
        <v>0</v>
      </c>
      <c r="AJ52" s="11">
        <f t="shared" ref="AJ52:AJ55" si="117">SUM(AP52,AV52,BB52,BH52)</f>
        <v>0</v>
      </c>
      <c r="AK52" s="11">
        <f t="shared" ref="AK52:AK55" si="118">SUM(AQ52,AW52,BC52,BI52)</f>
        <v>0</v>
      </c>
      <c r="AL52" s="11">
        <f t="shared" ref="AL52:AL55" si="119">SUM(AR52,AX52,BD52,BJ52)</f>
        <v>0</v>
      </c>
      <c r="AM52" s="11">
        <f t="shared" ref="AM52:AM55" si="120">SUM(AS52,AY52,BE52,BK52)</f>
        <v>0</v>
      </c>
      <c r="AN52" s="11">
        <f t="shared" ref="AN52:AN55" si="121">SUM(AT52,AZ52,BF52,BL52)</f>
        <v>0</v>
      </c>
      <c r="AO52" s="12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f t="shared" ref="BM52:BM55" si="122">AI52-E52</f>
        <v>-1.38</v>
      </c>
      <c r="BN52" s="11">
        <f t="shared" ref="BN52:BN55" si="123">AJ52-F52</f>
        <v>0</v>
      </c>
      <c r="BO52" s="11">
        <f t="shared" ref="BO52:BO55" si="124">AK52-G52</f>
        <v>0</v>
      </c>
      <c r="BP52" s="11">
        <f t="shared" ref="BP52:BP55" si="125">AL52-H52</f>
        <v>0</v>
      </c>
      <c r="BQ52" s="11">
        <f t="shared" ref="BQ52:BQ55" si="126">AM52-I52</f>
        <v>0</v>
      </c>
      <c r="BR52" s="11">
        <f t="shared" ref="BR52:BR55" si="127">AN52-J52</f>
        <v>0</v>
      </c>
      <c r="BS52" s="14" t="s">
        <v>87</v>
      </c>
    </row>
    <row r="53" spans="1:71" ht="25.5" outlineLevel="1" x14ac:dyDescent="0.2">
      <c r="A53" s="55" t="s">
        <v>170</v>
      </c>
      <c r="B53" s="56" t="s">
        <v>213</v>
      </c>
      <c r="C53" s="50" t="s">
        <v>214</v>
      </c>
      <c r="D53" s="25" t="s">
        <v>87</v>
      </c>
      <c r="E53" s="58">
        <v>2.38</v>
      </c>
      <c r="F53" s="11">
        <f t="shared" si="111"/>
        <v>0</v>
      </c>
      <c r="G53" s="11">
        <f t="shared" si="112"/>
        <v>0</v>
      </c>
      <c r="H53" s="11">
        <f t="shared" si="113"/>
        <v>0</v>
      </c>
      <c r="I53" s="11">
        <f t="shared" si="114"/>
        <v>0</v>
      </c>
      <c r="J53" s="11">
        <f t="shared" si="115"/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f t="shared" si="116"/>
        <v>0</v>
      </c>
      <c r="AJ53" s="11">
        <f t="shared" si="117"/>
        <v>0</v>
      </c>
      <c r="AK53" s="11">
        <f t="shared" si="118"/>
        <v>0</v>
      </c>
      <c r="AL53" s="11">
        <f t="shared" si="119"/>
        <v>0</v>
      </c>
      <c r="AM53" s="11">
        <f t="shared" si="120"/>
        <v>0</v>
      </c>
      <c r="AN53" s="11">
        <f t="shared" si="121"/>
        <v>0</v>
      </c>
      <c r="AO53" s="12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f t="shared" si="122"/>
        <v>-2.38</v>
      </c>
      <c r="BN53" s="11">
        <f t="shared" si="123"/>
        <v>0</v>
      </c>
      <c r="BO53" s="11">
        <f t="shared" si="124"/>
        <v>0</v>
      </c>
      <c r="BP53" s="11">
        <f t="shared" si="125"/>
        <v>0</v>
      </c>
      <c r="BQ53" s="11">
        <f t="shared" si="126"/>
        <v>0</v>
      </c>
      <c r="BR53" s="11">
        <f t="shared" si="127"/>
        <v>0</v>
      </c>
      <c r="BS53" s="14" t="s">
        <v>87</v>
      </c>
    </row>
    <row r="54" spans="1:71" ht="25.5" outlineLevel="1" x14ac:dyDescent="0.2">
      <c r="A54" s="55" t="s">
        <v>170</v>
      </c>
      <c r="B54" s="56" t="s">
        <v>215</v>
      </c>
      <c r="C54" s="50" t="s">
        <v>216</v>
      </c>
      <c r="D54" s="25" t="s">
        <v>87</v>
      </c>
      <c r="E54" s="58">
        <v>3.38</v>
      </c>
      <c r="F54" s="11">
        <f t="shared" si="111"/>
        <v>0</v>
      </c>
      <c r="G54" s="11">
        <f t="shared" si="112"/>
        <v>0</v>
      </c>
      <c r="H54" s="11">
        <f t="shared" si="113"/>
        <v>0</v>
      </c>
      <c r="I54" s="11">
        <f t="shared" si="114"/>
        <v>0</v>
      </c>
      <c r="J54" s="11">
        <f t="shared" si="115"/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f t="shared" si="116"/>
        <v>0</v>
      </c>
      <c r="AJ54" s="11">
        <f t="shared" si="117"/>
        <v>0</v>
      </c>
      <c r="AK54" s="11">
        <f t="shared" si="118"/>
        <v>0</v>
      </c>
      <c r="AL54" s="11">
        <f t="shared" si="119"/>
        <v>0</v>
      </c>
      <c r="AM54" s="11">
        <f t="shared" si="120"/>
        <v>0</v>
      </c>
      <c r="AN54" s="11">
        <f t="shared" si="121"/>
        <v>0</v>
      </c>
      <c r="AO54" s="12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f t="shared" si="122"/>
        <v>-3.38</v>
      </c>
      <c r="BN54" s="11">
        <f t="shared" si="123"/>
        <v>0</v>
      </c>
      <c r="BO54" s="11">
        <f t="shared" si="124"/>
        <v>0</v>
      </c>
      <c r="BP54" s="11">
        <f t="shared" si="125"/>
        <v>0</v>
      </c>
      <c r="BQ54" s="11">
        <f t="shared" si="126"/>
        <v>0</v>
      </c>
      <c r="BR54" s="11">
        <f t="shared" si="127"/>
        <v>0</v>
      </c>
      <c r="BS54" s="14" t="s">
        <v>87</v>
      </c>
    </row>
    <row r="55" spans="1:71" ht="25.5" outlineLevel="1" x14ac:dyDescent="0.2">
      <c r="A55" s="55" t="s">
        <v>170</v>
      </c>
      <c r="B55" s="56" t="s">
        <v>217</v>
      </c>
      <c r="C55" s="50" t="s">
        <v>218</v>
      </c>
      <c r="D55" s="25" t="s">
        <v>87</v>
      </c>
      <c r="E55" s="58">
        <v>4.38</v>
      </c>
      <c r="F55" s="11">
        <f t="shared" si="111"/>
        <v>0</v>
      </c>
      <c r="G55" s="11">
        <f t="shared" si="112"/>
        <v>0</v>
      </c>
      <c r="H55" s="11">
        <f t="shared" si="113"/>
        <v>0</v>
      </c>
      <c r="I55" s="11">
        <f t="shared" si="114"/>
        <v>0</v>
      </c>
      <c r="J55" s="11">
        <f t="shared" si="115"/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f t="shared" si="116"/>
        <v>0</v>
      </c>
      <c r="AJ55" s="11">
        <f t="shared" si="117"/>
        <v>0</v>
      </c>
      <c r="AK55" s="11">
        <f t="shared" si="118"/>
        <v>0</v>
      </c>
      <c r="AL55" s="11">
        <f t="shared" si="119"/>
        <v>0</v>
      </c>
      <c r="AM55" s="11">
        <f t="shared" si="120"/>
        <v>0</v>
      </c>
      <c r="AN55" s="11">
        <f t="shared" si="121"/>
        <v>0</v>
      </c>
      <c r="AO55" s="12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f t="shared" si="122"/>
        <v>-4.38</v>
      </c>
      <c r="BN55" s="11">
        <f t="shared" si="123"/>
        <v>0</v>
      </c>
      <c r="BO55" s="11">
        <f t="shared" si="124"/>
        <v>0</v>
      </c>
      <c r="BP55" s="11">
        <f t="shared" si="125"/>
        <v>0</v>
      </c>
      <c r="BQ55" s="11">
        <f t="shared" si="126"/>
        <v>0</v>
      </c>
      <c r="BR55" s="11">
        <f t="shared" si="127"/>
        <v>0</v>
      </c>
      <c r="BS55" s="14" t="s">
        <v>87</v>
      </c>
    </row>
    <row r="56" spans="1:71" ht="38.25" outlineLevel="1" x14ac:dyDescent="0.2">
      <c r="A56" s="55" t="s">
        <v>170</v>
      </c>
      <c r="B56" s="56" t="s">
        <v>219</v>
      </c>
      <c r="C56" s="50" t="s">
        <v>220</v>
      </c>
      <c r="D56" s="25" t="s">
        <v>87</v>
      </c>
      <c r="E56" s="58">
        <v>0</v>
      </c>
      <c r="F56" s="11">
        <f t="shared" si="94"/>
        <v>0</v>
      </c>
      <c r="G56" s="11">
        <f t="shared" si="95"/>
        <v>0</v>
      </c>
      <c r="H56" s="11">
        <f t="shared" si="96"/>
        <v>0</v>
      </c>
      <c r="I56" s="11">
        <f t="shared" si="97"/>
        <v>0</v>
      </c>
      <c r="J56" s="11">
        <f t="shared" si="98"/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f t="shared" si="99"/>
        <v>0</v>
      </c>
      <c r="AJ56" s="11">
        <f t="shared" si="100"/>
        <v>0</v>
      </c>
      <c r="AK56" s="11">
        <f t="shared" si="101"/>
        <v>0</v>
      </c>
      <c r="AL56" s="11">
        <f t="shared" si="102"/>
        <v>0</v>
      </c>
      <c r="AM56" s="11">
        <f t="shared" si="103"/>
        <v>0</v>
      </c>
      <c r="AN56" s="11">
        <f t="shared" si="104"/>
        <v>0</v>
      </c>
      <c r="AO56" s="12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f t="shared" si="105"/>
        <v>0</v>
      </c>
      <c r="BN56" s="11">
        <f t="shared" si="106"/>
        <v>0</v>
      </c>
      <c r="BO56" s="11">
        <f t="shared" si="107"/>
        <v>0</v>
      </c>
      <c r="BP56" s="11">
        <f t="shared" si="108"/>
        <v>0</v>
      </c>
      <c r="BQ56" s="11">
        <f t="shared" si="109"/>
        <v>0</v>
      </c>
      <c r="BR56" s="11">
        <f t="shared" si="110"/>
        <v>0</v>
      </c>
      <c r="BS56" s="14" t="s">
        <v>87</v>
      </c>
    </row>
    <row r="57" spans="1:71" ht="25.5" outlineLevel="1" x14ac:dyDescent="0.2">
      <c r="A57" s="55" t="s">
        <v>170</v>
      </c>
      <c r="B57" s="56" t="s">
        <v>221</v>
      </c>
      <c r="C57" s="50" t="s">
        <v>222</v>
      </c>
      <c r="D57" s="25" t="s">
        <v>87</v>
      </c>
      <c r="E57" s="58">
        <v>0.15</v>
      </c>
      <c r="F57" s="11">
        <f t="shared" si="94"/>
        <v>0</v>
      </c>
      <c r="G57" s="11">
        <f t="shared" si="95"/>
        <v>0</v>
      </c>
      <c r="H57" s="11">
        <f t="shared" si="96"/>
        <v>0</v>
      </c>
      <c r="I57" s="11">
        <f t="shared" si="97"/>
        <v>0</v>
      </c>
      <c r="J57" s="11">
        <f t="shared" si="98"/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f t="shared" si="99"/>
        <v>0</v>
      </c>
      <c r="AJ57" s="11">
        <f t="shared" si="100"/>
        <v>0</v>
      </c>
      <c r="AK57" s="11">
        <f t="shared" si="101"/>
        <v>0</v>
      </c>
      <c r="AL57" s="11">
        <f t="shared" si="102"/>
        <v>0</v>
      </c>
      <c r="AM57" s="11">
        <f t="shared" si="103"/>
        <v>0</v>
      </c>
      <c r="AN57" s="11">
        <f t="shared" si="104"/>
        <v>0</v>
      </c>
      <c r="AO57" s="75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f t="shared" si="105"/>
        <v>-0.15</v>
      </c>
      <c r="BN57" s="11">
        <f t="shared" si="106"/>
        <v>0</v>
      </c>
      <c r="BO57" s="11">
        <f t="shared" si="107"/>
        <v>0</v>
      </c>
      <c r="BP57" s="11">
        <f t="shared" si="108"/>
        <v>0</v>
      </c>
      <c r="BQ57" s="11">
        <f t="shared" si="109"/>
        <v>0</v>
      </c>
      <c r="BR57" s="11">
        <f t="shared" si="110"/>
        <v>0</v>
      </c>
      <c r="BS57" s="14" t="s">
        <v>87</v>
      </c>
    </row>
    <row r="58" spans="1:71" x14ac:dyDescent="0.2">
      <c r="A58" s="19" t="s">
        <v>158</v>
      </c>
      <c r="B58" s="20" t="s">
        <v>138</v>
      </c>
      <c r="C58" s="23" t="s">
        <v>86</v>
      </c>
      <c r="D58" s="23" t="s">
        <v>87</v>
      </c>
      <c r="E58" s="41">
        <f t="shared" si="0"/>
        <v>0</v>
      </c>
      <c r="F58" s="41">
        <f t="shared" si="1"/>
        <v>0</v>
      </c>
      <c r="G58" s="41">
        <f t="shared" si="2"/>
        <v>0</v>
      </c>
      <c r="H58" s="41">
        <f t="shared" si="3"/>
        <v>0</v>
      </c>
      <c r="I58" s="41">
        <f t="shared" si="4"/>
        <v>0</v>
      </c>
      <c r="J58" s="41">
        <f t="shared" si="5"/>
        <v>0</v>
      </c>
      <c r="K58" s="41">
        <f t="shared" ref="K58:AB58" si="128">SUM(K59:K59)</f>
        <v>0</v>
      </c>
      <c r="L58" s="41">
        <f t="shared" si="128"/>
        <v>0</v>
      </c>
      <c r="M58" s="41">
        <f t="shared" si="128"/>
        <v>0</v>
      </c>
      <c r="N58" s="41">
        <f t="shared" si="128"/>
        <v>0</v>
      </c>
      <c r="O58" s="41">
        <f t="shared" si="128"/>
        <v>0</v>
      </c>
      <c r="P58" s="41">
        <f t="shared" si="128"/>
        <v>0</v>
      </c>
      <c r="Q58" s="41">
        <f t="shared" si="128"/>
        <v>0</v>
      </c>
      <c r="R58" s="41">
        <f t="shared" si="128"/>
        <v>0</v>
      </c>
      <c r="S58" s="41">
        <f t="shared" si="128"/>
        <v>0</v>
      </c>
      <c r="T58" s="41">
        <f t="shared" si="128"/>
        <v>0</v>
      </c>
      <c r="U58" s="41">
        <f t="shared" si="128"/>
        <v>0</v>
      </c>
      <c r="V58" s="41">
        <f t="shared" si="128"/>
        <v>0</v>
      </c>
      <c r="W58" s="41">
        <f t="shared" si="128"/>
        <v>0</v>
      </c>
      <c r="X58" s="41">
        <f t="shared" si="128"/>
        <v>0</v>
      </c>
      <c r="Y58" s="41">
        <f t="shared" si="128"/>
        <v>0</v>
      </c>
      <c r="Z58" s="41">
        <f t="shared" si="128"/>
        <v>0</v>
      </c>
      <c r="AA58" s="41">
        <f t="shared" si="128"/>
        <v>0</v>
      </c>
      <c r="AB58" s="41">
        <f t="shared" si="128"/>
        <v>0</v>
      </c>
      <c r="AC58" s="41">
        <f t="shared" ref="AC58:AH58" si="129">SUM(AC59:AC69)</f>
        <v>0</v>
      </c>
      <c r="AD58" s="41">
        <f t="shared" si="129"/>
        <v>0</v>
      </c>
      <c r="AE58" s="41">
        <f t="shared" si="129"/>
        <v>0</v>
      </c>
      <c r="AF58" s="41">
        <f t="shared" si="129"/>
        <v>0</v>
      </c>
      <c r="AG58" s="41">
        <f t="shared" si="129"/>
        <v>0</v>
      </c>
      <c r="AH58" s="41">
        <f t="shared" si="129"/>
        <v>0</v>
      </c>
      <c r="AI58" s="41">
        <f t="shared" si="8"/>
        <v>0</v>
      </c>
      <c r="AJ58" s="41">
        <f t="shared" si="9"/>
        <v>0</v>
      </c>
      <c r="AK58" s="41">
        <f t="shared" si="10"/>
        <v>0</v>
      </c>
      <c r="AL58" s="41">
        <f t="shared" si="11"/>
        <v>0</v>
      </c>
      <c r="AM58" s="41">
        <f t="shared" si="12"/>
        <v>0</v>
      </c>
      <c r="AN58" s="41">
        <f t="shared" si="13"/>
        <v>0</v>
      </c>
      <c r="AO58" s="41">
        <f t="shared" ref="AO58:BL58" si="130">SUM(AO59:AO69)</f>
        <v>0</v>
      </c>
      <c r="AP58" s="41">
        <f t="shared" si="130"/>
        <v>0</v>
      </c>
      <c r="AQ58" s="41">
        <f t="shared" si="130"/>
        <v>0</v>
      </c>
      <c r="AR58" s="41">
        <f t="shared" si="130"/>
        <v>0</v>
      </c>
      <c r="AS58" s="41">
        <f t="shared" si="130"/>
        <v>0</v>
      </c>
      <c r="AT58" s="41">
        <f t="shared" si="130"/>
        <v>0</v>
      </c>
      <c r="AU58" s="41">
        <f t="shared" si="130"/>
        <v>0</v>
      </c>
      <c r="AV58" s="41">
        <f t="shared" si="130"/>
        <v>0</v>
      </c>
      <c r="AW58" s="41">
        <f t="shared" si="130"/>
        <v>0</v>
      </c>
      <c r="AX58" s="41">
        <f t="shared" si="130"/>
        <v>0</v>
      </c>
      <c r="AY58" s="41">
        <f t="shared" si="130"/>
        <v>0</v>
      </c>
      <c r="AZ58" s="41">
        <f t="shared" si="130"/>
        <v>0</v>
      </c>
      <c r="BA58" s="41">
        <f t="shared" si="130"/>
        <v>0</v>
      </c>
      <c r="BB58" s="41">
        <f t="shared" si="130"/>
        <v>0</v>
      </c>
      <c r="BC58" s="41">
        <f t="shared" si="130"/>
        <v>0</v>
      </c>
      <c r="BD58" s="41">
        <f t="shared" si="130"/>
        <v>0</v>
      </c>
      <c r="BE58" s="41">
        <f t="shared" si="130"/>
        <v>0</v>
      </c>
      <c r="BF58" s="41">
        <f t="shared" si="130"/>
        <v>0</v>
      </c>
      <c r="BG58" s="41">
        <f t="shared" si="130"/>
        <v>0</v>
      </c>
      <c r="BH58" s="41">
        <f t="shared" si="130"/>
        <v>0</v>
      </c>
      <c r="BI58" s="41">
        <f t="shared" si="130"/>
        <v>0</v>
      </c>
      <c r="BJ58" s="41">
        <f t="shared" si="130"/>
        <v>0</v>
      </c>
      <c r="BK58" s="41">
        <f t="shared" si="130"/>
        <v>0</v>
      </c>
      <c r="BL58" s="41">
        <f t="shared" si="130"/>
        <v>0</v>
      </c>
      <c r="BM58" s="41">
        <f t="shared" si="16"/>
        <v>0</v>
      </c>
      <c r="BN58" s="41">
        <f t="shared" si="17"/>
        <v>0</v>
      </c>
      <c r="BO58" s="41">
        <f t="shared" si="18"/>
        <v>0</v>
      </c>
      <c r="BP58" s="41">
        <f t="shared" si="19"/>
        <v>0</v>
      </c>
      <c r="BQ58" s="41">
        <f t="shared" si="20"/>
        <v>0</v>
      </c>
      <c r="BR58" s="41">
        <f t="shared" si="21"/>
        <v>0</v>
      </c>
      <c r="BS58" s="12" t="s">
        <v>87</v>
      </c>
    </row>
    <row r="59" spans="1:71" ht="38.25" customHeight="1" x14ac:dyDescent="0.2">
      <c r="A59" s="21" t="s">
        <v>223</v>
      </c>
      <c r="B59" s="59" t="s">
        <v>224</v>
      </c>
      <c r="C59" s="50" t="s">
        <v>225</v>
      </c>
      <c r="D59" s="30" t="s">
        <v>87</v>
      </c>
      <c r="E59" s="57">
        <v>0</v>
      </c>
      <c r="F59" s="42">
        <f t="shared" si="1"/>
        <v>0</v>
      </c>
      <c r="G59" s="42">
        <f t="shared" si="2"/>
        <v>0</v>
      </c>
      <c r="H59" s="42">
        <f t="shared" si="3"/>
        <v>0</v>
      </c>
      <c r="I59" s="42">
        <f t="shared" si="4"/>
        <v>0</v>
      </c>
      <c r="J59" s="42">
        <f t="shared" si="5"/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f t="shared" si="8"/>
        <v>0</v>
      </c>
      <c r="AJ59" s="42">
        <f t="shared" si="9"/>
        <v>0</v>
      </c>
      <c r="AK59" s="42">
        <f t="shared" si="10"/>
        <v>0</v>
      </c>
      <c r="AL59" s="42">
        <f t="shared" si="11"/>
        <v>0</v>
      </c>
      <c r="AM59" s="42">
        <f t="shared" si="12"/>
        <v>0</v>
      </c>
      <c r="AN59" s="42">
        <f t="shared" si="13"/>
        <v>0</v>
      </c>
      <c r="AO59" s="1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42">
        <v>0</v>
      </c>
      <c r="BA59" s="42">
        <v>0</v>
      </c>
      <c r="BB59" s="42">
        <v>0</v>
      </c>
      <c r="BC59" s="42">
        <v>0</v>
      </c>
      <c r="BD59" s="42">
        <v>0</v>
      </c>
      <c r="BE59" s="42">
        <v>0</v>
      </c>
      <c r="BF59" s="42">
        <v>0</v>
      </c>
      <c r="BG59" s="42">
        <v>0</v>
      </c>
      <c r="BH59" s="42">
        <v>0</v>
      </c>
      <c r="BI59" s="42">
        <v>0</v>
      </c>
      <c r="BJ59" s="42">
        <v>0</v>
      </c>
      <c r="BK59" s="42">
        <v>0</v>
      </c>
      <c r="BL59" s="42">
        <v>0</v>
      </c>
      <c r="BM59" s="42">
        <f t="shared" si="16"/>
        <v>0</v>
      </c>
      <c r="BN59" s="42">
        <f t="shared" si="17"/>
        <v>0</v>
      </c>
      <c r="BO59" s="42">
        <f t="shared" si="18"/>
        <v>0</v>
      </c>
      <c r="BP59" s="42">
        <f t="shared" si="19"/>
        <v>0</v>
      </c>
      <c r="BQ59" s="42">
        <f t="shared" si="20"/>
        <v>0</v>
      </c>
      <c r="BR59" s="42">
        <f t="shared" si="21"/>
        <v>0</v>
      </c>
      <c r="BS59" s="12" t="s">
        <v>87</v>
      </c>
    </row>
    <row r="60" spans="1:71" ht="38.25" customHeight="1" x14ac:dyDescent="0.2">
      <c r="A60" s="21" t="s">
        <v>223</v>
      </c>
      <c r="B60" s="59" t="s">
        <v>226</v>
      </c>
      <c r="C60" s="50" t="s">
        <v>227</v>
      </c>
      <c r="D60" s="30" t="s">
        <v>87</v>
      </c>
      <c r="E60" s="57">
        <v>0</v>
      </c>
      <c r="F60" s="42">
        <f t="shared" ref="F60:F69" si="131">SUM(L60,R60,X60,AD60)</f>
        <v>0</v>
      </c>
      <c r="G60" s="42">
        <f t="shared" ref="G60:G69" si="132">SUM(M60,S60,Y60,AE60)</f>
        <v>0</v>
      </c>
      <c r="H60" s="42">
        <f t="shared" ref="H60:H69" si="133">SUM(N60,T60,Z60,AF60)</f>
        <v>0</v>
      </c>
      <c r="I60" s="42">
        <f t="shared" ref="I60:I69" si="134">SUM(O60,U60,AA60,AG60)</f>
        <v>0</v>
      </c>
      <c r="J60" s="42">
        <f t="shared" ref="J60:J69" si="135">SUM(P60,V60,AB60,AH60)</f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f t="shared" ref="AI60:AI69" si="136">SUM(AO60,AU60,BA60,BG60)</f>
        <v>0</v>
      </c>
      <c r="AJ60" s="42">
        <f t="shared" ref="AJ60:AJ69" si="137">SUM(AP60,AV60,BB60,BH60)</f>
        <v>0</v>
      </c>
      <c r="AK60" s="42">
        <f t="shared" ref="AK60:AK69" si="138">SUM(AQ60,AW60,BC60,BI60)</f>
        <v>0</v>
      </c>
      <c r="AL60" s="42">
        <f t="shared" ref="AL60:AL69" si="139">SUM(AR60,AX60,BD60,BJ60)</f>
        <v>0</v>
      </c>
      <c r="AM60" s="42">
        <f t="shared" ref="AM60:AM69" si="140">SUM(AS60,AY60,BE60,BK60)</f>
        <v>0</v>
      </c>
      <c r="AN60" s="42">
        <f t="shared" ref="AN60:AN69" si="141">SUM(AT60,AZ60,BF60,BL60)</f>
        <v>0</v>
      </c>
      <c r="AO60" s="1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f t="shared" ref="BM60:BM69" si="142">AI60-E60</f>
        <v>0</v>
      </c>
      <c r="BN60" s="42">
        <f t="shared" ref="BN60:BN69" si="143">AJ60-F60</f>
        <v>0</v>
      </c>
      <c r="BO60" s="42">
        <f t="shared" ref="BO60:BO69" si="144">AK60-G60</f>
        <v>0</v>
      </c>
      <c r="BP60" s="42">
        <f t="shared" ref="BP60:BP69" si="145">AL60-H60</f>
        <v>0</v>
      </c>
      <c r="BQ60" s="42">
        <f t="shared" ref="BQ60:BQ69" si="146">AM60-I60</f>
        <v>0</v>
      </c>
      <c r="BR60" s="42">
        <f t="shared" ref="BR60:BR69" si="147">AN60-J60</f>
        <v>0</v>
      </c>
      <c r="BS60" s="12" t="s">
        <v>87</v>
      </c>
    </row>
    <row r="61" spans="1:71" ht="38.25" customHeight="1" x14ac:dyDescent="0.2">
      <c r="A61" s="21" t="s">
        <v>223</v>
      </c>
      <c r="B61" s="59" t="s">
        <v>228</v>
      </c>
      <c r="C61" s="50" t="s">
        <v>229</v>
      </c>
      <c r="D61" s="30" t="s">
        <v>87</v>
      </c>
      <c r="E61" s="57">
        <v>0</v>
      </c>
      <c r="F61" s="42">
        <f t="shared" si="131"/>
        <v>0</v>
      </c>
      <c r="G61" s="42">
        <f t="shared" si="132"/>
        <v>0</v>
      </c>
      <c r="H61" s="42">
        <f t="shared" si="133"/>
        <v>0</v>
      </c>
      <c r="I61" s="42">
        <f t="shared" si="134"/>
        <v>0</v>
      </c>
      <c r="J61" s="42">
        <f t="shared" si="135"/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f t="shared" si="136"/>
        <v>0</v>
      </c>
      <c r="AJ61" s="42">
        <f t="shared" si="137"/>
        <v>0</v>
      </c>
      <c r="AK61" s="42">
        <f t="shared" si="138"/>
        <v>0</v>
      </c>
      <c r="AL61" s="42">
        <f t="shared" si="139"/>
        <v>0</v>
      </c>
      <c r="AM61" s="42">
        <f t="shared" si="140"/>
        <v>0</v>
      </c>
      <c r="AN61" s="42">
        <f t="shared" si="141"/>
        <v>0</v>
      </c>
      <c r="AO61" s="1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f t="shared" si="142"/>
        <v>0</v>
      </c>
      <c r="BN61" s="42">
        <f t="shared" si="143"/>
        <v>0</v>
      </c>
      <c r="BO61" s="42">
        <f t="shared" si="144"/>
        <v>0</v>
      </c>
      <c r="BP61" s="42">
        <f t="shared" si="145"/>
        <v>0</v>
      </c>
      <c r="BQ61" s="42">
        <f t="shared" si="146"/>
        <v>0</v>
      </c>
      <c r="BR61" s="42">
        <f t="shared" si="147"/>
        <v>0</v>
      </c>
      <c r="BS61" s="12" t="s">
        <v>87</v>
      </c>
    </row>
    <row r="62" spans="1:71" ht="38.25" customHeight="1" x14ac:dyDescent="0.2">
      <c r="A62" s="21" t="s">
        <v>223</v>
      </c>
      <c r="B62" s="59" t="s">
        <v>230</v>
      </c>
      <c r="C62" s="50" t="s">
        <v>231</v>
      </c>
      <c r="D62" s="30" t="s">
        <v>87</v>
      </c>
      <c r="E62" s="57">
        <v>0</v>
      </c>
      <c r="F62" s="42">
        <f t="shared" si="131"/>
        <v>0</v>
      </c>
      <c r="G62" s="42">
        <f t="shared" si="132"/>
        <v>0</v>
      </c>
      <c r="H62" s="42">
        <f t="shared" si="133"/>
        <v>0</v>
      </c>
      <c r="I62" s="42">
        <f t="shared" si="134"/>
        <v>0</v>
      </c>
      <c r="J62" s="42">
        <f t="shared" si="135"/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f t="shared" si="136"/>
        <v>0</v>
      </c>
      <c r="AJ62" s="42">
        <f t="shared" si="137"/>
        <v>0</v>
      </c>
      <c r="AK62" s="42">
        <f t="shared" si="138"/>
        <v>0</v>
      </c>
      <c r="AL62" s="42">
        <f t="shared" si="139"/>
        <v>0</v>
      </c>
      <c r="AM62" s="42">
        <f t="shared" si="140"/>
        <v>0</v>
      </c>
      <c r="AN62" s="42">
        <f t="shared" si="141"/>
        <v>0</v>
      </c>
      <c r="AO62" s="1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f t="shared" si="142"/>
        <v>0</v>
      </c>
      <c r="BN62" s="42">
        <f t="shared" si="143"/>
        <v>0</v>
      </c>
      <c r="BO62" s="42">
        <f t="shared" si="144"/>
        <v>0</v>
      </c>
      <c r="BP62" s="42">
        <f t="shared" si="145"/>
        <v>0</v>
      </c>
      <c r="BQ62" s="42">
        <f t="shared" si="146"/>
        <v>0</v>
      </c>
      <c r="BR62" s="42">
        <f t="shared" si="147"/>
        <v>0</v>
      </c>
      <c r="BS62" s="12" t="s">
        <v>87</v>
      </c>
    </row>
    <row r="63" spans="1:71" ht="38.25" customHeight="1" x14ac:dyDescent="0.2">
      <c r="A63" s="21" t="s">
        <v>223</v>
      </c>
      <c r="B63" s="59" t="s">
        <v>232</v>
      </c>
      <c r="C63" s="50" t="s">
        <v>233</v>
      </c>
      <c r="D63" s="30" t="s">
        <v>87</v>
      </c>
      <c r="E63" s="57">
        <v>0</v>
      </c>
      <c r="F63" s="42">
        <f t="shared" si="131"/>
        <v>0</v>
      </c>
      <c r="G63" s="42">
        <f t="shared" si="132"/>
        <v>0</v>
      </c>
      <c r="H63" s="42">
        <f t="shared" si="133"/>
        <v>0</v>
      </c>
      <c r="I63" s="42">
        <f t="shared" si="134"/>
        <v>0</v>
      </c>
      <c r="J63" s="42">
        <f t="shared" si="135"/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f t="shared" si="136"/>
        <v>0</v>
      </c>
      <c r="AJ63" s="42">
        <f t="shared" si="137"/>
        <v>0</v>
      </c>
      <c r="AK63" s="42">
        <f t="shared" si="138"/>
        <v>0</v>
      </c>
      <c r="AL63" s="42">
        <f t="shared" si="139"/>
        <v>0</v>
      </c>
      <c r="AM63" s="42">
        <f t="shared" si="140"/>
        <v>0</v>
      </c>
      <c r="AN63" s="42">
        <f t="shared" si="141"/>
        <v>0</v>
      </c>
      <c r="AO63" s="1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f t="shared" si="142"/>
        <v>0</v>
      </c>
      <c r="BN63" s="42">
        <f t="shared" si="143"/>
        <v>0</v>
      </c>
      <c r="BO63" s="42">
        <f t="shared" si="144"/>
        <v>0</v>
      </c>
      <c r="BP63" s="42">
        <f t="shared" si="145"/>
        <v>0</v>
      </c>
      <c r="BQ63" s="42">
        <f t="shared" si="146"/>
        <v>0</v>
      </c>
      <c r="BR63" s="42">
        <f t="shared" si="147"/>
        <v>0</v>
      </c>
      <c r="BS63" s="12" t="s">
        <v>87</v>
      </c>
    </row>
    <row r="64" spans="1:71" ht="38.25" customHeight="1" x14ac:dyDescent="0.2">
      <c r="A64" s="21" t="s">
        <v>223</v>
      </c>
      <c r="B64" s="59" t="s">
        <v>234</v>
      </c>
      <c r="C64" s="50" t="s">
        <v>235</v>
      </c>
      <c r="D64" s="30" t="s">
        <v>87</v>
      </c>
      <c r="E64" s="57">
        <v>0</v>
      </c>
      <c r="F64" s="42">
        <f t="shared" si="131"/>
        <v>0</v>
      </c>
      <c r="G64" s="42">
        <f t="shared" si="132"/>
        <v>0</v>
      </c>
      <c r="H64" s="42">
        <f t="shared" si="133"/>
        <v>0</v>
      </c>
      <c r="I64" s="42">
        <f t="shared" si="134"/>
        <v>0</v>
      </c>
      <c r="J64" s="42">
        <f t="shared" si="135"/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f t="shared" si="136"/>
        <v>0</v>
      </c>
      <c r="AJ64" s="42">
        <f t="shared" si="137"/>
        <v>0</v>
      </c>
      <c r="AK64" s="42">
        <f t="shared" si="138"/>
        <v>0</v>
      </c>
      <c r="AL64" s="42">
        <f t="shared" si="139"/>
        <v>0</v>
      </c>
      <c r="AM64" s="42">
        <f t="shared" si="140"/>
        <v>0</v>
      </c>
      <c r="AN64" s="42">
        <f t="shared" si="141"/>
        <v>0</v>
      </c>
      <c r="AO64" s="1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f t="shared" si="142"/>
        <v>0</v>
      </c>
      <c r="BN64" s="42">
        <f t="shared" si="143"/>
        <v>0</v>
      </c>
      <c r="BO64" s="42">
        <f t="shared" si="144"/>
        <v>0</v>
      </c>
      <c r="BP64" s="42">
        <f t="shared" si="145"/>
        <v>0</v>
      </c>
      <c r="BQ64" s="42">
        <f t="shared" si="146"/>
        <v>0</v>
      </c>
      <c r="BR64" s="42">
        <f t="shared" si="147"/>
        <v>0</v>
      </c>
      <c r="BS64" s="12" t="s">
        <v>87</v>
      </c>
    </row>
    <row r="65" spans="1:1025" ht="38.25" customHeight="1" x14ac:dyDescent="0.2">
      <c r="A65" s="21" t="s">
        <v>223</v>
      </c>
      <c r="B65" s="59" t="s">
        <v>236</v>
      </c>
      <c r="C65" s="50" t="s">
        <v>237</v>
      </c>
      <c r="D65" s="30" t="s">
        <v>87</v>
      </c>
      <c r="E65" s="57">
        <v>0</v>
      </c>
      <c r="F65" s="42">
        <f t="shared" si="131"/>
        <v>0</v>
      </c>
      <c r="G65" s="42">
        <f t="shared" si="132"/>
        <v>0</v>
      </c>
      <c r="H65" s="42">
        <f t="shared" si="133"/>
        <v>0</v>
      </c>
      <c r="I65" s="42">
        <f t="shared" si="134"/>
        <v>0</v>
      </c>
      <c r="J65" s="42">
        <f t="shared" si="135"/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f t="shared" si="136"/>
        <v>0</v>
      </c>
      <c r="AJ65" s="42">
        <f t="shared" si="137"/>
        <v>0</v>
      </c>
      <c r="AK65" s="42">
        <f t="shared" si="138"/>
        <v>0</v>
      </c>
      <c r="AL65" s="42">
        <f t="shared" si="139"/>
        <v>0</v>
      </c>
      <c r="AM65" s="42">
        <f t="shared" si="140"/>
        <v>0</v>
      </c>
      <c r="AN65" s="42">
        <f t="shared" si="141"/>
        <v>0</v>
      </c>
      <c r="AO65" s="1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f t="shared" si="142"/>
        <v>0</v>
      </c>
      <c r="BN65" s="42">
        <f t="shared" si="143"/>
        <v>0</v>
      </c>
      <c r="BO65" s="42">
        <f t="shared" si="144"/>
        <v>0</v>
      </c>
      <c r="BP65" s="42">
        <f t="shared" si="145"/>
        <v>0</v>
      </c>
      <c r="BQ65" s="42">
        <f t="shared" si="146"/>
        <v>0</v>
      </c>
      <c r="BR65" s="42">
        <f t="shared" si="147"/>
        <v>0</v>
      </c>
      <c r="BS65" s="12" t="s">
        <v>87</v>
      </c>
    </row>
    <row r="66" spans="1:1025" ht="38.25" customHeight="1" x14ac:dyDescent="0.2">
      <c r="A66" s="21" t="s">
        <v>223</v>
      </c>
      <c r="B66" s="59" t="s">
        <v>238</v>
      </c>
      <c r="C66" s="50" t="s">
        <v>239</v>
      </c>
      <c r="D66" s="30" t="s">
        <v>87</v>
      </c>
      <c r="E66" s="57">
        <v>0.46</v>
      </c>
      <c r="F66" s="42">
        <f t="shared" si="131"/>
        <v>0</v>
      </c>
      <c r="G66" s="42">
        <f t="shared" si="132"/>
        <v>0</v>
      </c>
      <c r="H66" s="42">
        <f t="shared" si="133"/>
        <v>0</v>
      </c>
      <c r="I66" s="42">
        <f t="shared" si="134"/>
        <v>0</v>
      </c>
      <c r="J66" s="42">
        <f t="shared" si="135"/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f t="shared" si="136"/>
        <v>0</v>
      </c>
      <c r="AJ66" s="42">
        <f t="shared" si="137"/>
        <v>0</v>
      </c>
      <c r="AK66" s="42">
        <f t="shared" si="138"/>
        <v>0</v>
      </c>
      <c r="AL66" s="42">
        <f t="shared" si="139"/>
        <v>0</v>
      </c>
      <c r="AM66" s="42">
        <f t="shared" si="140"/>
        <v>0</v>
      </c>
      <c r="AN66" s="42">
        <f t="shared" si="141"/>
        <v>0</v>
      </c>
      <c r="AO66" s="1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f t="shared" si="142"/>
        <v>-0.46</v>
      </c>
      <c r="BN66" s="42">
        <f t="shared" si="143"/>
        <v>0</v>
      </c>
      <c r="BO66" s="42">
        <f t="shared" si="144"/>
        <v>0</v>
      </c>
      <c r="BP66" s="42">
        <f t="shared" si="145"/>
        <v>0</v>
      </c>
      <c r="BQ66" s="42">
        <f t="shared" si="146"/>
        <v>0</v>
      </c>
      <c r="BR66" s="42">
        <f t="shared" si="147"/>
        <v>0</v>
      </c>
      <c r="BS66" s="12" t="s">
        <v>87</v>
      </c>
    </row>
    <row r="67" spans="1:1025" ht="38.25" customHeight="1" x14ac:dyDescent="0.2">
      <c r="A67" s="21" t="s">
        <v>223</v>
      </c>
      <c r="B67" s="59" t="s">
        <v>240</v>
      </c>
      <c r="C67" s="50" t="s">
        <v>241</v>
      </c>
      <c r="D67" s="30" t="s">
        <v>87</v>
      </c>
      <c r="E67" s="57">
        <v>0</v>
      </c>
      <c r="F67" s="42">
        <f t="shared" si="131"/>
        <v>0</v>
      </c>
      <c r="G67" s="42">
        <f t="shared" si="132"/>
        <v>0</v>
      </c>
      <c r="H67" s="42">
        <f t="shared" si="133"/>
        <v>0</v>
      </c>
      <c r="I67" s="42">
        <f t="shared" si="134"/>
        <v>0</v>
      </c>
      <c r="J67" s="42">
        <f t="shared" si="135"/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f t="shared" si="136"/>
        <v>0</v>
      </c>
      <c r="AJ67" s="42">
        <f t="shared" si="137"/>
        <v>0</v>
      </c>
      <c r="AK67" s="42">
        <f t="shared" si="138"/>
        <v>0</v>
      </c>
      <c r="AL67" s="42">
        <f t="shared" si="139"/>
        <v>0</v>
      </c>
      <c r="AM67" s="42">
        <f t="shared" si="140"/>
        <v>0</v>
      </c>
      <c r="AN67" s="42">
        <f t="shared" si="141"/>
        <v>0</v>
      </c>
      <c r="AO67" s="1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f t="shared" si="142"/>
        <v>0</v>
      </c>
      <c r="BN67" s="42">
        <f t="shared" si="143"/>
        <v>0</v>
      </c>
      <c r="BO67" s="42">
        <f t="shared" si="144"/>
        <v>0</v>
      </c>
      <c r="BP67" s="42">
        <f t="shared" si="145"/>
        <v>0</v>
      </c>
      <c r="BQ67" s="42">
        <f t="shared" si="146"/>
        <v>0</v>
      </c>
      <c r="BR67" s="42">
        <f t="shared" si="147"/>
        <v>0</v>
      </c>
      <c r="BS67" s="12" t="s">
        <v>87</v>
      </c>
    </row>
    <row r="68" spans="1:1025" ht="38.25" customHeight="1" x14ac:dyDescent="0.2">
      <c r="A68" s="21" t="s">
        <v>223</v>
      </c>
      <c r="B68" s="59" t="s">
        <v>242</v>
      </c>
      <c r="C68" s="50" t="s">
        <v>243</v>
      </c>
      <c r="D68" s="30" t="s">
        <v>87</v>
      </c>
      <c r="E68" s="57">
        <v>0.05</v>
      </c>
      <c r="F68" s="42">
        <f t="shared" si="131"/>
        <v>0</v>
      </c>
      <c r="G68" s="42">
        <f t="shared" si="132"/>
        <v>0</v>
      </c>
      <c r="H68" s="42">
        <f t="shared" si="133"/>
        <v>0</v>
      </c>
      <c r="I68" s="42">
        <f t="shared" si="134"/>
        <v>0</v>
      </c>
      <c r="J68" s="42">
        <f t="shared" si="135"/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f t="shared" si="136"/>
        <v>0</v>
      </c>
      <c r="AJ68" s="42">
        <f t="shared" si="137"/>
        <v>0</v>
      </c>
      <c r="AK68" s="42">
        <f t="shared" si="138"/>
        <v>0</v>
      </c>
      <c r="AL68" s="42">
        <f t="shared" si="139"/>
        <v>0</v>
      </c>
      <c r="AM68" s="42">
        <f t="shared" si="140"/>
        <v>0</v>
      </c>
      <c r="AN68" s="42">
        <f t="shared" si="141"/>
        <v>0</v>
      </c>
      <c r="AO68" s="57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f t="shared" si="142"/>
        <v>-0.05</v>
      </c>
      <c r="BN68" s="42">
        <f t="shared" si="143"/>
        <v>0</v>
      </c>
      <c r="BO68" s="42">
        <f t="shared" si="144"/>
        <v>0</v>
      </c>
      <c r="BP68" s="42">
        <f t="shared" si="145"/>
        <v>0</v>
      </c>
      <c r="BQ68" s="42">
        <f t="shared" si="146"/>
        <v>0</v>
      </c>
      <c r="BR68" s="42">
        <f t="shared" si="147"/>
        <v>0</v>
      </c>
      <c r="BS68" s="12" t="s">
        <v>87</v>
      </c>
    </row>
    <row r="69" spans="1:1025" ht="58.5" customHeight="1" x14ac:dyDescent="0.2">
      <c r="A69" s="21" t="s">
        <v>223</v>
      </c>
      <c r="B69" s="59" t="s">
        <v>244</v>
      </c>
      <c r="C69" s="50" t="s">
        <v>245</v>
      </c>
      <c r="D69" s="30" t="s">
        <v>87</v>
      </c>
      <c r="E69" s="57">
        <v>0</v>
      </c>
      <c r="F69" s="42">
        <f t="shared" si="131"/>
        <v>0</v>
      </c>
      <c r="G69" s="42">
        <f t="shared" si="132"/>
        <v>0</v>
      </c>
      <c r="H69" s="42">
        <f t="shared" si="133"/>
        <v>0</v>
      </c>
      <c r="I69" s="42">
        <f t="shared" si="134"/>
        <v>0</v>
      </c>
      <c r="J69" s="42">
        <f t="shared" si="135"/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f t="shared" si="136"/>
        <v>0</v>
      </c>
      <c r="AJ69" s="42">
        <f t="shared" si="137"/>
        <v>0</v>
      </c>
      <c r="AK69" s="42">
        <f t="shared" si="138"/>
        <v>0</v>
      </c>
      <c r="AL69" s="42">
        <f t="shared" si="139"/>
        <v>0</v>
      </c>
      <c r="AM69" s="42">
        <f t="shared" si="140"/>
        <v>0</v>
      </c>
      <c r="AN69" s="42">
        <f t="shared" si="141"/>
        <v>0</v>
      </c>
      <c r="AO69" s="1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f t="shared" si="142"/>
        <v>0</v>
      </c>
      <c r="BN69" s="42">
        <f t="shared" si="143"/>
        <v>0</v>
      </c>
      <c r="BO69" s="42">
        <f t="shared" si="144"/>
        <v>0</v>
      </c>
      <c r="BP69" s="42">
        <f t="shared" si="145"/>
        <v>0</v>
      </c>
      <c r="BQ69" s="42">
        <f t="shared" si="146"/>
        <v>0</v>
      </c>
      <c r="BR69" s="42">
        <f t="shared" si="147"/>
        <v>0</v>
      </c>
      <c r="BS69" s="12" t="s">
        <v>87</v>
      </c>
    </row>
    <row r="70" spans="1:1025" ht="39.75" customHeight="1" x14ac:dyDescent="0.2">
      <c r="A70" s="19" t="s">
        <v>114</v>
      </c>
      <c r="B70" s="20" t="s">
        <v>115</v>
      </c>
      <c r="C70" s="23" t="s">
        <v>86</v>
      </c>
      <c r="D70" s="23" t="s">
        <v>87</v>
      </c>
      <c r="E70" s="41">
        <f t="shared" si="0"/>
        <v>0</v>
      </c>
      <c r="F70" s="41">
        <f t="shared" si="1"/>
        <v>0</v>
      </c>
      <c r="G70" s="41">
        <f t="shared" si="2"/>
        <v>0</v>
      </c>
      <c r="H70" s="41">
        <f t="shared" si="3"/>
        <v>0</v>
      </c>
      <c r="I70" s="41">
        <f t="shared" si="4"/>
        <v>0</v>
      </c>
      <c r="J70" s="41">
        <f t="shared" si="5"/>
        <v>0</v>
      </c>
      <c r="K70" s="41">
        <f t="shared" ref="K70:AH70" si="148">SUM(K71,K80)</f>
        <v>0</v>
      </c>
      <c r="L70" s="41">
        <f t="shared" si="148"/>
        <v>0</v>
      </c>
      <c r="M70" s="41">
        <f t="shared" si="148"/>
        <v>0</v>
      </c>
      <c r="N70" s="41">
        <f t="shared" si="148"/>
        <v>0</v>
      </c>
      <c r="O70" s="41">
        <f t="shared" si="148"/>
        <v>0</v>
      </c>
      <c r="P70" s="41">
        <f t="shared" si="148"/>
        <v>0</v>
      </c>
      <c r="Q70" s="41">
        <f t="shared" si="148"/>
        <v>0</v>
      </c>
      <c r="R70" s="41">
        <f t="shared" si="148"/>
        <v>0</v>
      </c>
      <c r="S70" s="41">
        <f t="shared" si="148"/>
        <v>0</v>
      </c>
      <c r="T70" s="41">
        <f t="shared" si="148"/>
        <v>0</v>
      </c>
      <c r="U70" s="41">
        <f t="shared" si="148"/>
        <v>0</v>
      </c>
      <c r="V70" s="41">
        <f t="shared" si="148"/>
        <v>0</v>
      </c>
      <c r="W70" s="41">
        <f t="shared" si="148"/>
        <v>0</v>
      </c>
      <c r="X70" s="41">
        <f t="shared" si="148"/>
        <v>0</v>
      </c>
      <c r="Y70" s="41">
        <f t="shared" si="148"/>
        <v>0</v>
      </c>
      <c r="Z70" s="41">
        <f t="shared" si="148"/>
        <v>0</v>
      </c>
      <c r="AA70" s="41">
        <f t="shared" si="148"/>
        <v>0</v>
      </c>
      <c r="AB70" s="41">
        <f t="shared" si="148"/>
        <v>0</v>
      </c>
      <c r="AC70" s="41">
        <f t="shared" si="148"/>
        <v>0</v>
      </c>
      <c r="AD70" s="41">
        <f t="shared" si="148"/>
        <v>0</v>
      </c>
      <c r="AE70" s="41">
        <f t="shared" si="148"/>
        <v>0</v>
      </c>
      <c r="AF70" s="41">
        <f t="shared" si="148"/>
        <v>0</v>
      </c>
      <c r="AG70" s="41">
        <f t="shared" si="148"/>
        <v>0</v>
      </c>
      <c r="AH70" s="41">
        <f t="shared" si="148"/>
        <v>0</v>
      </c>
      <c r="AI70" s="41">
        <f t="shared" si="8"/>
        <v>0</v>
      </c>
      <c r="AJ70" s="41">
        <f t="shared" si="9"/>
        <v>0</v>
      </c>
      <c r="AK70" s="41">
        <f t="shared" si="10"/>
        <v>0</v>
      </c>
      <c r="AL70" s="41">
        <f t="shared" si="11"/>
        <v>0</v>
      </c>
      <c r="AM70" s="41">
        <f t="shared" si="12"/>
        <v>0</v>
      </c>
      <c r="AN70" s="41">
        <f t="shared" si="13"/>
        <v>0</v>
      </c>
      <c r="AO70" s="41">
        <f t="shared" ref="AO70:BL70" si="149">SUM(AO71,AO80)</f>
        <v>0</v>
      </c>
      <c r="AP70" s="41">
        <f t="shared" si="149"/>
        <v>0</v>
      </c>
      <c r="AQ70" s="41">
        <f t="shared" si="149"/>
        <v>0</v>
      </c>
      <c r="AR70" s="41">
        <f t="shared" si="149"/>
        <v>0</v>
      </c>
      <c r="AS70" s="41">
        <f t="shared" si="149"/>
        <v>0</v>
      </c>
      <c r="AT70" s="41">
        <f t="shared" si="149"/>
        <v>0</v>
      </c>
      <c r="AU70" s="41">
        <f t="shared" si="149"/>
        <v>0</v>
      </c>
      <c r="AV70" s="41">
        <f t="shared" si="149"/>
        <v>0</v>
      </c>
      <c r="AW70" s="41">
        <f t="shared" si="149"/>
        <v>0</v>
      </c>
      <c r="AX70" s="41">
        <f t="shared" si="149"/>
        <v>0</v>
      </c>
      <c r="AY70" s="41">
        <f t="shared" si="149"/>
        <v>0</v>
      </c>
      <c r="AZ70" s="41">
        <f t="shared" si="149"/>
        <v>0</v>
      </c>
      <c r="BA70" s="41">
        <f t="shared" si="149"/>
        <v>0</v>
      </c>
      <c r="BB70" s="41">
        <f t="shared" si="149"/>
        <v>0</v>
      </c>
      <c r="BC70" s="41">
        <f t="shared" si="149"/>
        <v>0</v>
      </c>
      <c r="BD70" s="41">
        <f t="shared" si="149"/>
        <v>0</v>
      </c>
      <c r="BE70" s="41">
        <f t="shared" si="149"/>
        <v>0</v>
      </c>
      <c r="BF70" s="41">
        <f t="shared" si="149"/>
        <v>0</v>
      </c>
      <c r="BG70" s="41">
        <f t="shared" si="149"/>
        <v>0</v>
      </c>
      <c r="BH70" s="41">
        <f t="shared" si="149"/>
        <v>0</v>
      </c>
      <c r="BI70" s="41">
        <f t="shared" si="149"/>
        <v>0</v>
      </c>
      <c r="BJ70" s="41">
        <f t="shared" si="149"/>
        <v>0</v>
      </c>
      <c r="BK70" s="41">
        <f t="shared" si="149"/>
        <v>0</v>
      </c>
      <c r="BL70" s="41">
        <f t="shared" si="149"/>
        <v>0</v>
      </c>
      <c r="BM70" s="41">
        <f t="shared" si="16"/>
        <v>0</v>
      </c>
      <c r="BN70" s="41">
        <f t="shared" si="17"/>
        <v>0</v>
      </c>
      <c r="BO70" s="41">
        <f t="shared" si="18"/>
        <v>0</v>
      </c>
      <c r="BP70" s="41">
        <f t="shared" si="19"/>
        <v>0</v>
      </c>
      <c r="BQ70" s="41">
        <f t="shared" si="20"/>
        <v>0</v>
      </c>
      <c r="BR70" s="41">
        <f t="shared" si="21"/>
        <v>0</v>
      </c>
      <c r="BS70" s="12" t="s">
        <v>87</v>
      </c>
    </row>
    <row r="71" spans="1:1025" s="17" customFormat="1" x14ac:dyDescent="0.2">
      <c r="A71" s="19" t="s">
        <v>116</v>
      </c>
      <c r="B71" s="20" t="s">
        <v>117</v>
      </c>
      <c r="C71" s="23" t="s">
        <v>86</v>
      </c>
      <c r="D71" s="23" t="s">
        <v>87</v>
      </c>
      <c r="E71" s="41">
        <f t="shared" si="0"/>
        <v>0</v>
      </c>
      <c r="F71" s="41">
        <f t="shared" si="1"/>
        <v>0</v>
      </c>
      <c r="G71" s="41">
        <f t="shared" si="2"/>
        <v>0</v>
      </c>
      <c r="H71" s="41">
        <f t="shared" si="3"/>
        <v>0</v>
      </c>
      <c r="I71" s="41">
        <f t="shared" si="4"/>
        <v>0</v>
      </c>
      <c r="J71" s="41">
        <f t="shared" si="5"/>
        <v>0</v>
      </c>
      <c r="K71" s="41">
        <f t="shared" ref="K71:AH71" si="150">SUM(K72,K75,K76)</f>
        <v>0</v>
      </c>
      <c r="L71" s="41">
        <f t="shared" si="150"/>
        <v>0</v>
      </c>
      <c r="M71" s="41">
        <f t="shared" si="150"/>
        <v>0</v>
      </c>
      <c r="N71" s="41">
        <f t="shared" si="150"/>
        <v>0</v>
      </c>
      <c r="O71" s="41">
        <f t="shared" si="150"/>
        <v>0</v>
      </c>
      <c r="P71" s="41">
        <f t="shared" si="150"/>
        <v>0</v>
      </c>
      <c r="Q71" s="41">
        <f t="shared" si="150"/>
        <v>0</v>
      </c>
      <c r="R71" s="41">
        <f t="shared" si="150"/>
        <v>0</v>
      </c>
      <c r="S71" s="41">
        <f t="shared" si="150"/>
        <v>0</v>
      </c>
      <c r="T71" s="41">
        <f t="shared" si="150"/>
        <v>0</v>
      </c>
      <c r="U71" s="41">
        <f t="shared" si="150"/>
        <v>0</v>
      </c>
      <c r="V71" s="41">
        <f t="shared" si="150"/>
        <v>0</v>
      </c>
      <c r="W71" s="41">
        <f t="shared" si="150"/>
        <v>0</v>
      </c>
      <c r="X71" s="41">
        <f t="shared" si="150"/>
        <v>0</v>
      </c>
      <c r="Y71" s="41">
        <f t="shared" si="150"/>
        <v>0</v>
      </c>
      <c r="Z71" s="41">
        <f t="shared" si="150"/>
        <v>0</v>
      </c>
      <c r="AA71" s="41">
        <f t="shared" si="150"/>
        <v>0</v>
      </c>
      <c r="AB71" s="41">
        <f t="shared" si="150"/>
        <v>0</v>
      </c>
      <c r="AC71" s="41">
        <f t="shared" si="150"/>
        <v>0</v>
      </c>
      <c r="AD71" s="41">
        <f t="shared" si="150"/>
        <v>0</v>
      </c>
      <c r="AE71" s="41">
        <f t="shared" si="150"/>
        <v>0</v>
      </c>
      <c r="AF71" s="41">
        <f t="shared" si="150"/>
        <v>0</v>
      </c>
      <c r="AG71" s="41">
        <f t="shared" si="150"/>
        <v>0</v>
      </c>
      <c r="AH71" s="41">
        <f t="shared" si="150"/>
        <v>0</v>
      </c>
      <c r="AI71" s="41">
        <f t="shared" si="8"/>
        <v>0</v>
      </c>
      <c r="AJ71" s="41">
        <f t="shared" si="9"/>
        <v>0</v>
      </c>
      <c r="AK71" s="41">
        <f t="shared" si="10"/>
        <v>0</v>
      </c>
      <c r="AL71" s="41">
        <f t="shared" si="11"/>
        <v>0</v>
      </c>
      <c r="AM71" s="41">
        <f t="shared" si="12"/>
        <v>0</v>
      </c>
      <c r="AN71" s="41">
        <f t="shared" si="13"/>
        <v>0</v>
      </c>
      <c r="AO71" s="41">
        <f t="shared" ref="AO71:BL71" si="151">SUM(AO72,AO75,AO76)</f>
        <v>0</v>
      </c>
      <c r="AP71" s="41">
        <f t="shared" si="151"/>
        <v>0</v>
      </c>
      <c r="AQ71" s="41">
        <f t="shared" si="151"/>
        <v>0</v>
      </c>
      <c r="AR71" s="41">
        <f t="shared" si="151"/>
        <v>0</v>
      </c>
      <c r="AS71" s="41">
        <f t="shared" si="151"/>
        <v>0</v>
      </c>
      <c r="AT71" s="41">
        <f t="shared" si="151"/>
        <v>0</v>
      </c>
      <c r="AU71" s="41">
        <f t="shared" si="151"/>
        <v>0</v>
      </c>
      <c r="AV71" s="41">
        <f t="shared" si="151"/>
        <v>0</v>
      </c>
      <c r="AW71" s="41">
        <f t="shared" si="151"/>
        <v>0</v>
      </c>
      <c r="AX71" s="41">
        <f t="shared" si="151"/>
        <v>0</v>
      </c>
      <c r="AY71" s="41">
        <f t="shared" si="151"/>
        <v>0</v>
      </c>
      <c r="AZ71" s="41">
        <f t="shared" si="151"/>
        <v>0</v>
      </c>
      <c r="BA71" s="41">
        <f t="shared" si="151"/>
        <v>0</v>
      </c>
      <c r="BB71" s="41">
        <f t="shared" si="151"/>
        <v>0</v>
      </c>
      <c r="BC71" s="41">
        <f t="shared" si="151"/>
        <v>0</v>
      </c>
      <c r="BD71" s="41">
        <f t="shared" si="151"/>
        <v>0</v>
      </c>
      <c r="BE71" s="41">
        <f t="shared" si="151"/>
        <v>0</v>
      </c>
      <c r="BF71" s="41">
        <f t="shared" si="151"/>
        <v>0</v>
      </c>
      <c r="BG71" s="41">
        <f t="shared" si="151"/>
        <v>0</v>
      </c>
      <c r="BH71" s="41">
        <f t="shared" si="151"/>
        <v>0</v>
      </c>
      <c r="BI71" s="41">
        <f t="shared" si="151"/>
        <v>0</v>
      </c>
      <c r="BJ71" s="41">
        <f t="shared" si="151"/>
        <v>0</v>
      </c>
      <c r="BK71" s="41">
        <f t="shared" si="151"/>
        <v>0</v>
      </c>
      <c r="BL71" s="41">
        <f t="shared" si="151"/>
        <v>0</v>
      </c>
      <c r="BM71" s="41">
        <f t="shared" si="16"/>
        <v>0</v>
      </c>
      <c r="BN71" s="41">
        <f t="shared" si="17"/>
        <v>0</v>
      </c>
      <c r="BO71" s="41">
        <f t="shared" si="18"/>
        <v>0</v>
      </c>
      <c r="BP71" s="41">
        <f t="shared" si="19"/>
        <v>0</v>
      </c>
      <c r="BQ71" s="41">
        <f t="shared" si="20"/>
        <v>0</v>
      </c>
      <c r="BR71" s="41">
        <f t="shared" si="21"/>
        <v>0</v>
      </c>
      <c r="BS71" s="11" t="s">
        <v>87</v>
      </c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16"/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6"/>
      <c r="JW71" s="16"/>
      <c r="JX71" s="16"/>
      <c r="JY71" s="16"/>
      <c r="JZ71" s="16"/>
      <c r="KA71" s="16"/>
      <c r="KB71" s="16"/>
      <c r="KC71" s="16"/>
      <c r="KD71" s="16"/>
      <c r="KE71" s="16"/>
      <c r="KF71" s="16"/>
      <c r="KG71" s="16"/>
      <c r="KH71" s="16"/>
      <c r="KI71" s="16"/>
      <c r="KJ71" s="16"/>
      <c r="KK71" s="16"/>
      <c r="KL71" s="16"/>
      <c r="KM71" s="16"/>
      <c r="KN71" s="16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16"/>
      <c r="LA71" s="16"/>
      <c r="LB71" s="16"/>
      <c r="LC71" s="16"/>
      <c r="LD71" s="16"/>
      <c r="LE71" s="16"/>
      <c r="LF71" s="16"/>
      <c r="LG71" s="16"/>
      <c r="LH71" s="16"/>
      <c r="LI71" s="16"/>
      <c r="LJ71" s="16"/>
      <c r="LK71" s="16"/>
      <c r="LL71" s="16"/>
      <c r="LM71" s="16"/>
      <c r="LN71" s="16"/>
      <c r="LO71" s="16"/>
      <c r="LP71" s="16"/>
      <c r="LQ71" s="16"/>
      <c r="LR71" s="16"/>
      <c r="LS71" s="16"/>
      <c r="LT71" s="16"/>
      <c r="LU71" s="16"/>
      <c r="LV71" s="16"/>
      <c r="LW71" s="16"/>
      <c r="LX71" s="16"/>
      <c r="LY71" s="16"/>
      <c r="LZ71" s="16"/>
      <c r="MA71" s="16"/>
      <c r="MB71" s="16"/>
      <c r="MC71" s="16"/>
      <c r="MD71" s="16"/>
      <c r="ME71" s="16"/>
      <c r="MF71" s="16"/>
      <c r="MG71" s="16"/>
      <c r="MH71" s="16"/>
      <c r="MI71" s="16"/>
      <c r="MJ71" s="16"/>
      <c r="MK71" s="16"/>
      <c r="ML71" s="16"/>
      <c r="MM71" s="16"/>
      <c r="MN71" s="16"/>
      <c r="MO71" s="16"/>
      <c r="MP71" s="16"/>
      <c r="MQ71" s="16"/>
      <c r="MR71" s="16"/>
      <c r="MS71" s="16"/>
      <c r="MT71" s="16"/>
      <c r="MU71" s="16"/>
      <c r="MV71" s="16"/>
      <c r="MW71" s="16"/>
      <c r="MX71" s="16"/>
      <c r="MY71" s="16"/>
      <c r="MZ71" s="16"/>
      <c r="NA71" s="16"/>
      <c r="NB71" s="16"/>
      <c r="NC71" s="16"/>
      <c r="ND71" s="16"/>
      <c r="NE71" s="16"/>
      <c r="NF71" s="16"/>
      <c r="NG71" s="16"/>
      <c r="NH71" s="16"/>
      <c r="NI71" s="16"/>
      <c r="NJ71" s="16"/>
      <c r="NK71" s="16"/>
      <c r="NL71" s="16"/>
      <c r="NM71" s="16"/>
      <c r="NN71" s="16"/>
      <c r="NO71" s="16"/>
      <c r="NP71" s="16"/>
      <c r="NQ71" s="16"/>
      <c r="NR71" s="16"/>
      <c r="NS71" s="16"/>
      <c r="NT71" s="16"/>
      <c r="NU71" s="16"/>
      <c r="NV71" s="16"/>
      <c r="NW71" s="16"/>
      <c r="NX71" s="16"/>
      <c r="NY71" s="16"/>
      <c r="NZ71" s="16"/>
      <c r="OA71" s="16"/>
      <c r="OB71" s="16"/>
      <c r="OC71" s="16"/>
      <c r="OD71" s="16"/>
      <c r="OE71" s="16"/>
      <c r="OF71" s="16"/>
      <c r="OG71" s="16"/>
      <c r="OH71" s="16"/>
      <c r="OI71" s="16"/>
      <c r="OJ71" s="16"/>
      <c r="OK71" s="16"/>
      <c r="OL71" s="16"/>
      <c r="OM71" s="16"/>
      <c r="ON71" s="16"/>
      <c r="OO71" s="16"/>
      <c r="OP71" s="16"/>
      <c r="OQ71" s="16"/>
      <c r="OR71" s="16"/>
      <c r="OS71" s="16"/>
      <c r="OT71" s="16"/>
      <c r="OU71" s="16"/>
      <c r="OV71" s="16"/>
      <c r="OW71" s="16"/>
      <c r="OX71" s="16"/>
      <c r="OY71" s="16"/>
      <c r="OZ71" s="16"/>
      <c r="PA71" s="16"/>
      <c r="PB71" s="16"/>
      <c r="PC71" s="16"/>
      <c r="PD71" s="16"/>
      <c r="PE71" s="16"/>
      <c r="PF71" s="16"/>
      <c r="PG71" s="16"/>
      <c r="PH71" s="16"/>
      <c r="PI71" s="16"/>
      <c r="PJ71" s="16"/>
      <c r="PK71" s="16"/>
      <c r="PL71" s="16"/>
      <c r="PM71" s="16"/>
      <c r="PN71" s="16"/>
      <c r="PO71" s="16"/>
      <c r="PP71" s="16"/>
      <c r="PQ71" s="16"/>
      <c r="PR71" s="16"/>
      <c r="PS71" s="16"/>
      <c r="PT71" s="16"/>
      <c r="PU71" s="16"/>
      <c r="PV71" s="16"/>
      <c r="PW71" s="16"/>
      <c r="PX71" s="16"/>
      <c r="PY71" s="16"/>
      <c r="PZ71" s="16"/>
      <c r="QA71" s="16"/>
      <c r="QB71" s="16"/>
      <c r="QC71" s="16"/>
      <c r="QD71" s="16"/>
      <c r="QE71" s="16"/>
      <c r="QF71" s="16"/>
      <c r="QG71" s="16"/>
      <c r="QH71" s="16"/>
      <c r="QI71" s="16"/>
      <c r="QJ71" s="16"/>
      <c r="QK71" s="16"/>
      <c r="QL71" s="16"/>
      <c r="QM71" s="16"/>
      <c r="QN71" s="16"/>
      <c r="QO71" s="16"/>
      <c r="QP71" s="16"/>
      <c r="QQ71" s="16"/>
      <c r="QR71" s="16"/>
      <c r="QS71" s="16"/>
      <c r="QT71" s="16"/>
      <c r="QU71" s="16"/>
      <c r="QV71" s="16"/>
      <c r="QW71" s="16"/>
      <c r="QX71" s="16"/>
      <c r="QY71" s="16"/>
      <c r="QZ71" s="16"/>
      <c r="RA71" s="16"/>
      <c r="RB71" s="16"/>
      <c r="RC71" s="16"/>
      <c r="RD71" s="16"/>
      <c r="RE71" s="16"/>
      <c r="RF71" s="16"/>
      <c r="RG71" s="16"/>
      <c r="RH71" s="16"/>
      <c r="RI71" s="16"/>
      <c r="RJ71" s="16"/>
      <c r="RK71" s="16"/>
      <c r="RL71" s="16"/>
      <c r="RM71" s="16"/>
      <c r="RN71" s="16"/>
      <c r="RO71" s="16"/>
      <c r="RP71" s="16"/>
      <c r="RQ71" s="16"/>
      <c r="RR71" s="16"/>
      <c r="RS71" s="16"/>
      <c r="RT71" s="16"/>
      <c r="RU71" s="16"/>
      <c r="RV71" s="16"/>
      <c r="RW71" s="16"/>
      <c r="RX71" s="16"/>
      <c r="RY71" s="16"/>
      <c r="RZ71" s="16"/>
      <c r="SA71" s="16"/>
      <c r="SB71" s="16"/>
      <c r="SC71" s="16"/>
      <c r="SD71" s="16"/>
      <c r="SE71" s="16"/>
      <c r="SF71" s="16"/>
      <c r="SG71" s="16"/>
      <c r="SH71" s="16"/>
      <c r="SI71" s="16"/>
      <c r="SJ71" s="16"/>
      <c r="SK71" s="16"/>
      <c r="SL71" s="16"/>
      <c r="SM71" s="16"/>
      <c r="SN71" s="16"/>
      <c r="SO71" s="16"/>
      <c r="SP71" s="16"/>
      <c r="SQ71" s="16"/>
      <c r="SR71" s="16"/>
      <c r="SS71" s="16"/>
      <c r="ST71" s="16"/>
      <c r="SU71" s="16"/>
      <c r="SV71" s="16"/>
      <c r="SW71" s="16"/>
      <c r="SX71" s="16"/>
      <c r="SY71" s="16"/>
      <c r="SZ71" s="16"/>
      <c r="TA71" s="16"/>
      <c r="TB71" s="16"/>
      <c r="TC71" s="16"/>
      <c r="TD71" s="16"/>
      <c r="TE71" s="16"/>
      <c r="TF71" s="16"/>
      <c r="TG71" s="16"/>
      <c r="TH71" s="16"/>
      <c r="TI71" s="16"/>
      <c r="TJ71" s="16"/>
      <c r="TK71" s="16"/>
      <c r="TL71" s="16"/>
      <c r="TM71" s="16"/>
      <c r="TN71" s="16"/>
      <c r="TO71" s="16"/>
      <c r="TP71" s="16"/>
      <c r="TQ71" s="16"/>
      <c r="TR71" s="16"/>
      <c r="TS71" s="16"/>
      <c r="TT71" s="16"/>
      <c r="TU71" s="16"/>
      <c r="TV71" s="16"/>
      <c r="TW71" s="16"/>
      <c r="TX71" s="16"/>
      <c r="TY71" s="16"/>
      <c r="TZ71" s="16"/>
      <c r="UA71" s="16"/>
      <c r="UB71" s="16"/>
      <c r="UC71" s="16"/>
      <c r="UD71" s="16"/>
      <c r="UE71" s="16"/>
      <c r="UF71" s="16"/>
      <c r="UG71" s="16"/>
      <c r="UH71" s="16"/>
      <c r="UI71" s="16"/>
      <c r="UJ71" s="16"/>
      <c r="UK71" s="16"/>
      <c r="UL71" s="16"/>
      <c r="UM71" s="16"/>
      <c r="UN71" s="16"/>
      <c r="UO71" s="16"/>
      <c r="UP71" s="16"/>
      <c r="UQ71" s="16"/>
      <c r="UR71" s="16"/>
      <c r="US71" s="16"/>
      <c r="UT71" s="16"/>
      <c r="UU71" s="16"/>
      <c r="UV71" s="16"/>
      <c r="UW71" s="16"/>
      <c r="UX71" s="16"/>
      <c r="UY71" s="16"/>
      <c r="UZ71" s="16"/>
      <c r="VA71" s="16"/>
      <c r="VB71" s="16"/>
      <c r="VC71" s="16"/>
      <c r="VD71" s="16"/>
      <c r="VE71" s="16"/>
      <c r="VF71" s="16"/>
      <c r="VG71" s="16"/>
      <c r="VH71" s="16"/>
      <c r="VI71" s="16"/>
      <c r="VJ71" s="16"/>
      <c r="VK71" s="16"/>
      <c r="VL71" s="16"/>
      <c r="VM71" s="16"/>
      <c r="VN71" s="16"/>
      <c r="VO71" s="16"/>
      <c r="VP71" s="16"/>
      <c r="VQ71" s="16"/>
      <c r="VR71" s="16"/>
      <c r="VS71" s="16"/>
      <c r="VT71" s="16"/>
      <c r="VU71" s="16"/>
      <c r="VV71" s="16"/>
      <c r="VW71" s="16"/>
      <c r="VX71" s="16"/>
      <c r="VY71" s="16"/>
      <c r="VZ71" s="16"/>
      <c r="WA71" s="16"/>
      <c r="WB71" s="16"/>
      <c r="WC71" s="16"/>
      <c r="WD71" s="16"/>
      <c r="WE71" s="16"/>
      <c r="WF71" s="16"/>
      <c r="WG71" s="16"/>
      <c r="WH71" s="16"/>
      <c r="WI71" s="16"/>
      <c r="WJ71" s="16"/>
      <c r="WK71" s="16"/>
      <c r="WL71" s="16"/>
      <c r="WM71" s="16"/>
      <c r="WN71" s="16"/>
      <c r="WO71" s="16"/>
      <c r="WP71" s="16"/>
      <c r="WQ71" s="16"/>
      <c r="WR71" s="16"/>
      <c r="WS71" s="16"/>
      <c r="WT71" s="16"/>
      <c r="WU71" s="16"/>
      <c r="WV71" s="16"/>
      <c r="WW71" s="16"/>
      <c r="WX71" s="16"/>
      <c r="WY71" s="16"/>
      <c r="WZ71" s="16"/>
      <c r="XA71" s="16"/>
      <c r="XB71" s="16"/>
      <c r="XC71" s="16"/>
      <c r="XD71" s="16"/>
      <c r="XE71" s="16"/>
      <c r="XF71" s="16"/>
      <c r="XG71" s="16"/>
      <c r="XH71" s="16"/>
      <c r="XI71" s="16"/>
      <c r="XJ71" s="16"/>
      <c r="XK71" s="16"/>
      <c r="XL71" s="16"/>
      <c r="XM71" s="16"/>
      <c r="XN71" s="16"/>
      <c r="XO71" s="16"/>
      <c r="XP71" s="16"/>
      <c r="XQ71" s="16"/>
      <c r="XR71" s="16"/>
      <c r="XS71" s="16"/>
      <c r="XT71" s="16"/>
      <c r="XU71" s="16"/>
      <c r="XV71" s="16"/>
      <c r="XW71" s="16"/>
      <c r="XX71" s="16"/>
      <c r="XY71" s="16"/>
      <c r="XZ71" s="16"/>
      <c r="YA71" s="16"/>
      <c r="YB71" s="16"/>
      <c r="YC71" s="16"/>
      <c r="YD71" s="16"/>
      <c r="YE71" s="16"/>
      <c r="YF71" s="16"/>
      <c r="YG71" s="16"/>
      <c r="YH71" s="16"/>
      <c r="YI71" s="16"/>
      <c r="YJ71" s="16"/>
      <c r="YK71" s="16"/>
      <c r="YL71" s="16"/>
      <c r="YM71" s="16"/>
      <c r="YN71" s="16"/>
      <c r="YO71" s="16"/>
      <c r="YP71" s="16"/>
      <c r="YQ71" s="16"/>
      <c r="YR71" s="16"/>
      <c r="YS71" s="16"/>
      <c r="YT71" s="16"/>
      <c r="YU71" s="16"/>
      <c r="YV71" s="16"/>
      <c r="YW71" s="16"/>
      <c r="YX71" s="16"/>
      <c r="YY71" s="16"/>
      <c r="YZ71" s="16"/>
      <c r="ZA71" s="16"/>
      <c r="ZB71" s="16"/>
      <c r="ZC71" s="16"/>
      <c r="ZD71" s="16"/>
      <c r="ZE71" s="16"/>
      <c r="ZF71" s="16"/>
      <c r="ZG71" s="16"/>
      <c r="ZH71" s="16"/>
      <c r="ZI71" s="16"/>
      <c r="ZJ71" s="16"/>
      <c r="ZK71" s="16"/>
      <c r="ZL71" s="16"/>
      <c r="ZM71" s="16"/>
      <c r="ZN71" s="16"/>
      <c r="ZO71" s="16"/>
      <c r="ZP71" s="16"/>
      <c r="ZQ71" s="16"/>
      <c r="ZR71" s="16"/>
      <c r="ZS71" s="16"/>
      <c r="ZT71" s="16"/>
      <c r="ZU71" s="16"/>
      <c r="ZV71" s="16"/>
      <c r="ZW71" s="16"/>
      <c r="ZX71" s="16"/>
      <c r="ZY71" s="16"/>
      <c r="ZZ71" s="16"/>
      <c r="AAA71" s="16"/>
      <c r="AAB71" s="16"/>
      <c r="AAC71" s="16"/>
      <c r="AAD71" s="16"/>
      <c r="AAE71" s="16"/>
      <c r="AAF71" s="16"/>
      <c r="AAG71" s="16"/>
      <c r="AAH71" s="16"/>
      <c r="AAI71" s="16"/>
      <c r="AAJ71" s="16"/>
      <c r="AAK71" s="16"/>
      <c r="AAL71" s="16"/>
      <c r="AAM71" s="16"/>
      <c r="AAN71" s="16"/>
      <c r="AAO71" s="16"/>
      <c r="AAP71" s="16"/>
      <c r="AAQ71" s="16"/>
      <c r="AAR71" s="16"/>
      <c r="AAS71" s="16"/>
      <c r="AAT71" s="16"/>
      <c r="AAU71" s="16"/>
      <c r="AAV71" s="16"/>
      <c r="AAW71" s="16"/>
      <c r="AAX71" s="16"/>
      <c r="AAY71" s="16"/>
      <c r="AAZ71" s="16"/>
      <c r="ABA71" s="16"/>
      <c r="ABB71" s="16"/>
      <c r="ABC71" s="16"/>
      <c r="ABD71" s="16"/>
      <c r="ABE71" s="16"/>
      <c r="ABF71" s="16"/>
      <c r="ABG71" s="16"/>
      <c r="ABH71" s="16"/>
      <c r="ABI71" s="16"/>
      <c r="ABJ71" s="16"/>
      <c r="ABK71" s="16"/>
      <c r="ABL71" s="16"/>
      <c r="ABM71" s="16"/>
      <c r="ABN71" s="16"/>
      <c r="ABO71" s="16"/>
      <c r="ABP71" s="16"/>
      <c r="ABQ71" s="16"/>
      <c r="ABR71" s="16"/>
      <c r="ABS71" s="16"/>
      <c r="ABT71" s="16"/>
      <c r="ABU71" s="16"/>
      <c r="ABV71" s="16"/>
      <c r="ABW71" s="16"/>
      <c r="ABX71" s="16"/>
      <c r="ABY71" s="16"/>
      <c r="ABZ71" s="16"/>
      <c r="ACA71" s="16"/>
      <c r="ACB71" s="16"/>
      <c r="ACC71" s="16"/>
      <c r="ACD71" s="16"/>
      <c r="ACE71" s="16"/>
      <c r="ACF71" s="16"/>
      <c r="ACG71" s="16"/>
      <c r="ACH71" s="16"/>
      <c r="ACI71" s="16"/>
      <c r="ACJ71" s="16"/>
      <c r="ACK71" s="16"/>
      <c r="ACL71" s="16"/>
      <c r="ACM71" s="16"/>
      <c r="ACN71" s="16"/>
      <c r="ACO71" s="16"/>
      <c r="ACP71" s="16"/>
      <c r="ACQ71" s="16"/>
      <c r="ACR71" s="16"/>
      <c r="ACS71" s="16"/>
      <c r="ACT71" s="16"/>
      <c r="ACU71" s="16"/>
      <c r="ACV71" s="16"/>
      <c r="ACW71" s="16"/>
      <c r="ACX71" s="16"/>
      <c r="ACY71" s="16"/>
      <c r="ACZ71" s="16"/>
      <c r="ADA71" s="16"/>
      <c r="ADB71" s="16"/>
      <c r="ADC71" s="16"/>
      <c r="ADD71" s="16"/>
      <c r="ADE71" s="16"/>
      <c r="ADF71" s="16"/>
      <c r="ADG71" s="16"/>
      <c r="ADH71" s="16"/>
      <c r="ADI71" s="16"/>
      <c r="ADJ71" s="16"/>
      <c r="ADK71" s="16"/>
      <c r="ADL71" s="16"/>
      <c r="ADM71" s="16"/>
      <c r="ADN71" s="16"/>
      <c r="ADO71" s="16"/>
      <c r="ADP71" s="16"/>
      <c r="ADQ71" s="16"/>
      <c r="ADR71" s="16"/>
      <c r="ADS71" s="16"/>
      <c r="ADT71" s="16"/>
      <c r="ADU71" s="16"/>
      <c r="ADV71" s="16"/>
      <c r="ADW71" s="16"/>
      <c r="ADX71" s="16"/>
      <c r="ADY71" s="16"/>
      <c r="ADZ71" s="16"/>
      <c r="AEA71" s="16"/>
      <c r="AEB71" s="16"/>
      <c r="AEC71" s="16"/>
      <c r="AED71" s="16"/>
      <c r="AEE71" s="16"/>
      <c r="AEF71" s="16"/>
      <c r="AEG71" s="16"/>
      <c r="AEH71" s="16"/>
      <c r="AEI71" s="16"/>
      <c r="AEJ71" s="16"/>
      <c r="AEK71" s="16"/>
      <c r="AEL71" s="16"/>
      <c r="AEM71" s="16"/>
      <c r="AEN71" s="16"/>
      <c r="AEO71" s="16"/>
      <c r="AEP71" s="16"/>
      <c r="AEQ71" s="16"/>
      <c r="AER71" s="16"/>
      <c r="AES71" s="16"/>
      <c r="AET71" s="16"/>
      <c r="AEU71" s="16"/>
      <c r="AEV71" s="16"/>
      <c r="AEW71" s="16"/>
      <c r="AEX71" s="16"/>
      <c r="AEY71" s="16"/>
      <c r="AEZ71" s="16"/>
      <c r="AFA71" s="16"/>
      <c r="AFB71" s="16"/>
      <c r="AFC71" s="16"/>
      <c r="AFD71" s="16"/>
      <c r="AFE71" s="16"/>
      <c r="AFF71" s="16"/>
      <c r="AFG71" s="16"/>
      <c r="AFH71" s="16"/>
      <c r="AFI71" s="16"/>
      <c r="AFJ71" s="16"/>
      <c r="AFK71" s="16"/>
      <c r="AFL71" s="16"/>
      <c r="AFM71" s="16"/>
      <c r="AFN71" s="16"/>
      <c r="AFO71" s="16"/>
      <c r="AFP71" s="16"/>
      <c r="AFQ71" s="16"/>
      <c r="AFR71" s="16"/>
      <c r="AFS71" s="16"/>
      <c r="AFT71" s="16"/>
      <c r="AFU71" s="16"/>
      <c r="AFV71" s="16"/>
      <c r="AFW71" s="16"/>
      <c r="AFX71" s="16"/>
      <c r="AFY71" s="16"/>
      <c r="AFZ71" s="16"/>
      <c r="AGA71" s="16"/>
      <c r="AGB71" s="16"/>
      <c r="AGC71" s="16"/>
      <c r="AGD71" s="16"/>
      <c r="AGE71" s="16"/>
      <c r="AGF71" s="16"/>
      <c r="AGG71" s="16"/>
      <c r="AGH71" s="16"/>
      <c r="AGI71" s="16"/>
      <c r="AGJ71" s="16"/>
      <c r="AGK71" s="16"/>
      <c r="AGL71" s="16"/>
      <c r="AGM71" s="16"/>
      <c r="AGN71" s="16"/>
      <c r="AGO71" s="16"/>
      <c r="AGP71" s="16"/>
      <c r="AGQ71" s="16"/>
      <c r="AGR71" s="16"/>
      <c r="AGS71" s="16"/>
      <c r="AGT71" s="16"/>
      <c r="AGU71" s="16"/>
      <c r="AGV71" s="16"/>
      <c r="AGW71" s="16"/>
      <c r="AGX71" s="16"/>
      <c r="AGY71" s="16"/>
      <c r="AGZ71" s="16"/>
      <c r="AHA71" s="16"/>
      <c r="AHB71" s="16"/>
      <c r="AHC71" s="16"/>
      <c r="AHD71" s="16"/>
      <c r="AHE71" s="16"/>
      <c r="AHF71" s="16"/>
      <c r="AHG71" s="16"/>
      <c r="AHH71" s="16"/>
      <c r="AHI71" s="16"/>
      <c r="AHJ71" s="16"/>
      <c r="AHK71" s="16"/>
      <c r="AHL71" s="16"/>
      <c r="AHM71" s="16"/>
      <c r="AHN71" s="16"/>
      <c r="AHO71" s="16"/>
      <c r="AHP71" s="16"/>
      <c r="AHQ71" s="16"/>
      <c r="AHR71" s="16"/>
      <c r="AHS71" s="16"/>
      <c r="AHT71" s="16"/>
      <c r="AHU71" s="16"/>
      <c r="AHV71" s="16"/>
      <c r="AHW71" s="16"/>
      <c r="AHX71" s="16"/>
      <c r="AHY71" s="16"/>
      <c r="AHZ71" s="16"/>
      <c r="AIA71" s="16"/>
      <c r="AIB71" s="16"/>
      <c r="AIC71" s="16"/>
      <c r="AID71" s="16"/>
      <c r="AIE71" s="16"/>
      <c r="AIF71" s="16"/>
      <c r="AIG71" s="16"/>
      <c r="AIH71" s="16"/>
      <c r="AII71" s="16"/>
      <c r="AIJ71" s="16"/>
      <c r="AIK71" s="16"/>
      <c r="AIL71" s="16"/>
      <c r="AIM71" s="16"/>
      <c r="AIN71" s="16"/>
      <c r="AIO71" s="16"/>
      <c r="AIP71" s="16"/>
      <c r="AIQ71" s="16"/>
      <c r="AIR71" s="16"/>
      <c r="AIS71" s="16"/>
      <c r="AIT71" s="16"/>
      <c r="AIU71" s="16"/>
      <c r="AIV71" s="16"/>
      <c r="AIW71" s="16"/>
      <c r="AIX71" s="16"/>
      <c r="AIY71" s="16"/>
      <c r="AIZ71" s="16"/>
      <c r="AJA71" s="16"/>
      <c r="AJB71" s="16"/>
      <c r="AJC71" s="16"/>
      <c r="AJD71" s="16"/>
      <c r="AJE71" s="16"/>
      <c r="AJF71" s="16"/>
      <c r="AJG71" s="16"/>
      <c r="AJH71" s="16"/>
      <c r="AJI71" s="16"/>
      <c r="AJJ71" s="16"/>
      <c r="AJK71" s="16"/>
      <c r="AJL71" s="16"/>
      <c r="AJM71" s="16"/>
      <c r="AJN71" s="16"/>
      <c r="AJO71" s="16"/>
      <c r="AJP71" s="16"/>
      <c r="AJQ71" s="16"/>
      <c r="AJR71" s="16"/>
      <c r="AJS71" s="16"/>
      <c r="AJT71" s="16"/>
      <c r="AJU71" s="16"/>
      <c r="AJV71" s="16"/>
      <c r="AJW71" s="16"/>
      <c r="AJX71" s="16"/>
      <c r="AJY71" s="16"/>
      <c r="AJZ71" s="16"/>
      <c r="AKA71" s="16"/>
      <c r="AKB71" s="16"/>
      <c r="AKC71" s="16"/>
      <c r="AKD71" s="16"/>
      <c r="AKE71" s="16"/>
      <c r="AKF71" s="16"/>
      <c r="AKG71" s="16"/>
      <c r="AKH71" s="16"/>
      <c r="AKI71" s="16"/>
      <c r="AKJ71" s="16"/>
      <c r="AKK71" s="16"/>
      <c r="AKL71" s="16"/>
      <c r="AKM71" s="16"/>
      <c r="AKN71" s="16"/>
      <c r="AKO71" s="16"/>
      <c r="AKP71" s="16"/>
      <c r="AKQ71" s="16"/>
      <c r="AKR71" s="16"/>
      <c r="AKS71" s="16"/>
      <c r="AKT71" s="16"/>
      <c r="AKU71" s="16"/>
      <c r="AKV71" s="16"/>
      <c r="AKW71" s="16"/>
      <c r="AKX71" s="16"/>
      <c r="AKY71" s="16"/>
      <c r="AKZ71" s="16"/>
      <c r="ALA71" s="16"/>
      <c r="ALB71" s="16"/>
      <c r="ALC71" s="16"/>
      <c r="ALD71" s="16"/>
      <c r="ALE71" s="16"/>
      <c r="ALF71" s="16"/>
      <c r="ALG71" s="16"/>
      <c r="ALH71" s="16"/>
      <c r="ALI71" s="16"/>
      <c r="ALJ71" s="16"/>
      <c r="ALK71" s="16"/>
      <c r="ALL71" s="16"/>
      <c r="ALM71" s="16"/>
      <c r="ALN71" s="16"/>
      <c r="ALO71" s="16"/>
      <c r="ALP71" s="16"/>
      <c r="ALQ71" s="16"/>
      <c r="ALR71" s="16"/>
      <c r="ALS71" s="16"/>
      <c r="ALT71" s="16"/>
      <c r="ALU71" s="16"/>
      <c r="ALV71" s="16"/>
      <c r="ALW71" s="16"/>
      <c r="ALX71" s="16"/>
      <c r="ALY71" s="16"/>
      <c r="ALZ71" s="16"/>
      <c r="AMA71" s="16"/>
      <c r="AMB71" s="16"/>
      <c r="AMC71" s="16"/>
      <c r="AMD71" s="16"/>
      <c r="AME71" s="16"/>
      <c r="AMF71" s="16"/>
      <c r="AMG71" s="16"/>
      <c r="AMH71" s="16"/>
      <c r="AMI71" s="16"/>
      <c r="AMJ71" s="16"/>
      <c r="AMK71" s="16"/>
    </row>
    <row r="72" spans="1:1025" x14ac:dyDescent="0.2">
      <c r="A72" s="19" t="s">
        <v>139</v>
      </c>
      <c r="B72" s="20" t="s">
        <v>136</v>
      </c>
      <c r="C72" s="23" t="s">
        <v>86</v>
      </c>
      <c r="D72" s="23" t="s">
        <v>87</v>
      </c>
      <c r="E72" s="41">
        <f t="shared" si="0"/>
        <v>0</v>
      </c>
      <c r="F72" s="41">
        <f t="shared" si="1"/>
        <v>0</v>
      </c>
      <c r="G72" s="41">
        <f t="shared" si="2"/>
        <v>0</v>
      </c>
      <c r="H72" s="41">
        <f t="shared" si="3"/>
        <v>0</v>
      </c>
      <c r="I72" s="41">
        <f t="shared" si="4"/>
        <v>0</v>
      </c>
      <c r="J72" s="41">
        <f t="shared" si="5"/>
        <v>0</v>
      </c>
      <c r="K72" s="41">
        <f t="shared" ref="K72:AB72" si="152">SUM(K73:K73)</f>
        <v>0</v>
      </c>
      <c r="L72" s="41">
        <f t="shared" si="152"/>
        <v>0</v>
      </c>
      <c r="M72" s="41">
        <f t="shared" si="152"/>
        <v>0</v>
      </c>
      <c r="N72" s="41">
        <f t="shared" si="152"/>
        <v>0</v>
      </c>
      <c r="O72" s="41">
        <f t="shared" si="152"/>
        <v>0</v>
      </c>
      <c r="P72" s="41">
        <f t="shared" si="152"/>
        <v>0</v>
      </c>
      <c r="Q72" s="41">
        <f t="shared" si="152"/>
        <v>0</v>
      </c>
      <c r="R72" s="41">
        <f t="shared" si="152"/>
        <v>0</v>
      </c>
      <c r="S72" s="41">
        <f t="shared" si="152"/>
        <v>0</v>
      </c>
      <c r="T72" s="41">
        <f t="shared" si="152"/>
        <v>0</v>
      </c>
      <c r="U72" s="41">
        <f t="shared" si="152"/>
        <v>0</v>
      </c>
      <c r="V72" s="41">
        <f t="shared" si="152"/>
        <v>0</v>
      </c>
      <c r="W72" s="41">
        <f t="shared" si="152"/>
        <v>0</v>
      </c>
      <c r="X72" s="41">
        <f t="shared" si="152"/>
        <v>0</v>
      </c>
      <c r="Y72" s="41">
        <f t="shared" si="152"/>
        <v>0</v>
      </c>
      <c r="Z72" s="41">
        <f t="shared" si="152"/>
        <v>0</v>
      </c>
      <c r="AA72" s="41">
        <f t="shared" si="152"/>
        <v>0</v>
      </c>
      <c r="AB72" s="41">
        <f t="shared" si="152"/>
        <v>0</v>
      </c>
      <c r="AC72" s="41">
        <f t="shared" ref="AC72:AH72" si="153">SUM(AC73:AC74)</f>
        <v>0</v>
      </c>
      <c r="AD72" s="41">
        <f t="shared" si="153"/>
        <v>0</v>
      </c>
      <c r="AE72" s="41">
        <f t="shared" si="153"/>
        <v>0</v>
      </c>
      <c r="AF72" s="41">
        <f t="shared" si="153"/>
        <v>0</v>
      </c>
      <c r="AG72" s="41">
        <f t="shared" si="153"/>
        <v>0</v>
      </c>
      <c r="AH72" s="41">
        <f t="shared" si="153"/>
        <v>0</v>
      </c>
      <c r="AI72" s="41">
        <f t="shared" si="8"/>
        <v>0</v>
      </c>
      <c r="AJ72" s="41">
        <f t="shared" si="9"/>
        <v>0</v>
      </c>
      <c r="AK72" s="41">
        <f t="shared" si="10"/>
        <v>0</v>
      </c>
      <c r="AL72" s="41">
        <f t="shared" si="11"/>
        <v>0</v>
      </c>
      <c r="AM72" s="41">
        <f t="shared" si="12"/>
        <v>0</v>
      </c>
      <c r="AN72" s="41">
        <f t="shared" si="13"/>
        <v>0</v>
      </c>
      <c r="AO72" s="41">
        <f t="shared" ref="AO72:BL72" si="154">SUM(AO73:AO74)</f>
        <v>0</v>
      </c>
      <c r="AP72" s="41">
        <f t="shared" si="154"/>
        <v>0</v>
      </c>
      <c r="AQ72" s="41">
        <f t="shared" si="154"/>
        <v>0</v>
      </c>
      <c r="AR72" s="41">
        <f t="shared" si="154"/>
        <v>0</v>
      </c>
      <c r="AS72" s="41">
        <f t="shared" si="154"/>
        <v>0</v>
      </c>
      <c r="AT72" s="41">
        <f t="shared" si="154"/>
        <v>0</v>
      </c>
      <c r="AU72" s="41">
        <f t="shared" si="154"/>
        <v>0</v>
      </c>
      <c r="AV72" s="41">
        <f t="shared" si="154"/>
        <v>0</v>
      </c>
      <c r="AW72" s="41">
        <f t="shared" si="154"/>
        <v>0</v>
      </c>
      <c r="AX72" s="41">
        <f t="shared" si="154"/>
        <v>0</v>
      </c>
      <c r="AY72" s="41">
        <f t="shared" si="154"/>
        <v>0</v>
      </c>
      <c r="AZ72" s="41">
        <f t="shared" si="154"/>
        <v>0</v>
      </c>
      <c r="BA72" s="41">
        <f t="shared" si="154"/>
        <v>0</v>
      </c>
      <c r="BB72" s="41">
        <f t="shared" si="154"/>
        <v>0</v>
      </c>
      <c r="BC72" s="41">
        <f t="shared" si="154"/>
        <v>0</v>
      </c>
      <c r="BD72" s="41">
        <f t="shared" si="154"/>
        <v>0</v>
      </c>
      <c r="BE72" s="41">
        <f t="shared" si="154"/>
        <v>0</v>
      </c>
      <c r="BF72" s="41">
        <f t="shared" si="154"/>
        <v>0</v>
      </c>
      <c r="BG72" s="41">
        <f t="shared" si="154"/>
        <v>0</v>
      </c>
      <c r="BH72" s="41">
        <f t="shared" si="154"/>
        <v>0</v>
      </c>
      <c r="BI72" s="41">
        <f t="shared" si="154"/>
        <v>0</v>
      </c>
      <c r="BJ72" s="41">
        <f t="shared" si="154"/>
        <v>0</v>
      </c>
      <c r="BK72" s="41">
        <f t="shared" si="154"/>
        <v>0</v>
      </c>
      <c r="BL72" s="41">
        <f t="shared" si="154"/>
        <v>0</v>
      </c>
      <c r="BM72" s="41">
        <f t="shared" si="16"/>
        <v>0</v>
      </c>
      <c r="BN72" s="41">
        <f t="shared" si="17"/>
        <v>0</v>
      </c>
      <c r="BO72" s="41">
        <f t="shared" si="18"/>
        <v>0</v>
      </c>
      <c r="BP72" s="41">
        <f t="shared" si="19"/>
        <v>0</v>
      </c>
      <c r="BQ72" s="41">
        <f t="shared" si="20"/>
        <v>0</v>
      </c>
      <c r="BR72" s="41">
        <f t="shared" si="21"/>
        <v>0</v>
      </c>
      <c r="BS72" s="12" t="s">
        <v>87</v>
      </c>
    </row>
    <row r="73" spans="1:1025" ht="35.25" customHeight="1" x14ac:dyDescent="0.2">
      <c r="A73" s="60" t="s">
        <v>139</v>
      </c>
      <c r="B73" s="61" t="s">
        <v>246</v>
      </c>
      <c r="C73" s="50" t="s">
        <v>247</v>
      </c>
      <c r="D73" s="30" t="s">
        <v>87</v>
      </c>
      <c r="E73" s="42">
        <f t="shared" si="0"/>
        <v>0</v>
      </c>
      <c r="F73" s="42">
        <f t="shared" si="1"/>
        <v>0</v>
      </c>
      <c r="G73" s="42">
        <f t="shared" si="2"/>
        <v>0</v>
      </c>
      <c r="H73" s="42">
        <f t="shared" si="3"/>
        <v>0</v>
      </c>
      <c r="I73" s="42">
        <f t="shared" si="4"/>
        <v>0</v>
      </c>
      <c r="J73" s="42">
        <f t="shared" si="5"/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f t="shared" si="8"/>
        <v>0</v>
      </c>
      <c r="AJ73" s="42">
        <f t="shared" si="9"/>
        <v>0</v>
      </c>
      <c r="AK73" s="42">
        <f t="shared" si="10"/>
        <v>0</v>
      </c>
      <c r="AL73" s="42">
        <f t="shared" si="11"/>
        <v>0</v>
      </c>
      <c r="AM73" s="42">
        <f t="shared" si="12"/>
        <v>0</v>
      </c>
      <c r="AN73" s="42">
        <f t="shared" si="13"/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f t="shared" si="16"/>
        <v>0</v>
      </c>
      <c r="BN73" s="42">
        <f t="shared" si="17"/>
        <v>0</v>
      </c>
      <c r="BO73" s="42">
        <f t="shared" si="18"/>
        <v>0</v>
      </c>
      <c r="BP73" s="42">
        <f t="shared" si="19"/>
        <v>0</v>
      </c>
      <c r="BQ73" s="42">
        <f t="shared" si="20"/>
        <v>0</v>
      </c>
      <c r="BR73" s="42">
        <f t="shared" si="21"/>
        <v>0</v>
      </c>
      <c r="BS73" s="12" t="s">
        <v>87</v>
      </c>
    </row>
    <row r="74" spans="1:1025" ht="36" customHeight="1" x14ac:dyDescent="0.2">
      <c r="A74" s="60" t="s">
        <v>139</v>
      </c>
      <c r="B74" s="61" t="s">
        <v>248</v>
      </c>
      <c r="C74" s="50" t="s">
        <v>249</v>
      </c>
      <c r="D74" s="30" t="s">
        <v>87</v>
      </c>
      <c r="E74" s="42">
        <f t="shared" ref="E74" si="155">SUM(K74,Q74,W74,AC74)</f>
        <v>0</v>
      </c>
      <c r="F74" s="42">
        <f t="shared" ref="F74" si="156">SUM(L74,R74,X74,AD74)</f>
        <v>0</v>
      </c>
      <c r="G74" s="42">
        <f t="shared" ref="G74" si="157">SUM(M74,S74,Y74,AE74)</f>
        <v>0</v>
      </c>
      <c r="H74" s="42">
        <f t="shared" ref="H74" si="158">SUM(N74,T74,Z74,AF74)</f>
        <v>0</v>
      </c>
      <c r="I74" s="42">
        <f t="shared" ref="I74" si="159">SUM(O74,U74,AA74,AG74)</f>
        <v>0</v>
      </c>
      <c r="J74" s="42">
        <f t="shared" ref="J74" si="160">SUM(P74,V74,AB74,AH74)</f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f t="shared" ref="AI74" si="161">SUM(AO74,AU74,BA74,BG74)</f>
        <v>0</v>
      </c>
      <c r="AJ74" s="42">
        <f t="shared" ref="AJ74" si="162">SUM(AP74,AV74,BB74,BH74)</f>
        <v>0</v>
      </c>
      <c r="AK74" s="42">
        <f t="shared" ref="AK74" si="163">SUM(AQ74,AW74,BC74,BI74)</f>
        <v>0</v>
      </c>
      <c r="AL74" s="42">
        <f t="shared" ref="AL74" si="164">SUM(AR74,AX74,BD74,BJ74)</f>
        <v>0</v>
      </c>
      <c r="AM74" s="42">
        <f t="shared" ref="AM74" si="165">SUM(AS74,AY74,BE74,BK74)</f>
        <v>0</v>
      </c>
      <c r="AN74" s="42">
        <f t="shared" ref="AN74" si="166">SUM(AT74,AZ74,BF74,BL74)</f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f t="shared" ref="BM74" si="167">AI74-E74</f>
        <v>0</v>
      </c>
      <c r="BN74" s="42">
        <f t="shared" ref="BN74" si="168">AJ74-F74</f>
        <v>0</v>
      </c>
      <c r="BO74" s="42">
        <f t="shared" ref="BO74" si="169">AK74-G74</f>
        <v>0</v>
      </c>
      <c r="BP74" s="42">
        <f t="shared" ref="BP74" si="170">AL74-H74</f>
        <v>0</v>
      </c>
      <c r="BQ74" s="42">
        <f t="shared" ref="BQ74" si="171">AM74-I74</f>
        <v>0</v>
      </c>
      <c r="BR74" s="42">
        <f t="shared" ref="BR74" si="172">AN74-J74</f>
        <v>0</v>
      </c>
      <c r="BS74" s="12" t="s">
        <v>87</v>
      </c>
    </row>
    <row r="75" spans="1:1025" x14ac:dyDescent="0.2">
      <c r="A75" s="19" t="s">
        <v>140</v>
      </c>
      <c r="B75" s="20" t="s">
        <v>137</v>
      </c>
      <c r="C75" s="23" t="s">
        <v>86</v>
      </c>
      <c r="D75" s="23" t="s">
        <v>87</v>
      </c>
      <c r="E75" s="41">
        <f t="shared" si="0"/>
        <v>0</v>
      </c>
      <c r="F75" s="41">
        <f t="shared" si="1"/>
        <v>0</v>
      </c>
      <c r="G75" s="41">
        <f t="shared" si="2"/>
        <v>0</v>
      </c>
      <c r="H75" s="41">
        <f t="shared" si="3"/>
        <v>0</v>
      </c>
      <c r="I75" s="41">
        <f t="shared" si="4"/>
        <v>0</v>
      </c>
      <c r="J75" s="41">
        <f t="shared" si="5"/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f t="shared" si="8"/>
        <v>0</v>
      </c>
      <c r="AJ75" s="41">
        <f t="shared" si="9"/>
        <v>0</v>
      </c>
      <c r="AK75" s="41">
        <f t="shared" si="10"/>
        <v>0</v>
      </c>
      <c r="AL75" s="41">
        <f t="shared" si="11"/>
        <v>0</v>
      </c>
      <c r="AM75" s="41">
        <f t="shared" si="12"/>
        <v>0</v>
      </c>
      <c r="AN75" s="41">
        <f t="shared" si="13"/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f t="shared" si="16"/>
        <v>0</v>
      </c>
      <c r="BN75" s="41">
        <f t="shared" si="17"/>
        <v>0</v>
      </c>
      <c r="BO75" s="41">
        <f t="shared" si="18"/>
        <v>0</v>
      </c>
      <c r="BP75" s="41">
        <f t="shared" si="19"/>
        <v>0</v>
      </c>
      <c r="BQ75" s="41">
        <f t="shared" si="20"/>
        <v>0</v>
      </c>
      <c r="BR75" s="41">
        <f t="shared" si="21"/>
        <v>0</v>
      </c>
      <c r="BS75" s="12" t="s">
        <v>87</v>
      </c>
    </row>
    <row r="76" spans="1:1025" x14ac:dyDescent="0.2">
      <c r="A76" s="19" t="s">
        <v>141</v>
      </c>
      <c r="B76" s="20" t="s">
        <v>138</v>
      </c>
      <c r="C76" s="23" t="s">
        <v>86</v>
      </c>
      <c r="D76" s="23" t="s">
        <v>87</v>
      </c>
      <c r="E76" s="41">
        <f t="shared" si="0"/>
        <v>0</v>
      </c>
      <c r="F76" s="41">
        <f t="shared" si="1"/>
        <v>0</v>
      </c>
      <c r="G76" s="41">
        <f t="shared" si="2"/>
        <v>0</v>
      </c>
      <c r="H76" s="41">
        <f t="shared" si="3"/>
        <v>0</v>
      </c>
      <c r="I76" s="41">
        <f t="shared" si="4"/>
        <v>0</v>
      </c>
      <c r="J76" s="41">
        <f t="shared" si="5"/>
        <v>0</v>
      </c>
      <c r="K76" s="41">
        <f>SUM(K77:K79)</f>
        <v>0</v>
      </c>
      <c r="L76" s="41">
        <f t="shared" ref="L76:Q76" si="173">SUM(L77:L79)</f>
        <v>0</v>
      </c>
      <c r="M76" s="41">
        <f t="shared" si="173"/>
        <v>0</v>
      </c>
      <c r="N76" s="41">
        <f t="shared" si="173"/>
        <v>0</v>
      </c>
      <c r="O76" s="41">
        <f t="shared" si="173"/>
        <v>0</v>
      </c>
      <c r="P76" s="41">
        <f t="shared" si="173"/>
        <v>0</v>
      </c>
      <c r="Q76" s="41">
        <f t="shared" si="173"/>
        <v>0</v>
      </c>
      <c r="R76" s="41">
        <f t="shared" ref="R76" si="174">SUM(R77:R79)</f>
        <v>0</v>
      </c>
      <c r="S76" s="41">
        <f t="shared" ref="S76" si="175">SUM(S77:S79)</f>
        <v>0</v>
      </c>
      <c r="T76" s="41">
        <f t="shared" ref="T76" si="176">SUM(T77:T79)</f>
        <v>0</v>
      </c>
      <c r="U76" s="41">
        <f t="shared" ref="U76" si="177">SUM(U77:U79)</f>
        <v>0</v>
      </c>
      <c r="V76" s="41">
        <f t="shared" ref="V76:W76" si="178">SUM(V77:V79)</f>
        <v>0</v>
      </c>
      <c r="W76" s="41">
        <f t="shared" si="178"/>
        <v>0</v>
      </c>
      <c r="X76" s="41">
        <f t="shared" ref="X76" si="179">SUM(X77:X79)</f>
        <v>0</v>
      </c>
      <c r="Y76" s="41">
        <f t="shared" ref="Y76" si="180">SUM(Y77:Y79)</f>
        <v>0</v>
      </c>
      <c r="Z76" s="41">
        <f t="shared" ref="Z76" si="181">SUM(Z77:Z79)</f>
        <v>0</v>
      </c>
      <c r="AA76" s="41">
        <f t="shared" ref="AA76" si="182">SUM(AA77:AA79)</f>
        <v>0</v>
      </c>
      <c r="AB76" s="41">
        <f t="shared" ref="AB76:AC76" si="183">SUM(AB77:AB79)</f>
        <v>0</v>
      </c>
      <c r="AC76" s="41">
        <f t="shared" si="183"/>
        <v>0</v>
      </c>
      <c r="AD76" s="41">
        <f t="shared" ref="AD76" si="184">SUM(AD77:AD79)</f>
        <v>0</v>
      </c>
      <c r="AE76" s="41">
        <f t="shared" ref="AE76" si="185">SUM(AE77:AE79)</f>
        <v>0</v>
      </c>
      <c r="AF76" s="41">
        <f t="shared" ref="AF76" si="186">SUM(AF77:AF79)</f>
        <v>0</v>
      </c>
      <c r="AG76" s="41">
        <f t="shared" ref="AG76" si="187">SUM(AG77:AG79)</f>
        <v>0</v>
      </c>
      <c r="AH76" s="41">
        <f t="shared" ref="AH76" si="188">SUM(AH77:AH79)</f>
        <v>0</v>
      </c>
      <c r="AI76" s="41">
        <f t="shared" si="8"/>
        <v>0</v>
      </c>
      <c r="AJ76" s="41">
        <f t="shared" si="9"/>
        <v>0</v>
      </c>
      <c r="AK76" s="41">
        <f t="shared" si="10"/>
        <v>0</v>
      </c>
      <c r="AL76" s="41">
        <f t="shared" si="11"/>
        <v>0</v>
      </c>
      <c r="AM76" s="41">
        <f t="shared" si="12"/>
        <v>0</v>
      </c>
      <c r="AN76" s="41">
        <f t="shared" si="13"/>
        <v>0</v>
      </c>
      <c r="AO76" s="41">
        <f t="shared" ref="AO76:BL76" si="189">SUM(AO79:AO79)</f>
        <v>0</v>
      </c>
      <c r="AP76" s="41">
        <f t="shared" si="189"/>
        <v>0</v>
      </c>
      <c r="AQ76" s="41">
        <f t="shared" si="189"/>
        <v>0</v>
      </c>
      <c r="AR76" s="41">
        <f t="shared" si="189"/>
        <v>0</v>
      </c>
      <c r="AS76" s="41">
        <f t="shared" si="189"/>
        <v>0</v>
      </c>
      <c r="AT76" s="41">
        <f t="shared" si="189"/>
        <v>0</v>
      </c>
      <c r="AU76" s="41">
        <f t="shared" si="189"/>
        <v>0</v>
      </c>
      <c r="AV76" s="41">
        <f t="shared" si="189"/>
        <v>0</v>
      </c>
      <c r="AW76" s="41">
        <f t="shared" si="189"/>
        <v>0</v>
      </c>
      <c r="AX76" s="41">
        <f t="shared" si="189"/>
        <v>0</v>
      </c>
      <c r="AY76" s="41">
        <f t="shared" si="189"/>
        <v>0</v>
      </c>
      <c r="AZ76" s="41">
        <f t="shared" si="189"/>
        <v>0</v>
      </c>
      <c r="BA76" s="41">
        <f t="shared" si="189"/>
        <v>0</v>
      </c>
      <c r="BB76" s="41">
        <f t="shared" si="189"/>
        <v>0</v>
      </c>
      <c r="BC76" s="41">
        <f t="shared" si="189"/>
        <v>0</v>
      </c>
      <c r="BD76" s="41">
        <f t="shared" si="189"/>
        <v>0</v>
      </c>
      <c r="BE76" s="41">
        <f t="shared" si="189"/>
        <v>0</v>
      </c>
      <c r="BF76" s="41">
        <f t="shared" si="189"/>
        <v>0</v>
      </c>
      <c r="BG76" s="41">
        <f t="shared" si="189"/>
        <v>0</v>
      </c>
      <c r="BH76" s="41">
        <f t="shared" si="189"/>
        <v>0</v>
      </c>
      <c r="BI76" s="41">
        <f t="shared" si="189"/>
        <v>0</v>
      </c>
      <c r="BJ76" s="41">
        <f t="shared" si="189"/>
        <v>0</v>
      </c>
      <c r="BK76" s="41">
        <f t="shared" si="189"/>
        <v>0</v>
      </c>
      <c r="BL76" s="41">
        <f t="shared" si="189"/>
        <v>0</v>
      </c>
      <c r="BM76" s="41">
        <f t="shared" si="16"/>
        <v>0</v>
      </c>
      <c r="BN76" s="41">
        <f t="shared" si="17"/>
        <v>0</v>
      </c>
      <c r="BO76" s="41">
        <f t="shared" si="18"/>
        <v>0</v>
      </c>
      <c r="BP76" s="41">
        <f t="shared" si="19"/>
        <v>0</v>
      </c>
      <c r="BQ76" s="41">
        <f t="shared" si="20"/>
        <v>0</v>
      </c>
      <c r="BR76" s="41">
        <f t="shared" si="21"/>
        <v>0</v>
      </c>
      <c r="BS76" s="12" t="s">
        <v>87</v>
      </c>
    </row>
    <row r="77" spans="1:1025" ht="25.5" x14ac:dyDescent="0.2">
      <c r="A77" s="21" t="s">
        <v>141</v>
      </c>
      <c r="B77" s="77" t="s">
        <v>250</v>
      </c>
      <c r="C77" s="76" t="s">
        <v>251</v>
      </c>
      <c r="D77" s="25" t="s">
        <v>87</v>
      </c>
      <c r="E77" s="43">
        <f t="shared" ref="E77:E78" si="190">SUM(K77,Q77,W77,AC77)</f>
        <v>0</v>
      </c>
      <c r="F77" s="43">
        <f t="shared" ref="F77:F78" si="191">SUM(L77,R77,X77,AD77)</f>
        <v>0</v>
      </c>
      <c r="G77" s="43">
        <f t="shared" ref="G77:G78" si="192">SUM(M77,S77,Y77,AE77)</f>
        <v>0</v>
      </c>
      <c r="H77" s="43">
        <f t="shared" ref="H77:H78" si="193">SUM(N77,T77,Z77,AF77)</f>
        <v>0</v>
      </c>
      <c r="I77" s="43">
        <f t="shared" ref="I77:I78" si="194">SUM(O77,U77,AA77,AG77)</f>
        <v>0</v>
      </c>
      <c r="J77" s="43">
        <f t="shared" ref="J77:J78" si="195">SUM(P77,V77,AB77,AH77)</f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f t="shared" ref="AI77:AI78" si="196">SUM(AO77,AU77,BA77,BG77)</f>
        <v>0</v>
      </c>
      <c r="AJ77" s="11">
        <f t="shared" ref="AJ77:AJ78" si="197">SUM(AP77,AV77,BB77,BH77)</f>
        <v>0</v>
      </c>
      <c r="AK77" s="11">
        <f t="shared" ref="AK77:AK78" si="198">SUM(AQ77,AW77,BC77,BI77)</f>
        <v>0</v>
      </c>
      <c r="AL77" s="11">
        <f t="shared" ref="AL77:AL78" si="199">SUM(AR77,AX77,BD77,BJ77)</f>
        <v>0</v>
      </c>
      <c r="AM77" s="11">
        <f t="shared" ref="AM77:AM78" si="200">SUM(AS77,AY77,BE77,BK77)</f>
        <v>0</v>
      </c>
      <c r="AN77" s="11">
        <f t="shared" ref="AN77:AN78" si="201">SUM(AT77,AZ77,BF77,BL77)</f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f t="shared" ref="BM77:BM78" si="202">AI77-E77</f>
        <v>0</v>
      </c>
      <c r="BN77" s="11">
        <f t="shared" ref="BN77:BN78" si="203">AJ77-F77</f>
        <v>0</v>
      </c>
      <c r="BO77" s="11">
        <f t="shared" ref="BO77:BO78" si="204">AK77-G77</f>
        <v>0</v>
      </c>
      <c r="BP77" s="11">
        <f t="shared" ref="BP77:BP78" si="205">AL77-H77</f>
        <v>0</v>
      </c>
      <c r="BQ77" s="11">
        <f t="shared" ref="BQ77:BQ78" si="206">AM77-I77</f>
        <v>0</v>
      </c>
      <c r="BR77" s="11">
        <f t="shared" ref="BR77:BR78" si="207">AN77-J77</f>
        <v>0</v>
      </c>
      <c r="BS77" s="12" t="s">
        <v>87</v>
      </c>
    </row>
    <row r="78" spans="1:1025" ht="25.5" x14ac:dyDescent="0.2">
      <c r="A78" s="21" t="s">
        <v>141</v>
      </c>
      <c r="B78" s="77" t="s">
        <v>252</v>
      </c>
      <c r="C78" s="76" t="s">
        <v>253</v>
      </c>
      <c r="D78" s="25" t="s">
        <v>87</v>
      </c>
      <c r="E78" s="43">
        <f t="shared" si="190"/>
        <v>0</v>
      </c>
      <c r="F78" s="43">
        <f t="shared" si="191"/>
        <v>0</v>
      </c>
      <c r="G78" s="43">
        <f t="shared" si="192"/>
        <v>0</v>
      </c>
      <c r="H78" s="43">
        <f t="shared" si="193"/>
        <v>0</v>
      </c>
      <c r="I78" s="43">
        <f t="shared" si="194"/>
        <v>0</v>
      </c>
      <c r="J78" s="43">
        <f t="shared" si="195"/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f t="shared" si="196"/>
        <v>0</v>
      </c>
      <c r="AJ78" s="11">
        <f t="shared" si="197"/>
        <v>0</v>
      </c>
      <c r="AK78" s="11">
        <f t="shared" si="198"/>
        <v>0</v>
      </c>
      <c r="AL78" s="11">
        <f t="shared" si="199"/>
        <v>0</v>
      </c>
      <c r="AM78" s="11">
        <f t="shared" si="200"/>
        <v>0</v>
      </c>
      <c r="AN78" s="11">
        <f t="shared" si="201"/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f t="shared" si="202"/>
        <v>0</v>
      </c>
      <c r="BN78" s="11">
        <f t="shared" si="203"/>
        <v>0</v>
      </c>
      <c r="BO78" s="11">
        <f t="shared" si="204"/>
        <v>0</v>
      </c>
      <c r="BP78" s="11">
        <f t="shared" si="205"/>
        <v>0</v>
      </c>
      <c r="BQ78" s="11">
        <f t="shared" si="206"/>
        <v>0</v>
      </c>
      <c r="BR78" s="11">
        <f t="shared" si="207"/>
        <v>0</v>
      </c>
      <c r="BS78" s="12" t="s">
        <v>87</v>
      </c>
    </row>
    <row r="79" spans="1:1025" ht="25.5" x14ac:dyDescent="0.2">
      <c r="A79" s="60" t="s">
        <v>141</v>
      </c>
      <c r="B79" s="62" t="s">
        <v>254</v>
      </c>
      <c r="C79" s="50" t="s">
        <v>255</v>
      </c>
      <c r="D79" s="25" t="s">
        <v>87</v>
      </c>
      <c r="E79" s="43">
        <f t="shared" si="0"/>
        <v>0</v>
      </c>
      <c r="F79" s="43">
        <f t="shared" si="1"/>
        <v>0</v>
      </c>
      <c r="G79" s="43">
        <f t="shared" si="2"/>
        <v>0</v>
      </c>
      <c r="H79" s="43">
        <f t="shared" si="3"/>
        <v>0</v>
      </c>
      <c r="I79" s="43">
        <f t="shared" si="4"/>
        <v>0</v>
      </c>
      <c r="J79" s="43">
        <f t="shared" si="5"/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f t="shared" si="8"/>
        <v>0</v>
      </c>
      <c r="AJ79" s="11">
        <f t="shared" si="9"/>
        <v>0</v>
      </c>
      <c r="AK79" s="11">
        <f t="shared" si="10"/>
        <v>0</v>
      </c>
      <c r="AL79" s="11">
        <f t="shared" si="11"/>
        <v>0</v>
      </c>
      <c r="AM79" s="11">
        <f t="shared" si="12"/>
        <v>0</v>
      </c>
      <c r="AN79" s="11">
        <f t="shared" si="13"/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f t="shared" si="16"/>
        <v>0</v>
      </c>
      <c r="BN79" s="11">
        <f t="shared" si="17"/>
        <v>0</v>
      </c>
      <c r="BO79" s="11">
        <f t="shared" si="18"/>
        <v>0</v>
      </c>
      <c r="BP79" s="11">
        <f t="shared" si="19"/>
        <v>0</v>
      </c>
      <c r="BQ79" s="11">
        <f t="shared" si="20"/>
        <v>0</v>
      </c>
      <c r="BR79" s="11">
        <f t="shared" si="21"/>
        <v>0</v>
      </c>
      <c r="BS79" s="12" t="s">
        <v>87</v>
      </c>
    </row>
    <row r="80" spans="1:1025" ht="25.5" x14ac:dyDescent="0.2">
      <c r="A80" s="19" t="s">
        <v>118</v>
      </c>
      <c r="B80" s="20" t="s">
        <v>119</v>
      </c>
      <c r="C80" s="23" t="s">
        <v>86</v>
      </c>
      <c r="D80" s="23" t="s">
        <v>87</v>
      </c>
      <c r="E80" s="41">
        <f t="shared" si="0"/>
        <v>0</v>
      </c>
      <c r="F80" s="41">
        <f t="shared" si="1"/>
        <v>0</v>
      </c>
      <c r="G80" s="41">
        <f t="shared" si="2"/>
        <v>0</v>
      </c>
      <c r="H80" s="41">
        <f t="shared" si="3"/>
        <v>0</v>
      </c>
      <c r="I80" s="41">
        <f t="shared" si="4"/>
        <v>0</v>
      </c>
      <c r="J80" s="41">
        <f t="shared" si="5"/>
        <v>0</v>
      </c>
      <c r="K80" s="41">
        <f t="shared" ref="K80:AB80" si="208">SUM(K81,K82,K84)</f>
        <v>0</v>
      </c>
      <c r="L80" s="41">
        <f t="shared" si="208"/>
        <v>0</v>
      </c>
      <c r="M80" s="41">
        <f t="shared" si="208"/>
        <v>0</v>
      </c>
      <c r="N80" s="41">
        <f t="shared" si="208"/>
        <v>0</v>
      </c>
      <c r="O80" s="41">
        <f t="shared" si="208"/>
        <v>0</v>
      </c>
      <c r="P80" s="41">
        <f t="shared" si="208"/>
        <v>0</v>
      </c>
      <c r="Q80" s="41">
        <f t="shared" si="208"/>
        <v>0</v>
      </c>
      <c r="R80" s="41">
        <f t="shared" si="208"/>
        <v>0</v>
      </c>
      <c r="S80" s="41">
        <f t="shared" si="208"/>
        <v>0</v>
      </c>
      <c r="T80" s="41">
        <f t="shared" si="208"/>
        <v>0</v>
      </c>
      <c r="U80" s="41">
        <f t="shared" si="208"/>
        <v>0</v>
      </c>
      <c r="V80" s="41">
        <f t="shared" si="208"/>
        <v>0</v>
      </c>
      <c r="W80" s="41">
        <f t="shared" si="208"/>
        <v>0</v>
      </c>
      <c r="X80" s="41">
        <f t="shared" si="208"/>
        <v>0</v>
      </c>
      <c r="Y80" s="41">
        <f t="shared" si="208"/>
        <v>0</v>
      </c>
      <c r="Z80" s="41">
        <f t="shared" si="208"/>
        <v>0</v>
      </c>
      <c r="AA80" s="41">
        <f t="shared" si="208"/>
        <v>0</v>
      </c>
      <c r="AB80" s="41">
        <f t="shared" si="208"/>
        <v>0</v>
      </c>
      <c r="AC80" s="41">
        <f t="shared" ref="AC80:AH80" si="209">SUM(AC81,AC82,AC84)</f>
        <v>0</v>
      </c>
      <c r="AD80" s="41">
        <f t="shared" si="209"/>
        <v>0</v>
      </c>
      <c r="AE80" s="41">
        <f t="shared" si="209"/>
        <v>0</v>
      </c>
      <c r="AF80" s="41">
        <f t="shared" si="209"/>
        <v>0</v>
      </c>
      <c r="AG80" s="41">
        <f t="shared" si="209"/>
        <v>0</v>
      </c>
      <c r="AH80" s="41">
        <f t="shared" si="209"/>
        <v>0</v>
      </c>
      <c r="AI80" s="41">
        <f t="shared" si="8"/>
        <v>0</v>
      </c>
      <c r="AJ80" s="41">
        <f t="shared" si="9"/>
        <v>0</v>
      </c>
      <c r="AK80" s="41">
        <f t="shared" si="10"/>
        <v>0</v>
      </c>
      <c r="AL80" s="41">
        <f t="shared" si="11"/>
        <v>0</v>
      </c>
      <c r="AM80" s="41">
        <f t="shared" si="12"/>
        <v>0</v>
      </c>
      <c r="AN80" s="41">
        <f t="shared" si="13"/>
        <v>0</v>
      </c>
      <c r="AO80" s="41">
        <f t="shared" ref="AO80:BL80" si="210">SUM(AO81,AO82,AO84)</f>
        <v>0</v>
      </c>
      <c r="AP80" s="41">
        <f t="shared" si="210"/>
        <v>0</v>
      </c>
      <c r="AQ80" s="41">
        <f t="shared" si="210"/>
        <v>0</v>
      </c>
      <c r="AR80" s="41">
        <f t="shared" si="210"/>
        <v>0</v>
      </c>
      <c r="AS80" s="41">
        <f t="shared" si="210"/>
        <v>0</v>
      </c>
      <c r="AT80" s="41">
        <f t="shared" si="210"/>
        <v>0</v>
      </c>
      <c r="AU80" s="41">
        <f t="shared" si="210"/>
        <v>0</v>
      </c>
      <c r="AV80" s="41">
        <f t="shared" si="210"/>
        <v>0</v>
      </c>
      <c r="AW80" s="41">
        <f t="shared" si="210"/>
        <v>0</v>
      </c>
      <c r="AX80" s="41">
        <f t="shared" si="210"/>
        <v>0</v>
      </c>
      <c r="AY80" s="41">
        <f t="shared" si="210"/>
        <v>0</v>
      </c>
      <c r="AZ80" s="41">
        <f t="shared" si="210"/>
        <v>0</v>
      </c>
      <c r="BA80" s="41">
        <f t="shared" si="210"/>
        <v>0</v>
      </c>
      <c r="BB80" s="41">
        <f t="shared" si="210"/>
        <v>0</v>
      </c>
      <c r="BC80" s="41">
        <f t="shared" si="210"/>
        <v>0</v>
      </c>
      <c r="BD80" s="41">
        <f t="shared" si="210"/>
        <v>0</v>
      </c>
      <c r="BE80" s="41">
        <f t="shared" si="210"/>
        <v>0</v>
      </c>
      <c r="BF80" s="41">
        <f t="shared" si="210"/>
        <v>0</v>
      </c>
      <c r="BG80" s="41">
        <f t="shared" si="210"/>
        <v>0</v>
      </c>
      <c r="BH80" s="41">
        <f t="shared" si="210"/>
        <v>0</v>
      </c>
      <c r="BI80" s="41">
        <f t="shared" si="210"/>
        <v>0</v>
      </c>
      <c r="BJ80" s="41">
        <f t="shared" si="210"/>
        <v>0</v>
      </c>
      <c r="BK80" s="41">
        <f t="shared" si="210"/>
        <v>0</v>
      </c>
      <c r="BL80" s="41">
        <f t="shared" si="210"/>
        <v>0</v>
      </c>
      <c r="BM80" s="41">
        <f t="shared" si="16"/>
        <v>0</v>
      </c>
      <c r="BN80" s="41">
        <f t="shared" si="17"/>
        <v>0</v>
      </c>
      <c r="BO80" s="41">
        <f t="shared" si="18"/>
        <v>0</v>
      </c>
      <c r="BP80" s="41">
        <f t="shared" si="19"/>
        <v>0</v>
      </c>
      <c r="BQ80" s="41">
        <f t="shared" si="20"/>
        <v>0</v>
      </c>
      <c r="BR80" s="41">
        <f t="shared" si="21"/>
        <v>0</v>
      </c>
      <c r="BS80" s="12" t="s">
        <v>87</v>
      </c>
    </row>
    <row r="81" spans="1:1025" ht="41.25" customHeight="1" x14ac:dyDescent="0.2">
      <c r="A81" s="19" t="s">
        <v>142</v>
      </c>
      <c r="B81" s="20" t="s">
        <v>136</v>
      </c>
      <c r="C81" s="20" t="s">
        <v>86</v>
      </c>
      <c r="D81" s="20" t="s">
        <v>87</v>
      </c>
      <c r="E81" s="41">
        <f t="shared" si="0"/>
        <v>0</v>
      </c>
      <c r="F81" s="41">
        <f t="shared" si="1"/>
        <v>0</v>
      </c>
      <c r="G81" s="41">
        <f t="shared" si="2"/>
        <v>0</v>
      </c>
      <c r="H81" s="41">
        <f t="shared" si="3"/>
        <v>0</v>
      </c>
      <c r="I81" s="41">
        <f t="shared" si="4"/>
        <v>0</v>
      </c>
      <c r="J81" s="41">
        <f t="shared" si="5"/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f t="shared" si="8"/>
        <v>0</v>
      </c>
      <c r="AJ81" s="38">
        <f t="shared" si="9"/>
        <v>0</v>
      </c>
      <c r="AK81" s="38">
        <f t="shared" si="10"/>
        <v>0</v>
      </c>
      <c r="AL81" s="38">
        <f t="shared" si="11"/>
        <v>0</v>
      </c>
      <c r="AM81" s="38">
        <f t="shared" si="12"/>
        <v>0</v>
      </c>
      <c r="AN81" s="38">
        <f t="shared" si="13"/>
        <v>0</v>
      </c>
      <c r="AO81" s="38">
        <v>0</v>
      </c>
      <c r="AP81" s="38">
        <v>0</v>
      </c>
      <c r="AQ81" s="38">
        <v>0</v>
      </c>
      <c r="AR81" s="38">
        <v>0</v>
      </c>
      <c r="AS81" s="38">
        <v>0</v>
      </c>
      <c r="AT81" s="38">
        <v>0</v>
      </c>
      <c r="AU81" s="38">
        <v>0</v>
      </c>
      <c r="AV81" s="38">
        <v>0</v>
      </c>
      <c r="AW81" s="38">
        <v>0</v>
      </c>
      <c r="AX81" s="38">
        <v>0</v>
      </c>
      <c r="AY81" s="38">
        <v>0</v>
      </c>
      <c r="AZ81" s="38">
        <v>0</v>
      </c>
      <c r="BA81" s="38">
        <v>0</v>
      </c>
      <c r="BB81" s="38">
        <v>0</v>
      </c>
      <c r="BC81" s="38">
        <v>0</v>
      </c>
      <c r="BD81" s="38">
        <v>0</v>
      </c>
      <c r="BE81" s="38">
        <v>0</v>
      </c>
      <c r="BF81" s="38">
        <v>0</v>
      </c>
      <c r="BG81" s="38">
        <v>0</v>
      </c>
      <c r="BH81" s="38">
        <v>0</v>
      </c>
      <c r="BI81" s="38">
        <v>0</v>
      </c>
      <c r="BJ81" s="38">
        <v>0</v>
      </c>
      <c r="BK81" s="38">
        <v>0</v>
      </c>
      <c r="BL81" s="38">
        <v>0</v>
      </c>
      <c r="BM81" s="38">
        <f t="shared" si="16"/>
        <v>0</v>
      </c>
      <c r="BN81" s="38">
        <f t="shared" si="17"/>
        <v>0</v>
      </c>
      <c r="BO81" s="38">
        <f t="shared" si="18"/>
        <v>0</v>
      </c>
      <c r="BP81" s="38">
        <f t="shared" si="19"/>
        <v>0</v>
      </c>
      <c r="BQ81" s="38">
        <f t="shared" si="20"/>
        <v>0</v>
      </c>
      <c r="BR81" s="38">
        <f t="shared" si="21"/>
        <v>0</v>
      </c>
      <c r="BS81" s="12" t="s">
        <v>87</v>
      </c>
    </row>
    <row r="82" spans="1:1025" x14ac:dyDescent="0.2">
      <c r="A82" s="19" t="s">
        <v>143</v>
      </c>
      <c r="B82" s="20" t="s">
        <v>137</v>
      </c>
      <c r="C82" s="20" t="s">
        <v>86</v>
      </c>
      <c r="D82" s="20" t="s">
        <v>87</v>
      </c>
      <c r="E82" s="38">
        <f t="shared" si="0"/>
        <v>0</v>
      </c>
      <c r="F82" s="38">
        <f t="shared" si="1"/>
        <v>0</v>
      </c>
      <c r="G82" s="38">
        <f t="shared" si="2"/>
        <v>0</v>
      </c>
      <c r="H82" s="38">
        <f t="shared" si="3"/>
        <v>0</v>
      </c>
      <c r="I82" s="38">
        <f t="shared" si="4"/>
        <v>0</v>
      </c>
      <c r="J82" s="38">
        <f t="shared" si="5"/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f t="shared" si="8"/>
        <v>0</v>
      </c>
      <c r="AJ82" s="38">
        <f t="shared" si="9"/>
        <v>0</v>
      </c>
      <c r="AK82" s="38">
        <f t="shared" si="10"/>
        <v>0</v>
      </c>
      <c r="AL82" s="38">
        <f t="shared" si="11"/>
        <v>0</v>
      </c>
      <c r="AM82" s="38">
        <f t="shared" si="12"/>
        <v>0</v>
      </c>
      <c r="AN82" s="38">
        <f t="shared" si="13"/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  <c r="AW82" s="38">
        <v>0</v>
      </c>
      <c r="AX82" s="38">
        <v>0</v>
      </c>
      <c r="AY82" s="38">
        <v>0</v>
      </c>
      <c r="AZ82" s="38">
        <v>0</v>
      </c>
      <c r="BA82" s="38">
        <v>0</v>
      </c>
      <c r="BB82" s="38">
        <v>0</v>
      </c>
      <c r="BC82" s="38">
        <v>0</v>
      </c>
      <c r="BD82" s="38">
        <v>0</v>
      </c>
      <c r="BE82" s="38">
        <v>0</v>
      </c>
      <c r="BF82" s="38">
        <v>0</v>
      </c>
      <c r="BG82" s="38">
        <v>0</v>
      </c>
      <c r="BH82" s="38">
        <v>0</v>
      </c>
      <c r="BI82" s="38">
        <v>0</v>
      </c>
      <c r="BJ82" s="38">
        <v>0</v>
      </c>
      <c r="BK82" s="38">
        <v>0</v>
      </c>
      <c r="BL82" s="38">
        <v>0</v>
      </c>
      <c r="BM82" s="38">
        <f t="shared" si="16"/>
        <v>0</v>
      </c>
      <c r="BN82" s="38">
        <f t="shared" si="17"/>
        <v>0</v>
      </c>
      <c r="BO82" s="38">
        <f t="shared" si="18"/>
        <v>0</v>
      </c>
      <c r="BP82" s="38">
        <f t="shared" si="19"/>
        <v>0</v>
      </c>
      <c r="BQ82" s="38">
        <f t="shared" si="20"/>
        <v>0</v>
      </c>
      <c r="BR82" s="38">
        <f t="shared" si="21"/>
        <v>0</v>
      </c>
      <c r="BS82" s="12" t="s">
        <v>87</v>
      </c>
    </row>
    <row r="83" spans="1:1025" ht="25.5" x14ac:dyDescent="0.2">
      <c r="A83" s="21" t="s">
        <v>143</v>
      </c>
      <c r="B83" s="50" t="s">
        <v>256</v>
      </c>
      <c r="C83" s="50" t="s">
        <v>257</v>
      </c>
      <c r="D83" s="25" t="s">
        <v>87</v>
      </c>
      <c r="E83" s="11">
        <f t="shared" ref="E83" si="211">SUM(K83,Q83,W83,AC83)</f>
        <v>0</v>
      </c>
      <c r="F83" s="11">
        <f t="shared" ref="F83" si="212">SUM(L83,R83,X83,AD83)</f>
        <v>0</v>
      </c>
      <c r="G83" s="11">
        <f t="shared" ref="G83" si="213">SUM(M83,S83,Y83,AE83)</f>
        <v>0</v>
      </c>
      <c r="H83" s="11">
        <f t="shared" ref="H83" si="214">SUM(N83,T83,Z83,AF83)</f>
        <v>0</v>
      </c>
      <c r="I83" s="11">
        <f t="shared" ref="I83" si="215">SUM(O83,U83,AA83,AG83)</f>
        <v>0</v>
      </c>
      <c r="J83" s="11">
        <f t="shared" ref="J83" si="216">SUM(P83,V83,AB83,AH83)</f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f t="shared" ref="AI83" si="217">SUM(AO83,AU83,BA83,BG83)</f>
        <v>0</v>
      </c>
      <c r="AJ83" s="11">
        <f t="shared" ref="AJ83" si="218">SUM(AP83,AV83,BB83,BH83)</f>
        <v>0</v>
      </c>
      <c r="AK83" s="11">
        <f t="shared" ref="AK83" si="219">SUM(AQ83,AW83,BC83,BI83)</f>
        <v>0</v>
      </c>
      <c r="AL83" s="11">
        <f t="shared" ref="AL83" si="220">SUM(AR83,AX83,BD83,BJ83)</f>
        <v>0</v>
      </c>
      <c r="AM83" s="11">
        <f t="shared" ref="AM83" si="221">SUM(AS83,AY83,BE83,BK83)</f>
        <v>0</v>
      </c>
      <c r="AN83" s="11">
        <f t="shared" ref="AN83" si="222">SUM(AT83,AZ83,BF83,BL83)</f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f t="shared" ref="BM83" si="223">AI83-E83</f>
        <v>0</v>
      </c>
      <c r="BN83" s="11">
        <f t="shared" ref="BN83" si="224">AJ83-F83</f>
        <v>0</v>
      </c>
      <c r="BO83" s="11">
        <f t="shared" ref="BO83" si="225">AK83-G83</f>
        <v>0</v>
      </c>
      <c r="BP83" s="11">
        <f t="shared" ref="BP83" si="226">AL83-H83</f>
        <v>0</v>
      </c>
      <c r="BQ83" s="11">
        <f t="shared" ref="BQ83" si="227">AM83-I83</f>
        <v>0</v>
      </c>
      <c r="BR83" s="11">
        <f t="shared" ref="BR83" si="228">AN83-J83</f>
        <v>0</v>
      </c>
      <c r="BS83" s="12" t="s">
        <v>87</v>
      </c>
    </row>
    <row r="84" spans="1:1025" x14ac:dyDescent="0.2">
      <c r="A84" s="19" t="s">
        <v>144</v>
      </c>
      <c r="B84" s="20" t="s">
        <v>138</v>
      </c>
      <c r="C84" s="20" t="s">
        <v>86</v>
      </c>
      <c r="D84" s="20" t="s">
        <v>87</v>
      </c>
      <c r="E84" s="38">
        <f t="shared" si="0"/>
        <v>0</v>
      </c>
      <c r="F84" s="38">
        <f t="shared" si="1"/>
        <v>0</v>
      </c>
      <c r="G84" s="38">
        <f t="shared" si="2"/>
        <v>0</v>
      </c>
      <c r="H84" s="38">
        <f t="shared" si="3"/>
        <v>0</v>
      </c>
      <c r="I84" s="38">
        <f t="shared" si="4"/>
        <v>0</v>
      </c>
      <c r="J84" s="38">
        <f t="shared" si="5"/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f t="shared" si="8"/>
        <v>0</v>
      </c>
      <c r="AJ84" s="38">
        <f t="shared" si="9"/>
        <v>0</v>
      </c>
      <c r="AK84" s="38">
        <f t="shared" si="10"/>
        <v>0</v>
      </c>
      <c r="AL84" s="38">
        <f t="shared" si="11"/>
        <v>0</v>
      </c>
      <c r="AM84" s="38">
        <f t="shared" si="12"/>
        <v>0</v>
      </c>
      <c r="AN84" s="38">
        <f t="shared" si="13"/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  <c r="AW84" s="38">
        <v>0</v>
      </c>
      <c r="AX84" s="38">
        <v>0</v>
      </c>
      <c r="AY84" s="38">
        <v>0</v>
      </c>
      <c r="AZ84" s="38">
        <v>0</v>
      </c>
      <c r="BA84" s="38">
        <v>0</v>
      </c>
      <c r="BB84" s="38">
        <v>0</v>
      </c>
      <c r="BC84" s="38">
        <v>0</v>
      </c>
      <c r="BD84" s="38">
        <v>0</v>
      </c>
      <c r="BE84" s="38">
        <v>0</v>
      </c>
      <c r="BF84" s="38">
        <v>0</v>
      </c>
      <c r="BG84" s="38">
        <v>0</v>
      </c>
      <c r="BH84" s="38">
        <v>0</v>
      </c>
      <c r="BI84" s="38">
        <v>0</v>
      </c>
      <c r="BJ84" s="38">
        <v>0</v>
      </c>
      <c r="BK84" s="38">
        <v>0</v>
      </c>
      <c r="BL84" s="38">
        <v>0</v>
      </c>
      <c r="BM84" s="38">
        <f t="shared" si="16"/>
        <v>0</v>
      </c>
      <c r="BN84" s="38">
        <f t="shared" si="17"/>
        <v>0</v>
      </c>
      <c r="BO84" s="38">
        <f t="shared" si="18"/>
        <v>0</v>
      </c>
      <c r="BP84" s="38">
        <f t="shared" si="19"/>
        <v>0</v>
      </c>
      <c r="BQ84" s="38">
        <f t="shared" si="20"/>
        <v>0</v>
      </c>
      <c r="BR84" s="38">
        <f t="shared" si="21"/>
        <v>0</v>
      </c>
      <c r="BS84" s="12" t="s">
        <v>87</v>
      </c>
    </row>
    <row r="85" spans="1:1025" s="17" customFormat="1" ht="25.5" x14ac:dyDescent="0.2">
      <c r="A85" s="19" t="s">
        <v>120</v>
      </c>
      <c r="B85" s="20" t="s">
        <v>121</v>
      </c>
      <c r="C85" s="20" t="s">
        <v>86</v>
      </c>
      <c r="D85" s="20" t="s">
        <v>87</v>
      </c>
      <c r="E85" s="38">
        <f t="shared" si="0"/>
        <v>0</v>
      </c>
      <c r="F85" s="38">
        <f t="shared" si="1"/>
        <v>0</v>
      </c>
      <c r="G85" s="38">
        <f t="shared" si="2"/>
        <v>0</v>
      </c>
      <c r="H85" s="38">
        <f t="shared" si="3"/>
        <v>0</v>
      </c>
      <c r="I85" s="38">
        <f t="shared" si="4"/>
        <v>0</v>
      </c>
      <c r="J85" s="38">
        <f t="shared" si="5"/>
        <v>2635</v>
      </c>
      <c r="K85" s="38">
        <f t="shared" ref="K85:AB85" si="229">K86</f>
        <v>0</v>
      </c>
      <c r="L85" s="38">
        <f t="shared" si="229"/>
        <v>0</v>
      </c>
      <c r="M85" s="38">
        <f t="shared" si="229"/>
        <v>0</v>
      </c>
      <c r="N85" s="38">
        <f t="shared" si="229"/>
        <v>0</v>
      </c>
      <c r="O85" s="38">
        <f t="shared" si="229"/>
        <v>0</v>
      </c>
      <c r="P85" s="38">
        <f t="shared" si="229"/>
        <v>0</v>
      </c>
      <c r="Q85" s="38">
        <f t="shared" si="229"/>
        <v>0</v>
      </c>
      <c r="R85" s="38">
        <f t="shared" si="229"/>
        <v>0</v>
      </c>
      <c r="S85" s="38">
        <f t="shared" si="229"/>
        <v>0</v>
      </c>
      <c r="T85" s="38">
        <f t="shared" si="229"/>
        <v>0</v>
      </c>
      <c r="U85" s="38">
        <f t="shared" si="229"/>
        <v>0</v>
      </c>
      <c r="V85" s="38">
        <f t="shared" si="229"/>
        <v>0</v>
      </c>
      <c r="W85" s="38">
        <f t="shared" si="229"/>
        <v>0</v>
      </c>
      <c r="X85" s="38">
        <f t="shared" si="229"/>
        <v>0</v>
      </c>
      <c r="Y85" s="38">
        <f t="shared" si="229"/>
        <v>0</v>
      </c>
      <c r="Z85" s="38">
        <f t="shared" si="229"/>
        <v>0</v>
      </c>
      <c r="AA85" s="38">
        <f t="shared" si="229"/>
        <v>0</v>
      </c>
      <c r="AB85" s="38">
        <f t="shared" si="229"/>
        <v>0</v>
      </c>
      <c r="AC85" s="38">
        <f t="shared" ref="AC85:AH85" si="230">AC86</f>
        <v>0</v>
      </c>
      <c r="AD85" s="38">
        <f t="shared" si="230"/>
        <v>0</v>
      </c>
      <c r="AE85" s="38">
        <f t="shared" si="230"/>
        <v>0</v>
      </c>
      <c r="AF85" s="38">
        <f t="shared" si="230"/>
        <v>0</v>
      </c>
      <c r="AG85" s="38">
        <f t="shared" si="230"/>
        <v>0</v>
      </c>
      <c r="AH85" s="38">
        <f t="shared" si="230"/>
        <v>2635</v>
      </c>
      <c r="AI85" s="38">
        <f t="shared" si="8"/>
        <v>0</v>
      </c>
      <c r="AJ85" s="38">
        <f t="shared" si="9"/>
        <v>0</v>
      </c>
      <c r="AK85" s="38">
        <f t="shared" si="10"/>
        <v>0</v>
      </c>
      <c r="AL85" s="38">
        <f t="shared" si="11"/>
        <v>0</v>
      </c>
      <c r="AM85" s="38">
        <f t="shared" si="12"/>
        <v>0</v>
      </c>
      <c r="AN85" s="38">
        <f t="shared" si="13"/>
        <v>0</v>
      </c>
      <c r="AO85" s="38">
        <f t="shared" ref="AO85:BL85" si="231">AO86</f>
        <v>0</v>
      </c>
      <c r="AP85" s="38">
        <f t="shared" si="231"/>
        <v>0</v>
      </c>
      <c r="AQ85" s="38">
        <f t="shared" si="231"/>
        <v>0</v>
      </c>
      <c r="AR85" s="38">
        <f t="shared" si="231"/>
        <v>0</v>
      </c>
      <c r="AS85" s="38">
        <f t="shared" si="231"/>
        <v>0</v>
      </c>
      <c r="AT85" s="38">
        <f t="shared" si="231"/>
        <v>0</v>
      </c>
      <c r="AU85" s="38">
        <f t="shared" si="231"/>
        <v>0</v>
      </c>
      <c r="AV85" s="38">
        <f t="shared" si="231"/>
        <v>0</v>
      </c>
      <c r="AW85" s="38">
        <f t="shared" si="231"/>
        <v>0</v>
      </c>
      <c r="AX85" s="38">
        <f t="shared" si="231"/>
        <v>0</v>
      </c>
      <c r="AY85" s="38">
        <f t="shared" si="231"/>
        <v>0</v>
      </c>
      <c r="AZ85" s="38">
        <f t="shared" si="231"/>
        <v>0</v>
      </c>
      <c r="BA85" s="38">
        <f t="shared" si="231"/>
        <v>0</v>
      </c>
      <c r="BB85" s="38">
        <f t="shared" si="231"/>
        <v>0</v>
      </c>
      <c r="BC85" s="38">
        <f t="shared" si="231"/>
        <v>0</v>
      </c>
      <c r="BD85" s="38">
        <f t="shared" si="231"/>
        <v>0</v>
      </c>
      <c r="BE85" s="38">
        <f t="shared" si="231"/>
        <v>0</v>
      </c>
      <c r="BF85" s="38">
        <f t="shared" si="231"/>
        <v>0</v>
      </c>
      <c r="BG85" s="38">
        <f t="shared" si="231"/>
        <v>0</v>
      </c>
      <c r="BH85" s="38">
        <f t="shared" si="231"/>
        <v>0</v>
      </c>
      <c r="BI85" s="38">
        <f t="shared" si="231"/>
        <v>0</v>
      </c>
      <c r="BJ85" s="38">
        <f t="shared" si="231"/>
        <v>0</v>
      </c>
      <c r="BK85" s="38">
        <f t="shared" si="231"/>
        <v>0</v>
      </c>
      <c r="BL85" s="38">
        <f t="shared" si="231"/>
        <v>0</v>
      </c>
      <c r="BM85" s="38">
        <f t="shared" si="16"/>
        <v>0</v>
      </c>
      <c r="BN85" s="38">
        <f t="shared" si="17"/>
        <v>0</v>
      </c>
      <c r="BO85" s="38">
        <f t="shared" si="18"/>
        <v>0</v>
      </c>
      <c r="BP85" s="38">
        <f t="shared" si="19"/>
        <v>0</v>
      </c>
      <c r="BQ85" s="38">
        <f t="shared" si="20"/>
        <v>0</v>
      </c>
      <c r="BR85" s="38">
        <f t="shared" si="21"/>
        <v>-2635</v>
      </c>
      <c r="BS85" s="11" t="s">
        <v>87</v>
      </c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16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6"/>
      <c r="JW85" s="16"/>
      <c r="JX85" s="16"/>
      <c r="JY85" s="16"/>
      <c r="JZ85" s="16"/>
      <c r="KA85" s="16"/>
      <c r="KB85" s="16"/>
      <c r="KC85" s="16"/>
      <c r="KD85" s="16"/>
      <c r="KE85" s="16"/>
      <c r="KF85" s="16"/>
      <c r="KG85" s="16"/>
      <c r="KH85" s="16"/>
      <c r="KI85" s="16"/>
      <c r="KJ85" s="16"/>
      <c r="KK85" s="16"/>
      <c r="KL85" s="16"/>
      <c r="KM85" s="16"/>
      <c r="KN85" s="16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16"/>
      <c r="LA85" s="16"/>
      <c r="LB85" s="16"/>
      <c r="LC85" s="16"/>
      <c r="LD85" s="16"/>
      <c r="LE85" s="16"/>
      <c r="LF85" s="16"/>
      <c r="LG85" s="16"/>
      <c r="LH85" s="16"/>
      <c r="LI85" s="16"/>
      <c r="LJ85" s="16"/>
      <c r="LK85" s="16"/>
      <c r="LL85" s="16"/>
      <c r="LM85" s="16"/>
      <c r="LN85" s="16"/>
      <c r="LO85" s="16"/>
      <c r="LP85" s="16"/>
      <c r="LQ85" s="16"/>
      <c r="LR85" s="16"/>
      <c r="LS85" s="16"/>
      <c r="LT85" s="16"/>
      <c r="LU85" s="16"/>
      <c r="LV85" s="16"/>
      <c r="LW85" s="16"/>
      <c r="LX85" s="16"/>
      <c r="LY85" s="16"/>
      <c r="LZ85" s="16"/>
      <c r="MA85" s="16"/>
      <c r="MB85" s="16"/>
      <c r="MC85" s="16"/>
      <c r="MD85" s="16"/>
      <c r="ME85" s="16"/>
      <c r="MF85" s="16"/>
      <c r="MG85" s="16"/>
      <c r="MH85" s="16"/>
      <c r="MI85" s="16"/>
      <c r="MJ85" s="16"/>
      <c r="MK85" s="16"/>
      <c r="ML85" s="16"/>
      <c r="MM85" s="16"/>
      <c r="MN85" s="16"/>
      <c r="MO85" s="16"/>
      <c r="MP85" s="16"/>
      <c r="MQ85" s="16"/>
      <c r="MR85" s="16"/>
      <c r="MS85" s="16"/>
      <c r="MT85" s="16"/>
      <c r="MU85" s="16"/>
      <c r="MV85" s="16"/>
      <c r="MW85" s="16"/>
      <c r="MX85" s="16"/>
      <c r="MY85" s="16"/>
      <c r="MZ85" s="16"/>
      <c r="NA85" s="16"/>
      <c r="NB85" s="16"/>
      <c r="NC85" s="16"/>
      <c r="ND85" s="16"/>
      <c r="NE85" s="16"/>
      <c r="NF85" s="16"/>
      <c r="NG85" s="16"/>
      <c r="NH85" s="16"/>
      <c r="NI85" s="16"/>
      <c r="NJ85" s="16"/>
      <c r="NK85" s="16"/>
      <c r="NL85" s="16"/>
      <c r="NM85" s="16"/>
      <c r="NN85" s="16"/>
      <c r="NO85" s="16"/>
      <c r="NP85" s="16"/>
      <c r="NQ85" s="16"/>
      <c r="NR85" s="16"/>
      <c r="NS85" s="16"/>
      <c r="NT85" s="16"/>
      <c r="NU85" s="16"/>
      <c r="NV85" s="16"/>
      <c r="NW85" s="16"/>
      <c r="NX85" s="16"/>
      <c r="NY85" s="16"/>
      <c r="NZ85" s="16"/>
      <c r="OA85" s="16"/>
      <c r="OB85" s="16"/>
      <c r="OC85" s="16"/>
      <c r="OD85" s="16"/>
      <c r="OE85" s="16"/>
      <c r="OF85" s="16"/>
      <c r="OG85" s="16"/>
      <c r="OH85" s="16"/>
      <c r="OI85" s="16"/>
      <c r="OJ85" s="16"/>
      <c r="OK85" s="16"/>
      <c r="OL85" s="16"/>
      <c r="OM85" s="16"/>
      <c r="ON85" s="16"/>
      <c r="OO85" s="16"/>
      <c r="OP85" s="16"/>
      <c r="OQ85" s="16"/>
      <c r="OR85" s="16"/>
      <c r="OS85" s="16"/>
      <c r="OT85" s="16"/>
      <c r="OU85" s="16"/>
      <c r="OV85" s="16"/>
      <c r="OW85" s="16"/>
      <c r="OX85" s="16"/>
      <c r="OY85" s="16"/>
      <c r="OZ85" s="16"/>
      <c r="PA85" s="16"/>
      <c r="PB85" s="16"/>
      <c r="PC85" s="16"/>
      <c r="PD85" s="16"/>
      <c r="PE85" s="16"/>
      <c r="PF85" s="16"/>
      <c r="PG85" s="16"/>
      <c r="PH85" s="16"/>
      <c r="PI85" s="16"/>
      <c r="PJ85" s="16"/>
      <c r="PK85" s="16"/>
      <c r="PL85" s="16"/>
      <c r="PM85" s="16"/>
      <c r="PN85" s="16"/>
      <c r="PO85" s="16"/>
      <c r="PP85" s="16"/>
      <c r="PQ85" s="16"/>
      <c r="PR85" s="16"/>
      <c r="PS85" s="16"/>
      <c r="PT85" s="16"/>
      <c r="PU85" s="16"/>
      <c r="PV85" s="16"/>
      <c r="PW85" s="16"/>
      <c r="PX85" s="16"/>
      <c r="PY85" s="16"/>
      <c r="PZ85" s="16"/>
      <c r="QA85" s="16"/>
      <c r="QB85" s="16"/>
      <c r="QC85" s="16"/>
      <c r="QD85" s="16"/>
      <c r="QE85" s="16"/>
      <c r="QF85" s="16"/>
      <c r="QG85" s="16"/>
      <c r="QH85" s="16"/>
      <c r="QI85" s="16"/>
      <c r="QJ85" s="16"/>
      <c r="QK85" s="16"/>
      <c r="QL85" s="16"/>
      <c r="QM85" s="16"/>
      <c r="QN85" s="16"/>
      <c r="QO85" s="16"/>
      <c r="QP85" s="16"/>
      <c r="QQ85" s="16"/>
      <c r="QR85" s="16"/>
      <c r="QS85" s="16"/>
      <c r="QT85" s="16"/>
      <c r="QU85" s="16"/>
      <c r="QV85" s="16"/>
      <c r="QW85" s="16"/>
      <c r="QX85" s="16"/>
      <c r="QY85" s="16"/>
      <c r="QZ85" s="16"/>
      <c r="RA85" s="16"/>
      <c r="RB85" s="16"/>
      <c r="RC85" s="16"/>
      <c r="RD85" s="16"/>
      <c r="RE85" s="16"/>
      <c r="RF85" s="16"/>
      <c r="RG85" s="16"/>
      <c r="RH85" s="16"/>
      <c r="RI85" s="16"/>
      <c r="RJ85" s="16"/>
      <c r="RK85" s="16"/>
      <c r="RL85" s="16"/>
      <c r="RM85" s="16"/>
      <c r="RN85" s="16"/>
      <c r="RO85" s="16"/>
      <c r="RP85" s="16"/>
      <c r="RQ85" s="16"/>
      <c r="RR85" s="16"/>
      <c r="RS85" s="16"/>
      <c r="RT85" s="16"/>
      <c r="RU85" s="16"/>
      <c r="RV85" s="16"/>
      <c r="RW85" s="16"/>
      <c r="RX85" s="16"/>
      <c r="RY85" s="16"/>
      <c r="RZ85" s="16"/>
      <c r="SA85" s="16"/>
      <c r="SB85" s="16"/>
      <c r="SC85" s="16"/>
      <c r="SD85" s="16"/>
      <c r="SE85" s="16"/>
      <c r="SF85" s="16"/>
      <c r="SG85" s="16"/>
      <c r="SH85" s="16"/>
      <c r="SI85" s="16"/>
      <c r="SJ85" s="16"/>
      <c r="SK85" s="16"/>
      <c r="SL85" s="16"/>
      <c r="SM85" s="16"/>
      <c r="SN85" s="16"/>
      <c r="SO85" s="16"/>
      <c r="SP85" s="16"/>
      <c r="SQ85" s="16"/>
      <c r="SR85" s="16"/>
      <c r="SS85" s="16"/>
      <c r="ST85" s="16"/>
      <c r="SU85" s="16"/>
      <c r="SV85" s="16"/>
      <c r="SW85" s="16"/>
      <c r="SX85" s="16"/>
      <c r="SY85" s="16"/>
      <c r="SZ85" s="16"/>
      <c r="TA85" s="16"/>
      <c r="TB85" s="16"/>
      <c r="TC85" s="16"/>
      <c r="TD85" s="16"/>
      <c r="TE85" s="16"/>
      <c r="TF85" s="16"/>
      <c r="TG85" s="16"/>
      <c r="TH85" s="16"/>
      <c r="TI85" s="16"/>
      <c r="TJ85" s="16"/>
      <c r="TK85" s="16"/>
      <c r="TL85" s="16"/>
      <c r="TM85" s="16"/>
      <c r="TN85" s="16"/>
      <c r="TO85" s="16"/>
      <c r="TP85" s="16"/>
      <c r="TQ85" s="16"/>
      <c r="TR85" s="16"/>
      <c r="TS85" s="16"/>
      <c r="TT85" s="16"/>
      <c r="TU85" s="16"/>
      <c r="TV85" s="16"/>
      <c r="TW85" s="16"/>
      <c r="TX85" s="16"/>
      <c r="TY85" s="16"/>
      <c r="TZ85" s="16"/>
      <c r="UA85" s="16"/>
      <c r="UB85" s="16"/>
      <c r="UC85" s="16"/>
      <c r="UD85" s="16"/>
      <c r="UE85" s="16"/>
      <c r="UF85" s="16"/>
      <c r="UG85" s="16"/>
      <c r="UH85" s="16"/>
      <c r="UI85" s="16"/>
      <c r="UJ85" s="16"/>
      <c r="UK85" s="16"/>
      <c r="UL85" s="16"/>
      <c r="UM85" s="16"/>
      <c r="UN85" s="16"/>
      <c r="UO85" s="16"/>
      <c r="UP85" s="16"/>
      <c r="UQ85" s="16"/>
      <c r="UR85" s="16"/>
      <c r="US85" s="16"/>
      <c r="UT85" s="16"/>
      <c r="UU85" s="16"/>
      <c r="UV85" s="16"/>
      <c r="UW85" s="16"/>
      <c r="UX85" s="16"/>
      <c r="UY85" s="16"/>
      <c r="UZ85" s="16"/>
      <c r="VA85" s="16"/>
      <c r="VB85" s="16"/>
      <c r="VC85" s="16"/>
      <c r="VD85" s="16"/>
      <c r="VE85" s="16"/>
      <c r="VF85" s="16"/>
      <c r="VG85" s="16"/>
      <c r="VH85" s="16"/>
      <c r="VI85" s="16"/>
      <c r="VJ85" s="16"/>
      <c r="VK85" s="16"/>
      <c r="VL85" s="16"/>
      <c r="VM85" s="16"/>
      <c r="VN85" s="16"/>
      <c r="VO85" s="16"/>
      <c r="VP85" s="16"/>
      <c r="VQ85" s="16"/>
      <c r="VR85" s="16"/>
      <c r="VS85" s="16"/>
      <c r="VT85" s="16"/>
      <c r="VU85" s="16"/>
      <c r="VV85" s="16"/>
      <c r="VW85" s="16"/>
      <c r="VX85" s="16"/>
      <c r="VY85" s="16"/>
      <c r="VZ85" s="16"/>
      <c r="WA85" s="16"/>
      <c r="WB85" s="16"/>
      <c r="WC85" s="16"/>
      <c r="WD85" s="16"/>
      <c r="WE85" s="16"/>
      <c r="WF85" s="16"/>
      <c r="WG85" s="16"/>
      <c r="WH85" s="16"/>
      <c r="WI85" s="16"/>
      <c r="WJ85" s="16"/>
      <c r="WK85" s="16"/>
      <c r="WL85" s="16"/>
      <c r="WM85" s="16"/>
      <c r="WN85" s="16"/>
      <c r="WO85" s="16"/>
      <c r="WP85" s="16"/>
      <c r="WQ85" s="16"/>
      <c r="WR85" s="16"/>
      <c r="WS85" s="16"/>
      <c r="WT85" s="16"/>
      <c r="WU85" s="16"/>
      <c r="WV85" s="16"/>
      <c r="WW85" s="16"/>
      <c r="WX85" s="16"/>
      <c r="WY85" s="16"/>
      <c r="WZ85" s="16"/>
      <c r="XA85" s="16"/>
      <c r="XB85" s="16"/>
      <c r="XC85" s="16"/>
      <c r="XD85" s="16"/>
      <c r="XE85" s="16"/>
      <c r="XF85" s="16"/>
      <c r="XG85" s="16"/>
      <c r="XH85" s="16"/>
      <c r="XI85" s="16"/>
      <c r="XJ85" s="16"/>
      <c r="XK85" s="16"/>
      <c r="XL85" s="16"/>
      <c r="XM85" s="16"/>
      <c r="XN85" s="16"/>
      <c r="XO85" s="16"/>
      <c r="XP85" s="16"/>
      <c r="XQ85" s="16"/>
      <c r="XR85" s="16"/>
      <c r="XS85" s="16"/>
      <c r="XT85" s="16"/>
      <c r="XU85" s="16"/>
      <c r="XV85" s="16"/>
      <c r="XW85" s="16"/>
      <c r="XX85" s="16"/>
      <c r="XY85" s="16"/>
      <c r="XZ85" s="16"/>
      <c r="YA85" s="16"/>
      <c r="YB85" s="16"/>
      <c r="YC85" s="16"/>
      <c r="YD85" s="16"/>
      <c r="YE85" s="16"/>
      <c r="YF85" s="16"/>
      <c r="YG85" s="16"/>
      <c r="YH85" s="16"/>
      <c r="YI85" s="16"/>
      <c r="YJ85" s="16"/>
      <c r="YK85" s="16"/>
      <c r="YL85" s="16"/>
      <c r="YM85" s="16"/>
      <c r="YN85" s="16"/>
      <c r="YO85" s="16"/>
      <c r="YP85" s="16"/>
      <c r="YQ85" s="16"/>
      <c r="YR85" s="16"/>
      <c r="YS85" s="16"/>
      <c r="YT85" s="16"/>
      <c r="YU85" s="16"/>
      <c r="YV85" s="16"/>
      <c r="YW85" s="16"/>
      <c r="YX85" s="16"/>
      <c r="YY85" s="16"/>
      <c r="YZ85" s="16"/>
      <c r="ZA85" s="16"/>
      <c r="ZB85" s="16"/>
      <c r="ZC85" s="16"/>
      <c r="ZD85" s="16"/>
      <c r="ZE85" s="16"/>
      <c r="ZF85" s="16"/>
      <c r="ZG85" s="16"/>
      <c r="ZH85" s="16"/>
      <c r="ZI85" s="16"/>
      <c r="ZJ85" s="16"/>
      <c r="ZK85" s="16"/>
      <c r="ZL85" s="16"/>
      <c r="ZM85" s="16"/>
      <c r="ZN85" s="16"/>
      <c r="ZO85" s="16"/>
      <c r="ZP85" s="16"/>
      <c r="ZQ85" s="16"/>
      <c r="ZR85" s="16"/>
      <c r="ZS85" s="16"/>
      <c r="ZT85" s="16"/>
      <c r="ZU85" s="16"/>
      <c r="ZV85" s="16"/>
      <c r="ZW85" s="16"/>
      <c r="ZX85" s="16"/>
      <c r="ZY85" s="16"/>
      <c r="ZZ85" s="16"/>
      <c r="AAA85" s="16"/>
      <c r="AAB85" s="16"/>
      <c r="AAC85" s="16"/>
      <c r="AAD85" s="16"/>
      <c r="AAE85" s="16"/>
      <c r="AAF85" s="16"/>
      <c r="AAG85" s="16"/>
      <c r="AAH85" s="16"/>
      <c r="AAI85" s="16"/>
      <c r="AAJ85" s="16"/>
      <c r="AAK85" s="16"/>
      <c r="AAL85" s="16"/>
      <c r="AAM85" s="16"/>
      <c r="AAN85" s="16"/>
      <c r="AAO85" s="16"/>
      <c r="AAP85" s="16"/>
      <c r="AAQ85" s="16"/>
      <c r="AAR85" s="16"/>
      <c r="AAS85" s="16"/>
      <c r="AAT85" s="16"/>
      <c r="AAU85" s="16"/>
      <c r="AAV85" s="16"/>
      <c r="AAW85" s="16"/>
      <c r="AAX85" s="16"/>
      <c r="AAY85" s="16"/>
      <c r="AAZ85" s="16"/>
      <c r="ABA85" s="16"/>
      <c r="ABB85" s="16"/>
      <c r="ABC85" s="16"/>
      <c r="ABD85" s="16"/>
      <c r="ABE85" s="16"/>
      <c r="ABF85" s="16"/>
      <c r="ABG85" s="16"/>
      <c r="ABH85" s="16"/>
      <c r="ABI85" s="16"/>
      <c r="ABJ85" s="16"/>
      <c r="ABK85" s="16"/>
      <c r="ABL85" s="16"/>
      <c r="ABM85" s="16"/>
      <c r="ABN85" s="16"/>
      <c r="ABO85" s="16"/>
      <c r="ABP85" s="16"/>
      <c r="ABQ85" s="16"/>
      <c r="ABR85" s="16"/>
      <c r="ABS85" s="16"/>
      <c r="ABT85" s="16"/>
      <c r="ABU85" s="16"/>
      <c r="ABV85" s="16"/>
      <c r="ABW85" s="16"/>
      <c r="ABX85" s="16"/>
      <c r="ABY85" s="16"/>
      <c r="ABZ85" s="16"/>
      <c r="ACA85" s="16"/>
      <c r="ACB85" s="16"/>
      <c r="ACC85" s="16"/>
      <c r="ACD85" s="16"/>
      <c r="ACE85" s="16"/>
      <c r="ACF85" s="16"/>
      <c r="ACG85" s="16"/>
      <c r="ACH85" s="16"/>
      <c r="ACI85" s="16"/>
      <c r="ACJ85" s="16"/>
      <c r="ACK85" s="16"/>
      <c r="ACL85" s="16"/>
      <c r="ACM85" s="16"/>
      <c r="ACN85" s="16"/>
      <c r="ACO85" s="16"/>
      <c r="ACP85" s="16"/>
      <c r="ACQ85" s="16"/>
      <c r="ACR85" s="16"/>
      <c r="ACS85" s="16"/>
      <c r="ACT85" s="16"/>
      <c r="ACU85" s="16"/>
      <c r="ACV85" s="16"/>
      <c r="ACW85" s="16"/>
      <c r="ACX85" s="16"/>
      <c r="ACY85" s="16"/>
      <c r="ACZ85" s="16"/>
      <c r="ADA85" s="16"/>
      <c r="ADB85" s="16"/>
      <c r="ADC85" s="16"/>
      <c r="ADD85" s="16"/>
      <c r="ADE85" s="16"/>
      <c r="ADF85" s="16"/>
      <c r="ADG85" s="16"/>
      <c r="ADH85" s="16"/>
      <c r="ADI85" s="16"/>
      <c r="ADJ85" s="16"/>
      <c r="ADK85" s="16"/>
      <c r="ADL85" s="16"/>
      <c r="ADM85" s="16"/>
      <c r="ADN85" s="16"/>
      <c r="ADO85" s="16"/>
      <c r="ADP85" s="16"/>
      <c r="ADQ85" s="16"/>
      <c r="ADR85" s="16"/>
      <c r="ADS85" s="16"/>
      <c r="ADT85" s="16"/>
      <c r="ADU85" s="16"/>
      <c r="ADV85" s="16"/>
      <c r="ADW85" s="16"/>
      <c r="ADX85" s="16"/>
      <c r="ADY85" s="16"/>
      <c r="ADZ85" s="16"/>
      <c r="AEA85" s="16"/>
      <c r="AEB85" s="16"/>
      <c r="AEC85" s="16"/>
      <c r="AED85" s="16"/>
      <c r="AEE85" s="16"/>
      <c r="AEF85" s="16"/>
      <c r="AEG85" s="16"/>
      <c r="AEH85" s="16"/>
      <c r="AEI85" s="16"/>
      <c r="AEJ85" s="16"/>
      <c r="AEK85" s="16"/>
      <c r="AEL85" s="16"/>
      <c r="AEM85" s="16"/>
      <c r="AEN85" s="16"/>
      <c r="AEO85" s="16"/>
      <c r="AEP85" s="16"/>
      <c r="AEQ85" s="16"/>
      <c r="AER85" s="16"/>
      <c r="AES85" s="16"/>
      <c r="AET85" s="16"/>
      <c r="AEU85" s="16"/>
      <c r="AEV85" s="16"/>
      <c r="AEW85" s="16"/>
      <c r="AEX85" s="16"/>
      <c r="AEY85" s="16"/>
      <c r="AEZ85" s="16"/>
      <c r="AFA85" s="16"/>
      <c r="AFB85" s="16"/>
      <c r="AFC85" s="16"/>
      <c r="AFD85" s="16"/>
      <c r="AFE85" s="16"/>
      <c r="AFF85" s="16"/>
      <c r="AFG85" s="16"/>
      <c r="AFH85" s="16"/>
      <c r="AFI85" s="16"/>
      <c r="AFJ85" s="16"/>
      <c r="AFK85" s="16"/>
      <c r="AFL85" s="16"/>
      <c r="AFM85" s="16"/>
      <c r="AFN85" s="16"/>
      <c r="AFO85" s="16"/>
      <c r="AFP85" s="16"/>
      <c r="AFQ85" s="16"/>
      <c r="AFR85" s="16"/>
      <c r="AFS85" s="16"/>
      <c r="AFT85" s="16"/>
      <c r="AFU85" s="16"/>
      <c r="AFV85" s="16"/>
      <c r="AFW85" s="16"/>
      <c r="AFX85" s="16"/>
      <c r="AFY85" s="16"/>
      <c r="AFZ85" s="16"/>
      <c r="AGA85" s="16"/>
      <c r="AGB85" s="16"/>
      <c r="AGC85" s="16"/>
      <c r="AGD85" s="16"/>
      <c r="AGE85" s="16"/>
      <c r="AGF85" s="16"/>
      <c r="AGG85" s="16"/>
      <c r="AGH85" s="16"/>
      <c r="AGI85" s="16"/>
      <c r="AGJ85" s="16"/>
      <c r="AGK85" s="16"/>
      <c r="AGL85" s="16"/>
      <c r="AGM85" s="16"/>
      <c r="AGN85" s="16"/>
      <c r="AGO85" s="16"/>
      <c r="AGP85" s="16"/>
      <c r="AGQ85" s="16"/>
      <c r="AGR85" s="16"/>
      <c r="AGS85" s="16"/>
      <c r="AGT85" s="16"/>
      <c r="AGU85" s="16"/>
      <c r="AGV85" s="16"/>
      <c r="AGW85" s="16"/>
      <c r="AGX85" s="16"/>
      <c r="AGY85" s="16"/>
      <c r="AGZ85" s="16"/>
      <c r="AHA85" s="16"/>
      <c r="AHB85" s="16"/>
      <c r="AHC85" s="16"/>
      <c r="AHD85" s="16"/>
      <c r="AHE85" s="16"/>
      <c r="AHF85" s="16"/>
      <c r="AHG85" s="16"/>
      <c r="AHH85" s="16"/>
      <c r="AHI85" s="16"/>
      <c r="AHJ85" s="16"/>
      <c r="AHK85" s="16"/>
      <c r="AHL85" s="16"/>
      <c r="AHM85" s="16"/>
      <c r="AHN85" s="16"/>
      <c r="AHO85" s="16"/>
      <c r="AHP85" s="16"/>
      <c r="AHQ85" s="16"/>
      <c r="AHR85" s="16"/>
      <c r="AHS85" s="16"/>
      <c r="AHT85" s="16"/>
      <c r="AHU85" s="16"/>
      <c r="AHV85" s="16"/>
      <c r="AHW85" s="16"/>
      <c r="AHX85" s="16"/>
      <c r="AHY85" s="16"/>
      <c r="AHZ85" s="16"/>
      <c r="AIA85" s="16"/>
      <c r="AIB85" s="16"/>
      <c r="AIC85" s="16"/>
      <c r="AID85" s="16"/>
      <c r="AIE85" s="16"/>
      <c r="AIF85" s="16"/>
      <c r="AIG85" s="16"/>
      <c r="AIH85" s="16"/>
      <c r="AII85" s="16"/>
      <c r="AIJ85" s="16"/>
      <c r="AIK85" s="16"/>
      <c r="AIL85" s="16"/>
      <c r="AIM85" s="16"/>
      <c r="AIN85" s="16"/>
      <c r="AIO85" s="16"/>
      <c r="AIP85" s="16"/>
      <c r="AIQ85" s="16"/>
      <c r="AIR85" s="16"/>
      <c r="AIS85" s="16"/>
      <c r="AIT85" s="16"/>
      <c r="AIU85" s="16"/>
      <c r="AIV85" s="16"/>
      <c r="AIW85" s="16"/>
      <c r="AIX85" s="16"/>
      <c r="AIY85" s="16"/>
      <c r="AIZ85" s="16"/>
      <c r="AJA85" s="16"/>
      <c r="AJB85" s="16"/>
      <c r="AJC85" s="16"/>
      <c r="AJD85" s="16"/>
      <c r="AJE85" s="16"/>
      <c r="AJF85" s="16"/>
      <c r="AJG85" s="16"/>
      <c r="AJH85" s="16"/>
      <c r="AJI85" s="16"/>
      <c r="AJJ85" s="16"/>
      <c r="AJK85" s="16"/>
      <c r="AJL85" s="16"/>
      <c r="AJM85" s="16"/>
      <c r="AJN85" s="16"/>
      <c r="AJO85" s="16"/>
      <c r="AJP85" s="16"/>
      <c r="AJQ85" s="16"/>
      <c r="AJR85" s="16"/>
      <c r="AJS85" s="16"/>
      <c r="AJT85" s="16"/>
      <c r="AJU85" s="16"/>
      <c r="AJV85" s="16"/>
      <c r="AJW85" s="16"/>
      <c r="AJX85" s="16"/>
      <c r="AJY85" s="16"/>
      <c r="AJZ85" s="16"/>
      <c r="AKA85" s="16"/>
      <c r="AKB85" s="16"/>
      <c r="AKC85" s="16"/>
      <c r="AKD85" s="16"/>
      <c r="AKE85" s="16"/>
      <c r="AKF85" s="16"/>
      <c r="AKG85" s="16"/>
      <c r="AKH85" s="16"/>
      <c r="AKI85" s="16"/>
      <c r="AKJ85" s="16"/>
      <c r="AKK85" s="16"/>
      <c r="AKL85" s="16"/>
      <c r="AKM85" s="16"/>
      <c r="AKN85" s="16"/>
      <c r="AKO85" s="16"/>
      <c r="AKP85" s="16"/>
      <c r="AKQ85" s="16"/>
      <c r="AKR85" s="16"/>
      <c r="AKS85" s="16"/>
      <c r="AKT85" s="16"/>
      <c r="AKU85" s="16"/>
      <c r="AKV85" s="16"/>
      <c r="AKW85" s="16"/>
      <c r="AKX85" s="16"/>
      <c r="AKY85" s="16"/>
      <c r="AKZ85" s="16"/>
      <c r="ALA85" s="16"/>
      <c r="ALB85" s="16"/>
      <c r="ALC85" s="16"/>
      <c r="ALD85" s="16"/>
      <c r="ALE85" s="16"/>
      <c r="ALF85" s="16"/>
      <c r="ALG85" s="16"/>
      <c r="ALH85" s="16"/>
      <c r="ALI85" s="16"/>
      <c r="ALJ85" s="16"/>
      <c r="ALK85" s="16"/>
      <c r="ALL85" s="16"/>
      <c r="ALM85" s="16"/>
      <c r="ALN85" s="16"/>
      <c r="ALO85" s="16"/>
      <c r="ALP85" s="16"/>
      <c r="ALQ85" s="16"/>
      <c r="ALR85" s="16"/>
      <c r="ALS85" s="16"/>
      <c r="ALT85" s="16"/>
      <c r="ALU85" s="16"/>
      <c r="ALV85" s="16"/>
      <c r="ALW85" s="16"/>
      <c r="ALX85" s="16"/>
      <c r="ALY85" s="16"/>
      <c r="ALZ85" s="16"/>
      <c r="AMA85" s="16"/>
      <c r="AMB85" s="16"/>
      <c r="AMC85" s="16"/>
      <c r="AMD85" s="16"/>
      <c r="AME85" s="16"/>
      <c r="AMF85" s="16"/>
      <c r="AMG85" s="16"/>
      <c r="AMH85" s="16"/>
      <c r="AMI85" s="16"/>
      <c r="AMJ85" s="16"/>
      <c r="AMK85" s="16"/>
    </row>
    <row r="86" spans="1:1025" s="17" customFormat="1" ht="25.5" x14ac:dyDescent="0.2">
      <c r="A86" s="19" t="s">
        <v>122</v>
      </c>
      <c r="B86" s="20" t="s">
        <v>123</v>
      </c>
      <c r="C86" s="20" t="s">
        <v>86</v>
      </c>
      <c r="D86" s="20" t="s">
        <v>87</v>
      </c>
      <c r="E86" s="38">
        <f t="shared" si="0"/>
        <v>0</v>
      </c>
      <c r="F86" s="38">
        <f t="shared" si="1"/>
        <v>0</v>
      </c>
      <c r="G86" s="38">
        <f t="shared" si="2"/>
        <v>0</v>
      </c>
      <c r="H86" s="38">
        <f t="shared" si="3"/>
        <v>0</v>
      </c>
      <c r="I86" s="38">
        <f t="shared" si="4"/>
        <v>0</v>
      </c>
      <c r="J86" s="38">
        <f t="shared" si="5"/>
        <v>2635</v>
      </c>
      <c r="K86" s="38">
        <f t="shared" ref="K86:AH86" si="232">SUM(K87,K90,K93)</f>
        <v>0</v>
      </c>
      <c r="L86" s="38">
        <f t="shared" si="232"/>
        <v>0</v>
      </c>
      <c r="M86" s="38">
        <f t="shared" si="232"/>
        <v>0</v>
      </c>
      <c r="N86" s="38">
        <f t="shared" si="232"/>
        <v>0</v>
      </c>
      <c r="O86" s="38">
        <f t="shared" si="232"/>
        <v>0</v>
      </c>
      <c r="P86" s="38">
        <f t="shared" si="232"/>
        <v>0</v>
      </c>
      <c r="Q86" s="38">
        <f t="shared" si="232"/>
        <v>0</v>
      </c>
      <c r="R86" s="38">
        <f t="shared" si="232"/>
        <v>0</v>
      </c>
      <c r="S86" s="38">
        <f t="shared" si="232"/>
        <v>0</v>
      </c>
      <c r="T86" s="38">
        <f t="shared" si="232"/>
        <v>0</v>
      </c>
      <c r="U86" s="38">
        <f t="shared" si="232"/>
        <v>0</v>
      </c>
      <c r="V86" s="38">
        <f t="shared" si="232"/>
        <v>0</v>
      </c>
      <c r="W86" s="38">
        <f t="shared" si="232"/>
        <v>0</v>
      </c>
      <c r="X86" s="38">
        <f t="shared" si="232"/>
        <v>0</v>
      </c>
      <c r="Y86" s="38">
        <f t="shared" si="232"/>
        <v>0</v>
      </c>
      <c r="Z86" s="38">
        <f t="shared" si="232"/>
        <v>0</v>
      </c>
      <c r="AA86" s="38">
        <f t="shared" si="232"/>
        <v>0</v>
      </c>
      <c r="AB86" s="38">
        <f t="shared" si="232"/>
        <v>0</v>
      </c>
      <c r="AC86" s="38">
        <f t="shared" si="232"/>
        <v>0</v>
      </c>
      <c r="AD86" s="38">
        <f t="shared" si="232"/>
        <v>0</v>
      </c>
      <c r="AE86" s="38">
        <f t="shared" si="232"/>
        <v>0</v>
      </c>
      <c r="AF86" s="38">
        <f t="shared" si="232"/>
        <v>0</v>
      </c>
      <c r="AG86" s="38">
        <f t="shared" si="232"/>
        <v>0</v>
      </c>
      <c r="AH86" s="38">
        <f t="shared" si="232"/>
        <v>2635</v>
      </c>
      <c r="AI86" s="38">
        <f t="shared" si="8"/>
        <v>0</v>
      </c>
      <c r="AJ86" s="38">
        <f t="shared" si="9"/>
        <v>0</v>
      </c>
      <c r="AK86" s="38">
        <f t="shared" si="10"/>
        <v>0</v>
      </c>
      <c r="AL86" s="38">
        <f t="shared" si="11"/>
        <v>0</v>
      </c>
      <c r="AM86" s="38">
        <f t="shared" si="12"/>
        <v>0</v>
      </c>
      <c r="AN86" s="38">
        <f t="shared" si="13"/>
        <v>0</v>
      </c>
      <c r="AO86" s="38">
        <f t="shared" ref="AO86:BL86" si="233">SUM(AO87,AO90,AO93)</f>
        <v>0</v>
      </c>
      <c r="AP86" s="38">
        <f t="shared" si="233"/>
        <v>0</v>
      </c>
      <c r="AQ86" s="38">
        <f t="shared" si="233"/>
        <v>0</v>
      </c>
      <c r="AR86" s="38">
        <f t="shared" si="233"/>
        <v>0</v>
      </c>
      <c r="AS86" s="38">
        <f t="shared" si="233"/>
        <v>0</v>
      </c>
      <c r="AT86" s="38">
        <f t="shared" si="233"/>
        <v>0</v>
      </c>
      <c r="AU86" s="38">
        <f t="shared" si="233"/>
        <v>0</v>
      </c>
      <c r="AV86" s="38">
        <f t="shared" si="233"/>
        <v>0</v>
      </c>
      <c r="AW86" s="38">
        <f t="shared" si="233"/>
        <v>0</v>
      </c>
      <c r="AX86" s="38">
        <f t="shared" si="233"/>
        <v>0</v>
      </c>
      <c r="AY86" s="38">
        <f t="shared" si="233"/>
        <v>0</v>
      </c>
      <c r="AZ86" s="38">
        <f t="shared" si="233"/>
        <v>0</v>
      </c>
      <c r="BA86" s="38">
        <f t="shared" si="233"/>
        <v>0</v>
      </c>
      <c r="BB86" s="38">
        <f t="shared" si="233"/>
        <v>0</v>
      </c>
      <c r="BC86" s="38">
        <f t="shared" si="233"/>
        <v>0</v>
      </c>
      <c r="BD86" s="38">
        <f t="shared" si="233"/>
        <v>0</v>
      </c>
      <c r="BE86" s="38">
        <f t="shared" si="233"/>
        <v>0</v>
      </c>
      <c r="BF86" s="38">
        <f t="shared" si="233"/>
        <v>0</v>
      </c>
      <c r="BG86" s="38">
        <f t="shared" si="233"/>
        <v>0</v>
      </c>
      <c r="BH86" s="38">
        <f t="shared" si="233"/>
        <v>0</v>
      </c>
      <c r="BI86" s="38">
        <f t="shared" si="233"/>
        <v>0</v>
      </c>
      <c r="BJ86" s="38">
        <f t="shared" si="233"/>
        <v>0</v>
      </c>
      <c r="BK86" s="38">
        <f t="shared" si="233"/>
        <v>0</v>
      </c>
      <c r="BL86" s="38">
        <f t="shared" si="233"/>
        <v>0</v>
      </c>
      <c r="BM86" s="38">
        <f t="shared" si="16"/>
        <v>0</v>
      </c>
      <c r="BN86" s="38">
        <f t="shared" si="17"/>
        <v>0</v>
      </c>
      <c r="BO86" s="38">
        <f t="shared" si="18"/>
        <v>0</v>
      </c>
      <c r="BP86" s="38">
        <f t="shared" si="19"/>
        <v>0</v>
      </c>
      <c r="BQ86" s="38">
        <f t="shared" si="20"/>
        <v>0</v>
      </c>
      <c r="BR86" s="38">
        <f t="shared" si="21"/>
        <v>-2635</v>
      </c>
      <c r="BS86" s="11" t="s">
        <v>87</v>
      </c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  <c r="IW86" s="16"/>
      <c r="IX86" s="16"/>
      <c r="IY86" s="16"/>
      <c r="IZ86" s="16"/>
      <c r="JA86" s="16"/>
      <c r="JB86" s="16"/>
      <c r="JC86" s="16"/>
      <c r="JD86" s="16"/>
      <c r="JE86" s="16"/>
      <c r="JF86" s="16"/>
      <c r="JG86" s="16"/>
      <c r="JH86" s="16"/>
      <c r="JI86" s="16"/>
      <c r="JJ86" s="16"/>
      <c r="JK86" s="16"/>
      <c r="JL86" s="16"/>
      <c r="JM86" s="16"/>
      <c r="JN86" s="16"/>
      <c r="JO86" s="16"/>
      <c r="JP86" s="16"/>
      <c r="JQ86" s="16"/>
      <c r="JR86" s="16"/>
      <c r="JS86" s="16"/>
      <c r="JT86" s="16"/>
      <c r="JU86" s="16"/>
      <c r="JV86" s="16"/>
      <c r="JW86" s="16"/>
      <c r="JX86" s="16"/>
      <c r="JY86" s="16"/>
      <c r="JZ86" s="16"/>
      <c r="KA86" s="16"/>
      <c r="KB86" s="16"/>
      <c r="KC86" s="16"/>
      <c r="KD86" s="16"/>
      <c r="KE86" s="16"/>
      <c r="KF86" s="16"/>
      <c r="KG86" s="16"/>
      <c r="KH86" s="16"/>
      <c r="KI86" s="16"/>
      <c r="KJ86" s="16"/>
      <c r="KK86" s="16"/>
      <c r="KL86" s="16"/>
      <c r="KM86" s="16"/>
      <c r="KN86" s="16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16"/>
      <c r="LA86" s="16"/>
      <c r="LB86" s="16"/>
      <c r="LC86" s="16"/>
      <c r="LD86" s="16"/>
      <c r="LE86" s="16"/>
      <c r="LF86" s="16"/>
      <c r="LG86" s="16"/>
      <c r="LH86" s="16"/>
      <c r="LI86" s="16"/>
      <c r="LJ86" s="16"/>
      <c r="LK86" s="16"/>
      <c r="LL86" s="16"/>
      <c r="LM86" s="16"/>
      <c r="LN86" s="16"/>
      <c r="LO86" s="16"/>
      <c r="LP86" s="16"/>
      <c r="LQ86" s="16"/>
      <c r="LR86" s="16"/>
      <c r="LS86" s="16"/>
      <c r="LT86" s="16"/>
      <c r="LU86" s="16"/>
      <c r="LV86" s="16"/>
      <c r="LW86" s="16"/>
      <c r="LX86" s="16"/>
      <c r="LY86" s="16"/>
      <c r="LZ86" s="16"/>
      <c r="MA86" s="16"/>
      <c r="MB86" s="16"/>
      <c r="MC86" s="16"/>
      <c r="MD86" s="16"/>
      <c r="ME86" s="16"/>
      <c r="MF86" s="16"/>
      <c r="MG86" s="16"/>
      <c r="MH86" s="16"/>
      <c r="MI86" s="16"/>
      <c r="MJ86" s="16"/>
      <c r="MK86" s="16"/>
      <c r="ML86" s="16"/>
      <c r="MM86" s="16"/>
      <c r="MN86" s="16"/>
      <c r="MO86" s="16"/>
      <c r="MP86" s="16"/>
      <c r="MQ86" s="16"/>
      <c r="MR86" s="16"/>
      <c r="MS86" s="16"/>
      <c r="MT86" s="16"/>
      <c r="MU86" s="16"/>
      <c r="MV86" s="16"/>
      <c r="MW86" s="16"/>
      <c r="MX86" s="16"/>
      <c r="MY86" s="16"/>
      <c r="MZ86" s="16"/>
      <c r="NA86" s="16"/>
      <c r="NB86" s="16"/>
      <c r="NC86" s="16"/>
      <c r="ND86" s="16"/>
      <c r="NE86" s="16"/>
      <c r="NF86" s="16"/>
      <c r="NG86" s="16"/>
      <c r="NH86" s="16"/>
      <c r="NI86" s="16"/>
      <c r="NJ86" s="16"/>
      <c r="NK86" s="16"/>
      <c r="NL86" s="16"/>
      <c r="NM86" s="16"/>
      <c r="NN86" s="16"/>
      <c r="NO86" s="16"/>
      <c r="NP86" s="16"/>
      <c r="NQ86" s="16"/>
      <c r="NR86" s="16"/>
      <c r="NS86" s="16"/>
      <c r="NT86" s="16"/>
      <c r="NU86" s="16"/>
      <c r="NV86" s="16"/>
      <c r="NW86" s="16"/>
      <c r="NX86" s="16"/>
      <c r="NY86" s="16"/>
      <c r="NZ86" s="16"/>
      <c r="OA86" s="16"/>
      <c r="OB86" s="16"/>
      <c r="OC86" s="16"/>
      <c r="OD86" s="16"/>
      <c r="OE86" s="16"/>
      <c r="OF86" s="16"/>
      <c r="OG86" s="16"/>
      <c r="OH86" s="16"/>
      <c r="OI86" s="16"/>
      <c r="OJ86" s="16"/>
      <c r="OK86" s="16"/>
      <c r="OL86" s="16"/>
      <c r="OM86" s="16"/>
      <c r="ON86" s="16"/>
      <c r="OO86" s="16"/>
      <c r="OP86" s="16"/>
      <c r="OQ86" s="16"/>
      <c r="OR86" s="16"/>
      <c r="OS86" s="16"/>
      <c r="OT86" s="16"/>
      <c r="OU86" s="16"/>
      <c r="OV86" s="16"/>
      <c r="OW86" s="16"/>
      <c r="OX86" s="16"/>
      <c r="OY86" s="16"/>
      <c r="OZ86" s="16"/>
      <c r="PA86" s="16"/>
      <c r="PB86" s="16"/>
      <c r="PC86" s="16"/>
      <c r="PD86" s="16"/>
      <c r="PE86" s="16"/>
      <c r="PF86" s="16"/>
      <c r="PG86" s="16"/>
      <c r="PH86" s="16"/>
      <c r="PI86" s="16"/>
      <c r="PJ86" s="16"/>
      <c r="PK86" s="16"/>
      <c r="PL86" s="16"/>
      <c r="PM86" s="16"/>
      <c r="PN86" s="16"/>
      <c r="PO86" s="16"/>
      <c r="PP86" s="16"/>
      <c r="PQ86" s="16"/>
      <c r="PR86" s="16"/>
      <c r="PS86" s="16"/>
      <c r="PT86" s="16"/>
      <c r="PU86" s="16"/>
      <c r="PV86" s="16"/>
      <c r="PW86" s="16"/>
      <c r="PX86" s="16"/>
      <c r="PY86" s="16"/>
      <c r="PZ86" s="16"/>
      <c r="QA86" s="16"/>
      <c r="QB86" s="16"/>
      <c r="QC86" s="16"/>
      <c r="QD86" s="16"/>
      <c r="QE86" s="16"/>
      <c r="QF86" s="16"/>
      <c r="QG86" s="16"/>
      <c r="QH86" s="16"/>
      <c r="QI86" s="16"/>
      <c r="QJ86" s="16"/>
      <c r="QK86" s="16"/>
      <c r="QL86" s="16"/>
      <c r="QM86" s="16"/>
      <c r="QN86" s="16"/>
      <c r="QO86" s="16"/>
      <c r="QP86" s="16"/>
      <c r="QQ86" s="16"/>
      <c r="QR86" s="16"/>
      <c r="QS86" s="16"/>
      <c r="QT86" s="16"/>
      <c r="QU86" s="16"/>
      <c r="QV86" s="16"/>
      <c r="QW86" s="16"/>
      <c r="QX86" s="16"/>
      <c r="QY86" s="16"/>
      <c r="QZ86" s="16"/>
      <c r="RA86" s="16"/>
      <c r="RB86" s="16"/>
      <c r="RC86" s="16"/>
      <c r="RD86" s="16"/>
      <c r="RE86" s="16"/>
      <c r="RF86" s="16"/>
      <c r="RG86" s="16"/>
      <c r="RH86" s="16"/>
      <c r="RI86" s="16"/>
      <c r="RJ86" s="16"/>
      <c r="RK86" s="16"/>
      <c r="RL86" s="16"/>
      <c r="RM86" s="16"/>
      <c r="RN86" s="16"/>
      <c r="RO86" s="16"/>
      <c r="RP86" s="16"/>
      <c r="RQ86" s="16"/>
      <c r="RR86" s="16"/>
      <c r="RS86" s="16"/>
      <c r="RT86" s="16"/>
      <c r="RU86" s="16"/>
      <c r="RV86" s="16"/>
      <c r="RW86" s="16"/>
      <c r="RX86" s="16"/>
      <c r="RY86" s="16"/>
      <c r="RZ86" s="16"/>
      <c r="SA86" s="16"/>
      <c r="SB86" s="16"/>
      <c r="SC86" s="16"/>
      <c r="SD86" s="16"/>
      <c r="SE86" s="16"/>
      <c r="SF86" s="16"/>
      <c r="SG86" s="16"/>
      <c r="SH86" s="16"/>
      <c r="SI86" s="16"/>
      <c r="SJ86" s="16"/>
      <c r="SK86" s="16"/>
      <c r="SL86" s="16"/>
      <c r="SM86" s="16"/>
      <c r="SN86" s="16"/>
      <c r="SO86" s="16"/>
      <c r="SP86" s="16"/>
      <c r="SQ86" s="16"/>
      <c r="SR86" s="16"/>
      <c r="SS86" s="16"/>
      <c r="ST86" s="16"/>
      <c r="SU86" s="16"/>
      <c r="SV86" s="16"/>
      <c r="SW86" s="16"/>
      <c r="SX86" s="16"/>
      <c r="SY86" s="16"/>
      <c r="SZ86" s="16"/>
      <c r="TA86" s="16"/>
      <c r="TB86" s="16"/>
      <c r="TC86" s="16"/>
      <c r="TD86" s="16"/>
      <c r="TE86" s="16"/>
      <c r="TF86" s="16"/>
      <c r="TG86" s="16"/>
      <c r="TH86" s="16"/>
      <c r="TI86" s="16"/>
      <c r="TJ86" s="16"/>
      <c r="TK86" s="16"/>
      <c r="TL86" s="16"/>
      <c r="TM86" s="16"/>
      <c r="TN86" s="16"/>
      <c r="TO86" s="16"/>
      <c r="TP86" s="16"/>
      <c r="TQ86" s="16"/>
      <c r="TR86" s="16"/>
      <c r="TS86" s="16"/>
      <c r="TT86" s="16"/>
      <c r="TU86" s="16"/>
      <c r="TV86" s="16"/>
      <c r="TW86" s="16"/>
      <c r="TX86" s="16"/>
      <c r="TY86" s="16"/>
      <c r="TZ86" s="16"/>
      <c r="UA86" s="16"/>
      <c r="UB86" s="16"/>
      <c r="UC86" s="16"/>
      <c r="UD86" s="16"/>
      <c r="UE86" s="16"/>
      <c r="UF86" s="16"/>
      <c r="UG86" s="16"/>
      <c r="UH86" s="16"/>
      <c r="UI86" s="16"/>
      <c r="UJ86" s="16"/>
      <c r="UK86" s="16"/>
      <c r="UL86" s="16"/>
      <c r="UM86" s="16"/>
      <c r="UN86" s="16"/>
      <c r="UO86" s="16"/>
      <c r="UP86" s="16"/>
      <c r="UQ86" s="16"/>
      <c r="UR86" s="16"/>
      <c r="US86" s="16"/>
      <c r="UT86" s="16"/>
      <c r="UU86" s="16"/>
      <c r="UV86" s="16"/>
      <c r="UW86" s="16"/>
      <c r="UX86" s="16"/>
      <c r="UY86" s="16"/>
      <c r="UZ86" s="16"/>
      <c r="VA86" s="16"/>
      <c r="VB86" s="16"/>
      <c r="VC86" s="16"/>
      <c r="VD86" s="16"/>
      <c r="VE86" s="16"/>
      <c r="VF86" s="16"/>
      <c r="VG86" s="16"/>
      <c r="VH86" s="16"/>
      <c r="VI86" s="16"/>
      <c r="VJ86" s="16"/>
      <c r="VK86" s="16"/>
      <c r="VL86" s="16"/>
      <c r="VM86" s="16"/>
      <c r="VN86" s="16"/>
      <c r="VO86" s="16"/>
      <c r="VP86" s="16"/>
      <c r="VQ86" s="16"/>
      <c r="VR86" s="16"/>
      <c r="VS86" s="16"/>
      <c r="VT86" s="16"/>
      <c r="VU86" s="16"/>
      <c r="VV86" s="16"/>
      <c r="VW86" s="16"/>
      <c r="VX86" s="16"/>
      <c r="VY86" s="16"/>
      <c r="VZ86" s="16"/>
      <c r="WA86" s="16"/>
      <c r="WB86" s="16"/>
      <c r="WC86" s="16"/>
      <c r="WD86" s="16"/>
      <c r="WE86" s="16"/>
      <c r="WF86" s="16"/>
      <c r="WG86" s="16"/>
      <c r="WH86" s="16"/>
      <c r="WI86" s="16"/>
      <c r="WJ86" s="16"/>
      <c r="WK86" s="16"/>
      <c r="WL86" s="16"/>
      <c r="WM86" s="16"/>
      <c r="WN86" s="16"/>
      <c r="WO86" s="16"/>
      <c r="WP86" s="16"/>
      <c r="WQ86" s="16"/>
      <c r="WR86" s="16"/>
      <c r="WS86" s="16"/>
      <c r="WT86" s="16"/>
      <c r="WU86" s="16"/>
      <c r="WV86" s="16"/>
      <c r="WW86" s="16"/>
      <c r="WX86" s="16"/>
      <c r="WY86" s="16"/>
      <c r="WZ86" s="16"/>
      <c r="XA86" s="16"/>
      <c r="XB86" s="16"/>
      <c r="XC86" s="16"/>
      <c r="XD86" s="16"/>
      <c r="XE86" s="16"/>
      <c r="XF86" s="16"/>
      <c r="XG86" s="16"/>
      <c r="XH86" s="16"/>
      <c r="XI86" s="16"/>
      <c r="XJ86" s="16"/>
      <c r="XK86" s="16"/>
      <c r="XL86" s="16"/>
      <c r="XM86" s="16"/>
      <c r="XN86" s="16"/>
      <c r="XO86" s="16"/>
      <c r="XP86" s="16"/>
      <c r="XQ86" s="16"/>
      <c r="XR86" s="16"/>
      <c r="XS86" s="16"/>
      <c r="XT86" s="16"/>
      <c r="XU86" s="16"/>
      <c r="XV86" s="16"/>
      <c r="XW86" s="16"/>
      <c r="XX86" s="16"/>
      <c r="XY86" s="16"/>
      <c r="XZ86" s="16"/>
      <c r="YA86" s="16"/>
      <c r="YB86" s="16"/>
      <c r="YC86" s="16"/>
      <c r="YD86" s="16"/>
      <c r="YE86" s="16"/>
      <c r="YF86" s="16"/>
      <c r="YG86" s="16"/>
      <c r="YH86" s="16"/>
      <c r="YI86" s="16"/>
      <c r="YJ86" s="16"/>
      <c r="YK86" s="16"/>
      <c r="YL86" s="16"/>
      <c r="YM86" s="16"/>
      <c r="YN86" s="16"/>
      <c r="YO86" s="16"/>
      <c r="YP86" s="16"/>
      <c r="YQ86" s="16"/>
      <c r="YR86" s="16"/>
      <c r="YS86" s="16"/>
      <c r="YT86" s="16"/>
      <c r="YU86" s="16"/>
      <c r="YV86" s="16"/>
      <c r="YW86" s="16"/>
      <c r="YX86" s="16"/>
      <c r="YY86" s="16"/>
      <c r="YZ86" s="16"/>
      <c r="ZA86" s="16"/>
      <c r="ZB86" s="16"/>
      <c r="ZC86" s="16"/>
      <c r="ZD86" s="16"/>
      <c r="ZE86" s="16"/>
      <c r="ZF86" s="16"/>
      <c r="ZG86" s="16"/>
      <c r="ZH86" s="16"/>
      <c r="ZI86" s="16"/>
      <c r="ZJ86" s="16"/>
      <c r="ZK86" s="16"/>
      <c r="ZL86" s="16"/>
      <c r="ZM86" s="16"/>
      <c r="ZN86" s="16"/>
      <c r="ZO86" s="16"/>
      <c r="ZP86" s="16"/>
      <c r="ZQ86" s="16"/>
      <c r="ZR86" s="16"/>
      <c r="ZS86" s="16"/>
      <c r="ZT86" s="16"/>
      <c r="ZU86" s="16"/>
      <c r="ZV86" s="16"/>
      <c r="ZW86" s="16"/>
      <c r="ZX86" s="16"/>
      <c r="ZY86" s="16"/>
      <c r="ZZ86" s="16"/>
      <c r="AAA86" s="16"/>
      <c r="AAB86" s="16"/>
      <c r="AAC86" s="16"/>
      <c r="AAD86" s="16"/>
      <c r="AAE86" s="16"/>
      <c r="AAF86" s="16"/>
      <c r="AAG86" s="16"/>
      <c r="AAH86" s="16"/>
      <c r="AAI86" s="16"/>
      <c r="AAJ86" s="16"/>
      <c r="AAK86" s="16"/>
      <c r="AAL86" s="16"/>
      <c r="AAM86" s="16"/>
      <c r="AAN86" s="16"/>
      <c r="AAO86" s="16"/>
      <c r="AAP86" s="16"/>
      <c r="AAQ86" s="16"/>
      <c r="AAR86" s="16"/>
      <c r="AAS86" s="16"/>
      <c r="AAT86" s="16"/>
      <c r="AAU86" s="16"/>
      <c r="AAV86" s="16"/>
      <c r="AAW86" s="16"/>
      <c r="AAX86" s="16"/>
      <c r="AAY86" s="16"/>
      <c r="AAZ86" s="16"/>
      <c r="ABA86" s="16"/>
      <c r="ABB86" s="16"/>
      <c r="ABC86" s="16"/>
      <c r="ABD86" s="16"/>
      <c r="ABE86" s="16"/>
      <c r="ABF86" s="16"/>
      <c r="ABG86" s="16"/>
      <c r="ABH86" s="16"/>
      <c r="ABI86" s="16"/>
      <c r="ABJ86" s="16"/>
      <c r="ABK86" s="16"/>
      <c r="ABL86" s="16"/>
      <c r="ABM86" s="16"/>
      <c r="ABN86" s="16"/>
      <c r="ABO86" s="16"/>
      <c r="ABP86" s="16"/>
      <c r="ABQ86" s="16"/>
      <c r="ABR86" s="16"/>
      <c r="ABS86" s="16"/>
      <c r="ABT86" s="16"/>
      <c r="ABU86" s="16"/>
      <c r="ABV86" s="16"/>
      <c r="ABW86" s="16"/>
      <c r="ABX86" s="16"/>
      <c r="ABY86" s="16"/>
      <c r="ABZ86" s="16"/>
      <c r="ACA86" s="16"/>
      <c r="ACB86" s="16"/>
      <c r="ACC86" s="16"/>
      <c r="ACD86" s="16"/>
      <c r="ACE86" s="16"/>
      <c r="ACF86" s="16"/>
      <c r="ACG86" s="16"/>
      <c r="ACH86" s="16"/>
      <c r="ACI86" s="16"/>
      <c r="ACJ86" s="16"/>
      <c r="ACK86" s="16"/>
      <c r="ACL86" s="16"/>
      <c r="ACM86" s="16"/>
      <c r="ACN86" s="16"/>
      <c r="ACO86" s="16"/>
      <c r="ACP86" s="16"/>
      <c r="ACQ86" s="16"/>
      <c r="ACR86" s="16"/>
      <c r="ACS86" s="16"/>
      <c r="ACT86" s="16"/>
      <c r="ACU86" s="16"/>
      <c r="ACV86" s="16"/>
      <c r="ACW86" s="16"/>
      <c r="ACX86" s="16"/>
      <c r="ACY86" s="16"/>
      <c r="ACZ86" s="16"/>
      <c r="ADA86" s="16"/>
      <c r="ADB86" s="16"/>
      <c r="ADC86" s="16"/>
      <c r="ADD86" s="16"/>
      <c r="ADE86" s="16"/>
      <c r="ADF86" s="16"/>
      <c r="ADG86" s="16"/>
      <c r="ADH86" s="16"/>
      <c r="ADI86" s="16"/>
      <c r="ADJ86" s="16"/>
      <c r="ADK86" s="16"/>
      <c r="ADL86" s="16"/>
      <c r="ADM86" s="16"/>
      <c r="ADN86" s="16"/>
      <c r="ADO86" s="16"/>
      <c r="ADP86" s="16"/>
      <c r="ADQ86" s="16"/>
      <c r="ADR86" s="16"/>
      <c r="ADS86" s="16"/>
      <c r="ADT86" s="16"/>
      <c r="ADU86" s="16"/>
      <c r="ADV86" s="16"/>
      <c r="ADW86" s="16"/>
      <c r="ADX86" s="16"/>
      <c r="ADY86" s="16"/>
      <c r="ADZ86" s="16"/>
      <c r="AEA86" s="16"/>
      <c r="AEB86" s="16"/>
      <c r="AEC86" s="16"/>
      <c r="AED86" s="16"/>
      <c r="AEE86" s="16"/>
      <c r="AEF86" s="16"/>
      <c r="AEG86" s="16"/>
      <c r="AEH86" s="16"/>
      <c r="AEI86" s="16"/>
      <c r="AEJ86" s="16"/>
      <c r="AEK86" s="16"/>
      <c r="AEL86" s="16"/>
      <c r="AEM86" s="16"/>
      <c r="AEN86" s="16"/>
      <c r="AEO86" s="16"/>
      <c r="AEP86" s="16"/>
      <c r="AEQ86" s="16"/>
      <c r="AER86" s="16"/>
      <c r="AES86" s="16"/>
      <c r="AET86" s="16"/>
      <c r="AEU86" s="16"/>
      <c r="AEV86" s="16"/>
      <c r="AEW86" s="16"/>
      <c r="AEX86" s="16"/>
      <c r="AEY86" s="16"/>
      <c r="AEZ86" s="16"/>
      <c r="AFA86" s="16"/>
      <c r="AFB86" s="16"/>
      <c r="AFC86" s="16"/>
      <c r="AFD86" s="16"/>
      <c r="AFE86" s="16"/>
      <c r="AFF86" s="16"/>
      <c r="AFG86" s="16"/>
      <c r="AFH86" s="16"/>
      <c r="AFI86" s="16"/>
      <c r="AFJ86" s="16"/>
      <c r="AFK86" s="16"/>
      <c r="AFL86" s="16"/>
      <c r="AFM86" s="16"/>
      <c r="AFN86" s="16"/>
      <c r="AFO86" s="16"/>
      <c r="AFP86" s="16"/>
      <c r="AFQ86" s="16"/>
      <c r="AFR86" s="16"/>
      <c r="AFS86" s="16"/>
      <c r="AFT86" s="16"/>
      <c r="AFU86" s="16"/>
      <c r="AFV86" s="16"/>
      <c r="AFW86" s="16"/>
      <c r="AFX86" s="16"/>
      <c r="AFY86" s="16"/>
      <c r="AFZ86" s="16"/>
      <c r="AGA86" s="16"/>
      <c r="AGB86" s="16"/>
      <c r="AGC86" s="16"/>
      <c r="AGD86" s="16"/>
      <c r="AGE86" s="16"/>
      <c r="AGF86" s="16"/>
      <c r="AGG86" s="16"/>
      <c r="AGH86" s="16"/>
      <c r="AGI86" s="16"/>
      <c r="AGJ86" s="16"/>
      <c r="AGK86" s="16"/>
      <c r="AGL86" s="16"/>
      <c r="AGM86" s="16"/>
      <c r="AGN86" s="16"/>
      <c r="AGO86" s="16"/>
      <c r="AGP86" s="16"/>
      <c r="AGQ86" s="16"/>
      <c r="AGR86" s="16"/>
      <c r="AGS86" s="16"/>
      <c r="AGT86" s="16"/>
      <c r="AGU86" s="16"/>
      <c r="AGV86" s="16"/>
      <c r="AGW86" s="16"/>
      <c r="AGX86" s="16"/>
      <c r="AGY86" s="16"/>
      <c r="AGZ86" s="16"/>
      <c r="AHA86" s="16"/>
      <c r="AHB86" s="16"/>
      <c r="AHC86" s="16"/>
      <c r="AHD86" s="16"/>
      <c r="AHE86" s="16"/>
      <c r="AHF86" s="16"/>
      <c r="AHG86" s="16"/>
      <c r="AHH86" s="16"/>
      <c r="AHI86" s="16"/>
      <c r="AHJ86" s="16"/>
      <c r="AHK86" s="16"/>
      <c r="AHL86" s="16"/>
      <c r="AHM86" s="16"/>
      <c r="AHN86" s="16"/>
      <c r="AHO86" s="16"/>
      <c r="AHP86" s="16"/>
      <c r="AHQ86" s="16"/>
      <c r="AHR86" s="16"/>
      <c r="AHS86" s="16"/>
      <c r="AHT86" s="16"/>
      <c r="AHU86" s="16"/>
      <c r="AHV86" s="16"/>
      <c r="AHW86" s="16"/>
      <c r="AHX86" s="16"/>
      <c r="AHY86" s="16"/>
      <c r="AHZ86" s="16"/>
      <c r="AIA86" s="16"/>
      <c r="AIB86" s="16"/>
      <c r="AIC86" s="16"/>
      <c r="AID86" s="16"/>
      <c r="AIE86" s="16"/>
      <c r="AIF86" s="16"/>
      <c r="AIG86" s="16"/>
      <c r="AIH86" s="16"/>
      <c r="AII86" s="16"/>
      <c r="AIJ86" s="16"/>
      <c r="AIK86" s="16"/>
      <c r="AIL86" s="16"/>
      <c r="AIM86" s="16"/>
      <c r="AIN86" s="16"/>
      <c r="AIO86" s="16"/>
      <c r="AIP86" s="16"/>
      <c r="AIQ86" s="16"/>
      <c r="AIR86" s="16"/>
      <c r="AIS86" s="16"/>
      <c r="AIT86" s="16"/>
      <c r="AIU86" s="16"/>
      <c r="AIV86" s="16"/>
      <c r="AIW86" s="16"/>
      <c r="AIX86" s="16"/>
      <c r="AIY86" s="16"/>
      <c r="AIZ86" s="16"/>
      <c r="AJA86" s="16"/>
      <c r="AJB86" s="16"/>
      <c r="AJC86" s="16"/>
      <c r="AJD86" s="16"/>
      <c r="AJE86" s="16"/>
      <c r="AJF86" s="16"/>
      <c r="AJG86" s="16"/>
      <c r="AJH86" s="16"/>
      <c r="AJI86" s="16"/>
      <c r="AJJ86" s="16"/>
      <c r="AJK86" s="16"/>
      <c r="AJL86" s="16"/>
      <c r="AJM86" s="16"/>
      <c r="AJN86" s="16"/>
      <c r="AJO86" s="16"/>
      <c r="AJP86" s="16"/>
      <c r="AJQ86" s="16"/>
      <c r="AJR86" s="16"/>
      <c r="AJS86" s="16"/>
      <c r="AJT86" s="16"/>
      <c r="AJU86" s="16"/>
      <c r="AJV86" s="16"/>
      <c r="AJW86" s="16"/>
      <c r="AJX86" s="16"/>
      <c r="AJY86" s="16"/>
      <c r="AJZ86" s="16"/>
      <c r="AKA86" s="16"/>
      <c r="AKB86" s="16"/>
      <c r="AKC86" s="16"/>
      <c r="AKD86" s="16"/>
      <c r="AKE86" s="16"/>
      <c r="AKF86" s="16"/>
      <c r="AKG86" s="16"/>
      <c r="AKH86" s="16"/>
      <c r="AKI86" s="16"/>
      <c r="AKJ86" s="16"/>
      <c r="AKK86" s="16"/>
      <c r="AKL86" s="16"/>
      <c r="AKM86" s="16"/>
      <c r="AKN86" s="16"/>
      <c r="AKO86" s="16"/>
      <c r="AKP86" s="16"/>
      <c r="AKQ86" s="16"/>
      <c r="AKR86" s="16"/>
      <c r="AKS86" s="16"/>
      <c r="AKT86" s="16"/>
      <c r="AKU86" s="16"/>
      <c r="AKV86" s="16"/>
      <c r="AKW86" s="16"/>
      <c r="AKX86" s="16"/>
      <c r="AKY86" s="16"/>
      <c r="AKZ86" s="16"/>
      <c r="ALA86" s="16"/>
      <c r="ALB86" s="16"/>
      <c r="ALC86" s="16"/>
      <c r="ALD86" s="16"/>
      <c r="ALE86" s="16"/>
      <c r="ALF86" s="16"/>
      <c r="ALG86" s="16"/>
      <c r="ALH86" s="16"/>
      <c r="ALI86" s="16"/>
      <c r="ALJ86" s="16"/>
      <c r="ALK86" s="16"/>
      <c r="ALL86" s="16"/>
      <c r="ALM86" s="16"/>
      <c r="ALN86" s="16"/>
      <c r="ALO86" s="16"/>
      <c r="ALP86" s="16"/>
      <c r="ALQ86" s="16"/>
      <c r="ALR86" s="16"/>
      <c r="ALS86" s="16"/>
      <c r="ALT86" s="16"/>
      <c r="ALU86" s="16"/>
      <c r="ALV86" s="16"/>
      <c r="ALW86" s="16"/>
      <c r="ALX86" s="16"/>
      <c r="ALY86" s="16"/>
      <c r="ALZ86" s="16"/>
      <c r="AMA86" s="16"/>
      <c r="AMB86" s="16"/>
      <c r="AMC86" s="16"/>
      <c r="AMD86" s="16"/>
      <c r="AME86" s="16"/>
      <c r="AMF86" s="16"/>
      <c r="AMG86" s="16"/>
      <c r="AMH86" s="16"/>
      <c r="AMI86" s="16"/>
      <c r="AMJ86" s="16"/>
      <c r="AMK86" s="16"/>
    </row>
    <row r="87" spans="1:1025" x14ac:dyDescent="0.2">
      <c r="A87" s="19" t="s">
        <v>145</v>
      </c>
      <c r="B87" s="20" t="s">
        <v>136</v>
      </c>
      <c r="C87" s="20" t="s">
        <v>86</v>
      </c>
      <c r="D87" s="20" t="s">
        <v>87</v>
      </c>
      <c r="E87" s="38">
        <f t="shared" si="0"/>
        <v>0</v>
      </c>
      <c r="F87" s="38">
        <f t="shared" si="1"/>
        <v>0</v>
      </c>
      <c r="G87" s="38">
        <f t="shared" si="2"/>
        <v>0</v>
      </c>
      <c r="H87" s="38">
        <f t="shared" si="3"/>
        <v>0</v>
      </c>
      <c r="I87" s="38">
        <f t="shared" si="4"/>
        <v>0</v>
      </c>
      <c r="J87" s="38">
        <f t="shared" si="5"/>
        <v>1386</v>
      </c>
      <c r="K87" s="38">
        <f t="shared" ref="K87:AG87" si="234">SUM(K88:K89)</f>
        <v>0</v>
      </c>
      <c r="L87" s="38">
        <f t="shared" si="234"/>
        <v>0</v>
      </c>
      <c r="M87" s="38">
        <f t="shared" si="234"/>
        <v>0</v>
      </c>
      <c r="N87" s="38">
        <f t="shared" si="234"/>
        <v>0</v>
      </c>
      <c r="O87" s="38">
        <f t="shared" si="234"/>
        <v>0</v>
      </c>
      <c r="P87" s="38">
        <f t="shared" si="234"/>
        <v>0</v>
      </c>
      <c r="Q87" s="38">
        <f t="shared" si="234"/>
        <v>0</v>
      </c>
      <c r="R87" s="38">
        <f t="shared" si="234"/>
        <v>0</v>
      </c>
      <c r="S87" s="38">
        <f t="shared" si="234"/>
        <v>0</v>
      </c>
      <c r="T87" s="38">
        <f t="shared" si="234"/>
        <v>0</v>
      </c>
      <c r="U87" s="38">
        <f t="shared" si="234"/>
        <v>0</v>
      </c>
      <c r="V87" s="38">
        <f t="shared" si="234"/>
        <v>0</v>
      </c>
      <c r="W87" s="38">
        <f t="shared" si="234"/>
        <v>0</v>
      </c>
      <c r="X87" s="38">
        <f t="shared" si="234"/>
        <v>0</v>
      </c>
      <c r="Y87" s="38">
        <f t="shared" si="234"/>
        <v>0</v>
      </c>
      <c r="Z87" s="38">
        <f t="shared" si="234"/>
        <v>0</v>
      </c>
      <c r="AA87" s="38">
        <f t="shared" si="234"/>
        <v>0</v>
      </c>
      <c r="AB87" s="38">
        <f t="shared" si="234"/>
        <v>0</v>
      </c>
      <c r="AC87" s="38">
        <f t="shared" si="234"/>
        <v>0</v>
      </c>
      <c r="AD87" s="38">
        <f t="shared" si="234"/>
        <v>0</v>
      </c>
      <c r="AE87" s="38">
        <f t="shared" si="234"/>
        <v>0</v>
      </c>
      <c r="AF87" s="38">
        <f t="shared" si="234"/>
        <v>0</v>
      </c>
      <c r="AG87" s="38">
        <f t="shared" si="234"/>
        <v>0</v>
      </c>
      <c r="AH87" s="38">
        <f>SUM(AH88:AH89)</f>
        <v>1386</v>
      </c>
      <c r="AI87" s="38">
        <f t="shared" si="8"/>
        <v>0</v>
      </c>
      <c r="AJ87" s="38">
        <f t="shared" si="9"/>
        <v>0</v>
      </c>
      <c r="AK87" s="38">
        <f t="shared" si="10"/>
        <v>0</v>
      </c>
      <c r="AL87" s="38">
        <f t="shared" si="11"/>
        <v>0</v>
      </c>
      <c r="AM87" s="38">
        <f t="shared" si="12"/>
        <v>0</v>
      </c>
      <c r="AN87" s="38">
        <f t="shared" si="13"/>
        <v>0</v>
      </c>
      <c r="AO87" s="38">
        <f t="shared" ref="AO87:BL87" si="235">SUM(AO89:AO89)</f>
        <v>0</v>
      </c>
      <c r="AP87" s="38">
        <f t="shared" si="235"/>
        <v>0</v>
      </c>
      <c r="AQ87" s="38">
        <f t="shared" si="235"/>
        <v>0</v>
      </c>
      <c r="AR87" s="38">
        <f t="shared" si="235"/>
        <v>0</v>
      </c>
      <c r="AS87" s="38">
        <f t="shared" si="235"/>
        <v>0</v>
      </c>
      <c r="AT87" s="38">
        <f t="shared" si="235"/>
        <v>0</v>
      </c>
      <c r="AU87" s="38">
        <f t="shared" si="235"/>
        <v>0</v>
      </c>
      <c r="AV87" s="38">
        <f t="shared" si="235"/>
        <v>0</v>
      </c>
      <c r="AW87" s="38">
        <f t="shared" si="235"/>
        <v>0</v>
      </c>
      <c r="AX87" s="38">
        <f t="shared" si="235"/>
        <v>0</v>
      </c>
      <c r="AY87" s="38">
        <f t="shared" si="235"/>
        <v>0</v>
      </c>
      <c r="AZ87" s="38">
        <f t="shared" si="235"/>
        <v>0</v>
      </c>
      <c r="BA87" s="38">
        <f t="shared" si="235"/>
        <v>0</v>
      </c>
      <c r="BB87" s="38">
        <f t="shared" si="235"/>
        <v>0</v>
      </c>
      <c r="BC87" s="38">
        <f t="shared" si="235"/>
        <v>0</v>
      </c>
      <c r="BD87" s="38">
        <f t="shared" si="235"/>
        <v>0</v>
      </c>
      <c r="BE87" s="38">
        <f t="shared" si="235"/>
        <v>0</v>
      </c>
      <c r="BF87" s="38">
        <f t="shared" si="235"/>
        <v>0</v>
      </c>
      <c r="BG87" s="38">
        <f t="shared" si="235"/>
        <v>0</v>
      </c>
      <c r="BH87" s="38">
        <f t="shared" si="235"/>
        <v>0</v>
      </c>
      <c r="BI87" s="38">
        <f t="shared" si="235"/>
        <v>0</v>
      </c>
      <c r="BJ87" s="38">
        <f t="shared" si="235"/>
        <v>0</v>
      </c>
      <c r="BK87" s="38">
        <f t="shared" si="235"/>
        <v>0</v>
      </c>
      <c r="BL87" s="38">
        <f t="shared" si="235"/>
        <v>0</v>
      </c>
      <c r="BM87" s="38">
        <f t="shared" si="16"/>
        <v>0</v>
      </c>
      <c r="BN87" s="38">
        <f t="shared" si="17"/>
        <v>0</v>
      </c>
      <c r="BO87" s="38">
        <f t="shared" si="18"/>
        <v>0</v>
      </c>
      <c r="BP87" s="38">
        <f t="shared" si="19"/>
        <v>0</v>
      </c>
      <c r="BQ87" s="38">
        <f t="shared" si="20"/>
        <v>0</v>
      </c>
      <c r="BR87" s="38">
        <f t="shared" si="21"/>
        <v>-1386</v>
      </c>
      <c r="BS87" s="12" t="s">
        <v>87</v>
      </c>
    </row>
    <row r="88" spans="1:1025" ht="51" x14ac:dyDescent="0.2">
      <c r="A88" s="21" t="s">
        <v>145</v>
      </c>
      <c r="B88" s="50" t="s">
        <v>258</v>
      </c>
      <c r="C88" s="50" t="s">
        <v>259</v>
      </c>
      <c r="D88" s="25" t="s">
        <v>87</v>
      </c>
      <c r="E88" s="34">
        <f t="shared" ref="E88" si="236">SUM(K88,Q88,W88,AC88)</f>
        <v>0</v>
      </c>
      <c r="F88" s="34">
        <f t="shared" ref="F88" si="237">SUM(L88,R88,X88,AD88)</f>
        <v>0</v>
      </c>
      <c r="G88" s="34">
        <f t="shared" ref="G88" si="238">SUM(M88,S88,Y88,AE88)</f>
        <v>0</v>
      </c>
      <c r="H88" s="34">
        <f t="shared" ref="H88" si="239">SUM(N88,T88,Z88,AF88)</f>
        <v>0</v>
      </c>
      <c r="I88" s="34">
        <f t="shared" ref="I88" si="240">SUM(O88,U88,AA88,AG88)</f>
        <v>0</v>
      </c>
      <c r="J88" s="34">
        <f t="shared" ref="J88" si="241">SUM(P88,V88,AB88,AH88)</f>
        <v>242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242</v>
      </c>
      <c r="AI88" s="11">
        <f t="shared" ref="AI88" si="242">SUM(AO88,AU88,BA88,BG88)</f>
        <v>0</v>
      </c>
      <c r="AJ88" s="11">
        <f t="shared" ref="AJ88" si="243">SUM(AP88,AV88,BB88,BH88)</f>
        <v>0</v>
      </c>
      <c r="AK88" s="11">
        <f t="shared" ref="AK88" si="244">SUM(AQ88,AW88,BC88,BI88)</f>
        <v>0</v>
      </c>
      <c r="AL88" s="11">
        <f t="shared" ref="AL88" si="245">SUM(AR88,AX88,BD88,BJ88)</f>
        <v>0</v>
      </c>
      <c r="AM88" s="11">
        <f t="shared" ref="AM88" si="246">SUM(AS88,AY88,BE88,BK88)</f>
        <v>0</v>
      </c>
      <c r="AN88" s="11">
        <f t="shared" ref="AN88" si="247">SUM(AT88,AZ88,BF88,BL88)</f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75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f t="shared" ref="BM88" si="248">AI88-E88</f>
        <v>0</v>
      </c>
      <c r="BN88" s="11">
        <f t="shared" ref="BN88" si="249">AJ88-F88</f>
        <v>0</v>
      </c>
      <c r="BO88" s="11">
        <f t="shared" ref="BO88" si="250">AK88-G88</f>
        <v>0</v>
      </c>
      <c r="BP88" s="11">
        <f t="shared" ref="BP88" si="251">AL88-H88</f>
        <v>0</v>
      </c>
      <c r="BQ88" s="11">
        <f t="shared" ref="BQ88" si="252">AM88-I88</f>
        <v>0</v>
      </c>
      <c r="BR88" s="11">
        <f t="shared" ref="BR88" si="253">AN88-J88</f>
        <v>-242</v>
      </c>
      <c r="BS88" s="12" t="s">
        <v>87</v>
      </c>
    </row>
    <row r="89" spans="1:1025" ht="23.25" customHeight="1" x14ac:dyDescent="0.2">
      <c r="A89" s="55" t="s">
        <v>145</v>
      </c>
      <c r="B89" s="63" t="s">
        <v>171</v>
      </c>
      <c r="C89" s="50" t="s">
        <v>260</v>
      </c>
      <c r="D89" s="25" t="s">
        <v>87</v>
      </c>
      <c r="E89" s="34">
        <f t="shared" ref="E89:E104" si="254">SUM(K89,Q89,W89,AC89)</f>
        <v>0</v>
      </c>
      <c r="F89" s="34">
        <f t="shared" ref="F89:F104" si="255">SUM(L89,R89,X89,AD89)</f>
        <v>0</v>
      </c>
      <c r="G89" s="34">
        <f t="shared" ref="G89:G104" si="256">SUM(M89,S89,Y89,AE89)</f>
        <v>0</v>
      </c>
      <c r="H89" s="34">
        <f t="shared" ref="H89:H104" si="257">SUM(N89,T89,Z89,AF89)</f>
        <v>0</v>
      </c>
      <c r="I89" s="34">
        <f t="shared" ref="I89:I104" si="258">SUM(O89,U89,AA89,AG89)</f>
        <v>0</v>
      </c>
      <c r="J89" s="34">
        <f t="shared" ref="J89:J104" si="259">SUM(P89,V89,AB89,AH89)</f>
        <v>1144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1144</v>
      </c>
      <c r="AI89" s="11">
        <f t="shared" ref="AI89:AI90" si="260">SUM(AO89,AU89,BA89,BG89)</f>
        <v>0</v>
      </c>
      <c r="AJ89" s="11">
        <f t="shared" ref="AJ89:AJ90" si="261">SUM(AP89,AV89,BB89,BH89)</f>
        <v>0</v>
      </c>
      <c r="AK89" s="11">
        <f t="shared" ref="AK89:AK90" si="262">SUM(AQ89,AW89,BC89,BI89)</f>
        <v>0</v>
      </c>
      <c r="AL89" s="11">
        <f t="shared" ref="AL89:AL90" si="263">SUM(AR89,AX89,BD89,BJ89)</f>
        <v>0</v>
      </c>
      <c r="AM89" s="11">
        <f t="shared" ref="AM89:AM90" si="264">SUM(AS89,AY89,BE89,BK89)</f>
        <v>0</v>
      </c>
      <c r="AN89" s="11">
        <f t="shared" ref="AN89:AN90" si="265">SUM(AT89,AZ89,BF89,BL89)</f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75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f t="shared" ref="BM89:BM90" si="266">AI89-E89</f>
        <v>0</v>
      </c>
      <c r="BN89" s="11">
        <f t="shared" ref="BN89:BN90" si="267">AJ89-F89</f>
        <v>0</v>
      </c>
      <c r="BO89" s="11">
        <f t="shared" ref="BO89:BO90" si="268">AK89-G89</f>
        <v>0</v>
      </c>
      <c r="BP89" s="11">
        <f t="shared" ref="BP89:BP90" si="269">AL89-H89</f>
        <v>0</v>
      </c>
      <c r="BQ89" s="11">
        <f t="shared" ref="BQ89:BQ90" si="270">AM89-I89</f>
        <v>0</v>
      </c>
      <c r="BR89" s="11">
        <f t="shared" ref="BR89:BR90" si="271">AN89-J89</f>
        <v>-1144</v>
      </c>
      <c r="BS89" s="12" t="s">
        <v>87</v>
      </c>
    </row>
    <row r="90" spans="1:1025" s="17" customFormat="1" x14ac:dyDescent="0.2">
      <c r="A90" s="19" t="s">
        <v>146</v>
      </c>
      <c r="B90" s="49" t="s">
        <v>137</v>
      </c>
      <c r="C90" s="20" t="s">
        <v>86</v>
      </c>
      <c r="D90" s="20" t="s">
        <v>87</v>
      </c>
      <c r="E90" s="44">
        <f t="shared" si="254"/>
        <v>0</v>
      </c>
      <c r="F90" s="44">
        <f t="shared" si="255"/>
        <v>0</v>
      </c>
      <c r="G90" s="44">
        <f t="shared" si="256"/>
        <v>0</v>
      </c>
      <c r="H90" s="44">
        <f t="shared" si="257"/>
        <v>0</v>
      </c>
      <c r="I90" s="44">
        <f t="shared" si="258"/>
        <v>0</v>
      </c>
      <c r="J90" s="44">
        <f t="shared" si="259"/>
        <v>539</v>
      </c>
      <c r="K90" s="38">
        <f t="shared" ref="K90" si="272">SUM(K91:K92)</f>
        <v>0</v>
      </c>
      <c r="L90" s="38">
        <f t="shared" ref="L90" si="273">SUM(L91:L92)</f>
        <v>0</v>
      </c>
      <c r="M90" s="38">
        <f t="shared" ref="M90" si="274">SUM(M91:M92)</f>
        <v>0</v>
      </c>
      <c r="N90" s="38">
        <f t="shared" ref="N90" si="275">SUM(N91:N92)</f>
        <v>0</v>
      </c>
      <c r="O90" s="38">
        <f t="shared" ref="O90" si="276">SUM(O91:O92)</f>
        <v>0</v>
      </c>
      <c r="P90" s="38">
        <f t="shared" ref="P90" si="277">SUM(P91:P92)</f>
        <v>0</v>
      </c>
      <c r="Q90" s="38">
        <f t="shared" ref="Q90" si="278">SUM(Q91:Q92)</f>
        <v>0</v>
      </c>
      <c r="R90" s="38">
        <f t="shared" ref="R90" si="279">SUM(R91:R92)</f>
        <v>0</v>
      </c>
      <c r="S90" s="38">
        <f t="shared" ref="S90" si="280">SUM(S91:S92)</f>
        <v>0</v>
      </c>
      <c r="T90" s="38">
        <f t="shared" ref="T90" si="281">SUM(T91:T92)</f>
        <v>0</v>
      </c>
      <c r="U90" s="38">
        <f t="shared" ref="U90" si="282">SUM(U91:U92)</f>
        <v>0</v>
      </c>
      <c r="V90" s="38">
        <f t="shared" ref="V90" si="283">SUM(V91:V92)</f>
        <v>0</v>
      </c>
      <c r="W90" s="38">
        <f t="shared" ref="W90" si="284">SUM(W91:W92)</f>
        <v>0</v>
      </c>
      <c r="X90" s="38">
        <f t="shared" ref="X90" si="285">SUM(X91:X92)</f>
        <v>0</v>
      </c>
      <c r="Y90" s="38">
        <f t="shared" ref="Y90" si="286">SUM(Y91:Y92)</f>
        <v>0</v>
      </c>
      <c r="Z90" s="38">
        <f t="shared" ref="Z90" si="287">SUM(Z91:Z92)</f>
        <v>0</v>
      </c>
      <c r="AA90" s="38">
        <f t="shared" ref="AA90" si="288">SUM(AA91:AA92)</f>
        <v>0</v>
      </c>
      <c r="AB90" s="38">
        <f t="shared" ref="AB90" si="289">SUM(AB91:AB92)</f>
        <v>0</v>
      </c>
      <c r="AC90" s="38">
        <f t="shared" ref="AC90" si="290">SUM(AC91:AC92)</f>
        <v>0</v>
      </c>
      <c r="AD90" s="38">
        <f t="shared" ref="AD90" si="291">SUM(AD91:AD92)</f>
        <v>0</v>
      </c>
      <c r="AE90" s="38">
        <f t="shared" ref="AE90" si="292">SUM(AE91:AE92)</f>
        <v>0</v>
      </c>
      <c r="AF90" s="38">
        <f t="shared" ref="AF90" si="293">SUM(AF91:AF92)</f>
        <v>0</v>
      </c>
      <c r="AG90" s="38">
        <f t="shared" ref="AG90" si="294">SUM(AG91:AG92)</f>
        <v>0</v>
      </c>
      <c r="AH90" s="38">
        <f>SUM(AH91:AH92)</f>
        <v>539</v>
      </c>
      <c r="AI90" s="38">
        <f t="shared" si="260"/>
        <v>0</v>
      </c>
      <c r="AJ90" s="38">
        <f t="shared" si="261"/>
        <v>0</v>
      </c>
      <c r="AK90" s="38">
        <f t="shared" si="262"/>
        <v>0</v>
      </c>
      <c r="AL90" s="38">
        <f t="shared" si="263"/>
        <v>0</v>
      </c>
      <c r="AM90" s="38">
        <f t="shared" si="264"/>
        <v>0</v>
      </c>
      <c r="AN90" s="38">
        <f t="shared" si="265"/>
        <v>0</v>
      </c>
      <c r="AO90" s="38">
        <f t="shared" ref="AO90:BL90" si="295">SUM(AO92:AO92)</f>
        <v>0</v>
      </c>
      <c r="AP90" s="38">
        <f t="shared" si="295"/>
        <v>0</v>
      </c>
      <c r="AQ90" s="38">
        <f t="shared" si="295"/>
        <v>0</v>
      </c>
      <c r="AR90" s="38">
        <f t="shared" si="295"/>
        <v>0</v>
      </c>
      <c r="AS90" s="38">
        <f t="shared" si="295"/>
        <v>0</v>
      </c>
      <c r="AT90" s="38">
        <f t="shared" si="295"/>
        <v>0</v>
      </c>
      <c r="AU90" s="38">
        <f t="shared" si="295"/>
        <v>0</v>
      </c>
      <c r="AV90" s="38">
        <f t="shared" si="295"/>
        <v>0</v>
      </c>
      <c r="AW90" s="38">
        <f t="shared" si="295"/>
        <v>0</v>
      </c>
      <c r="AX90" s="38">
        <f t="shared" si="295"/>
        <v>0</v>
      </c>
      <c r="AY90" s="38">
        <f t="shared" si="295"/>
        <v>0</v>
      </c>
      <c r="AZ90" s="38">
        <f t="shared" si="295"/>
        <v>0</v>
      </c>
      <c r="BA90" s="38">
        <f t="shared" si="295"/>
        <v>0</v>
      </c>
      <c r="BB90" s="38">
        <f t="shared" si="295"/>
        <v>0</v>
      </c>
      <c r="BC90" s="38">
        <f t="shared" si="295"/>
        <v>0</v>
      </c>
      <c r="BD90" s="38">
        <f t="shared" si="295"/>
        <v>0</v>
      </c>
      <c r="BE90" s="38">
        <f t="shared" si="295"/>
        <v>0</v>
      </c>
      <c r="BF90" s="38">
        <f t="shared" si="295"/>
        <v>0</v>
      </c>
      <c r="BG90" s="38">
        <f t="shared" si="295"/>
        <v>0</v>
      </c>
      <c r="BH90" s="38">
        <f t="shared" si="295"/>
        <v>0</v>
      </c>
      <c r="BI90" s="38">
        <f t="shared" si="295"/>
        <v>0</v>
      </c>
      <c r="BJ90" s="38">
        <f t="shared" si="295"/>
        <v>0</v>
      </c>
      <c r="BK90" s="38">
        <f t="shared" si="295"/>
        <v>0</v>
      </c>
      <c r="BL90" s="38">
        <f t="shared" si="295"/>
        <v>0</v>
      </c>
      <c r="BM90" s="38">
        <f t="shared" si="266"/>
        <v>0</v>
      </c>
      <c r="BN90" s="38">
        <f t="shared" si="267"/>
        <v>0</v>
      </c>
      <c r="BO90" s="38">
        <f t="shared" si="268"/>
        <v>0</v>
      </c>
      <c r="BP90" s="38">
        <f t="shared" si="269"/>
        <v>0</v>
      </c>
      <c r="BQ90" s="38">
        <f t="shared" si="270"/>
        <v>0</v>
      </c>
      <c r="BR90" s="38">
        <f t="shared" si="271"/>
        <v>-539</v>
      </c>
      <c r="BS90" s="11" t="s">
        <v>87</v>
      </c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16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6"/>
      <c r="JW90" s="16"/>
      <c r="JX90" s="16"/>
      <c r="JY90" s="16"/>
      <c r="JZ90" s="16"/>
      <c r="KA90" s="16"/>
      <c r="KB90" s="16"/>
      <c r="KC90" s="16"/>
      <c r="KD90" s="16"/>
      <c r="KE90" s="16"/>
      <c r="KF90" s="16"/>
      <c r="KG90" s="16"/>
      <c r="KH90" s="16"/>
      <c r="KI90" s="16"/>
      <c r="KJ90" s="16"/>
      <c r="KK90" s="16"/>
      <c r="KL90" s="16"/>
      <c r="KM90" s="16"/>
      <c r="KN90" s="16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16"/>
      <c r="LA90" s="16"/>
      <c r="LB90" s="16"/>
      <c r="LC90" s="16"/>
      <c r="LD90" s="16"/>
      <c r="LE90" s="16"/>
      <c r="LF90" s="16"/>
      <c r="LG90" s="16"/>
      <c r="LH90" s="16"/>
      <c r="LI90" s="16"/>
      <c r="LJ90" s="16"/>
      <c r="LK90" s="16"/>
      <c r="LL90" s="16"/>
      <c r="LM90" s="16"/>
      <c r="LN90" s="16"/>
      <c r="LO90" s="16"/>
      <c r="LP90" s="16"/>
      <c r="LQ90" s="16"/>
      <c r="LR90" s="16"/>
      <c r="LS90" s="16"/>
      <c r="LT90" s="16"/>
      <c r="LU90" s="16"/>
      <c r="LV90" s="16"/>
      <c r="LW90" s="16"/>
      <c r="LX90" s="16"/>
      <c r="LY90" s="16"/>
      <c r="LZ90" s="16"/>
      <c r="MA90" s="16"/>
      <c r="MB90" s="16"/>
      <c r="MC90" s="16"/>
      <c r="MD90" s="16"/>
      <c r="ME90" s="16"/>
      <c r="MF90" s="16"/>
      <c r="MG90" s="16"/>
      <c r="MH90" s="16"/>
      <c r="MI90" s="16"/>
      <c r="MJ90" s="16"/>
      <c r="MK90" s="16"/>
      <c r="ML90" s="16"/>
      <c r="MM90" s="16"/>
      <c r="MN90" s="16"/>
      <c r="MO90" s="16"/>
      <c r="MP90" s="16"/>
      <c r="MQ90" s="16"/>
      <c r="MR90" s="16"/>
      <c r="MS90" s="16"/>
      <c r="MT90" s="16"/>
      <c r="MU90" s="16"/>
      <c r="MV90" s="16"/>
      <c r="MW90" s="16"/>
      <c r="MX90" s="16"/>
      <c r="MY90" s="16"/>
      <c r="MZ90" s="16"/>
      <c r="NA90" s="16"/>
      <c r="NB90" s="16"/>
      <c r="NC90" s="16"/>
      <c r="ND90" s="16"/>
      <c r="NE90" s="16"/>
      <c r="NF90" s="16"/>
      <c r="NG90" s="16"/>
      <c r="NH90" s="16"/>
      <c r="NI90" s="16"/>
      <c r="NJ90" s="16"/>
      <c r="NK90" s="16"/>
      <c r="NL90" s="16"/>
      <c r="NM90" s="16"/>
      <c r="NN90" s="16"/>
      <c r="NO90" s="16"/>
      <c r="NP90" s="16"/>
      <c r="NQ90" s="16"/>
      <c r="NR90" s="16"/>
      <c r="NS90" s="16"/>
      <c r="NT90" s="16"/>
      <c r="NU90" s="16"/>
      <c r="NV90" s="16"/>
      <c r="NW90" s="16"/>
      <c r="NX90" s="16"/>
      <c r="NY90" s="16"/>
      <c r="NZ90" s="16"/>
      <c r="OA90" s="16"/>
      <c r="OB90" s="16"/>
      <c r="OC90" s="16"/>
      <c r="OD90" s="16"/>
      <c r="OE90" s="16"/>
      <c r="OF90" s="16"/>
      <c r="OG90" s="16"/>
      <c r="OH90" s="16"/>
      <c r="OI90" s="16"/>
      <c r="OJ90" s="16"/>
      <c r="OK90" s="16"/>
      <c r="OL90" s="16"/>
      <c r="OM90" s="16"/>
      <c r="ON90" s="16"/>
      <c r="OO90" s="16"/>
      <c r="OP90" s="16"/>
      <c r="OQ90" s="16"/>
      <c r="OR90" s="16"/>
      <c r="OS90" s="16"/>
      <c r="OT90" s="16"/>
      <c r="OU90" s="16"/>
      <c r="OV90" s="16"/>
      <c r="OW90" s="16"/>
      <c r="OX90" s="16"/>
      <c r="OY90" s="16"/>
      <c r="OZ90" s="16"/>
      <c r="PA90" s="16"/>
      <c r="PB90" s="16"/>
      <c r="PC90" s="16"/>
      <c r="PD90" s="16"/>
      <c r="PE90" s="16"/>
      <c r="PF90" s="16"/>
      <c r="PG90" s="16"/>
      <c r="PH90" s="16"/>
      <c r="PI90" s="16"/>
      <c r="PJ90" s="16"/>
      <c r="PK90" s="16"/>
      <c r="PL90" s="16"/>
      <c r="PM90" s="16"/>
      <c r="PN90" s="16"/>
      <c r="PO90" s="16"/>
      <c r="PP90" s="16"/>
      <c r="PQ90" s="16"/>
      <c r="PR90" s="16"/>
      <c r="PS90" s="16"/>
      <c r="PT90" s="16"/>
      <c r="PU90" s="16"/>
      <c r="PV90" s="16"/>
      <c r="PW90" s="16"/>
      <c r="PX90" s="16"/>
      <c r="PY90" s="16"/>
      <c r="PZ90" s="16"/>
      <c r="QA90" s="16"/>
      <c r="QB90" s="16"/>
      <c r="QC90" s="16"/>
      <c r="QD90" s="16"/>
      <c r="QE90" s="16"/>
      <c r="QF90" s="16"/>
      <c r="QG90" s="16"/>
      <c r="QH90" s="16"/>
      <c r="QI90" s="16"/>
      <c r="QJ90" s="16"/>
      <c r="QK90" s="16"/>
      <c r="QL90" s="16"/>
      <c r="QM90" s="16"/>
      <c r="QN90" s="16"/>
      <c r="QO90" s="16"/>
      <c r="QP90" s="16"/>
      <c r="QQ90" s="16"/>
      <c r="QR90" s="16"/>
      <c r="QS90" s="16"/>
      <c r="QT90" s="16"/>
      <c r="QU90" s="16"/>
      <c r="QV90" s="16"/>
      <c r="QW90" s="16"/>
      <c r="QX90" s="16"/>
      <c r="QY90" s="16"/>
      <c r="QZ90" s="16"/>
      <c r="RA90" s="16"/>
      <c r="RB90" s="16"/>
      <c r="RC90" s="16"/>
      <c r="RD90" s="16"/>
      <c r="RE90" s="16"/>
      <c r="RF90" s="16"/>
      <c r="RG90" s="16"/>
      <c r="RH90" s="16"/>
      <c r="RI90" s="16"/>
      <c r="RJ90" s="16"/>
      <c r="RK90" s="16"/>
      <c r="RL90" s="16"/>
      <c r="RM90" s="16"/>
      <c r="RN90" s="16"/>
      <c r="RO90" s="16"/>
      <c r="RP90" s="16"/>
      <c r="RQ90" s="16"/>
      <c r="RR90" s="16"/>
      <c r="RS90" s="16"/>
      <c r="RT90" s="16"/>
      <c r="RU90" s="16"/>
      <c r="RV90" s="16"/>
      <c r="RW90" s="16"/>
      <c r="RX90" s="16"/>
      <c r="RY90" s="16"/>
      <c r="RZ90" s="16"/>
      <c r="SA90" s="16"/>
      <c r="SB90" s="16"/>
      <c r="SC90" s="16"/>
      <c r="SD90" s="16"/>
      <c r="SE90" s="16"/>
      <c r="SF90" s="16"/>
      <c r="SG90" s="16"/>
      <c r="SH90" s="16"/>
      <c r="SI90" s="16"/>
      <c r="SJ90" s="16"/>
      <c r="SK90" s="16"/>
      <c r="SL90" s="16"/>
      <c r="SM90" s="16"/>
      <c r="SN90" s="16"/>
      <c r="SO90" s="16"/>
      <c r="SP90" s="16"/>
      <c r="SQ90" s="16"/>
      <c r="SR90" s="16"/>
      <c r="SS90" s="16"/>
      <c r="ST90" s="16"/>
      <c r="SU90" s="16"/>
      <c r="SV90" s="16"/>
      <c r="SW90" s="16"/>
      <c r="SX90" s="16"/>
      <c r="SY90" s="16"/>
      <c r="SZ90" s="16"/>
      <c r="TA90" s="16"/>
      <c r="TB90" s="16"/>
      <c r="TC90" s="16"/>
      <c r="TD90" s="16"/>
      <c r="TE90" s="16"/>
      <c r="TF90" s="16"/>
      <c r="TG90" s="16"/>
      <c r="TH90" s="16"/>
      <c r="TI90" s="16"/>
      <c r="TJ90" s="16"/>
      <c r="TK90" s="16"/>
      <c r="TL90" s="16"/>
      <c r="TM90" s="16"/>
      <c r="TN90" s="16"/>
      <c r="TO90" s="16"/>
      <c r="TP90" s="16"/>
      <c r="TQ90" s="16"/>
      <c r="TR90" s="16"/>
      <c r="TS90" s="16"/>
      <c r="TT90" s="16"/>
      <c r="TU90" s="16"/>
      <c r="TV90" s="16"/>
      <c r="TW90" s="16"/>
      <c r="TX90" s="16"/>
      <c r="TY90" s="16"/>
      <c r="TZ90" s="16"/>
      <c r="UA90" s="16"/>
      <c r="UB90" s="16"/>
      <c r="UC90" s="16"/>
      <c r="UD90" s="16"/>
      <c r="UE90" s="16"/>
      <c r="UF90" s="16"/>
      <c r="UG90" s="16"/>
      <c r="UH90" s="16"/>
      <c r="UI90" s="16"/>
      <c r="UJ90" s="16"/>
      <c r="UK90" s="16"/>
      <c r="UL90" s="16"/>
      <c r="UM90" s="16"/>
      <c r="UN90" s="16"/>
      <c r="UO90" s="16"/>
      <c r="UP90" s="16"/>
      <c r="UQ90" s="16"/>
      <c r="UR90" s="16"/>
      <c r="US90" s="16"/>
      <c r="UT90" s="16"/>
      <c r="UU90" s="16"/>
      <c r="UV90" s="16"/>
      <c r="UW90" s="16"/>
      <c r="UX90" s="16"/>
      <c r="UY90" s="16"/>
      <c r="UZ90" s="16"/>
      <c r="VA90" s="16"/>
      <c r="VB90" s="16"/>
      <c r="VC90" s="16"/>
      <c r="VD90" s="16"/>
      <c r="VE90" s="16"/>
      <c r="VF90" s="16"/>
      <c r="VG90" s="16"/>
      <c r="VH90" s="16"/>
      <c r="VI90" s="16"/>
      <c r="VJ90" s="16"/>
      <c r="VK90" s="16"/>
      <c r="VL90" s="16"/>
      <c r="VM90" s="16"/>
      <c r="VN90" s="16"/>
      <c r="VO90" s="16"/>
      <c r="VP90" s="16"/>
      <c r="VQ90" s="16"/>
      <c r="VR90" s="16"/>
      <c r="VS90" s="16"/>
      <c r="VT90" s="16"/>
      <c r="VU90" s="16"/>
      <c r="VV90" s="16"/>
      <c r="VW90" s="16"/>
      <c r="VX90" s="16"/>
      <c r="VY90" s="16"/>
      <c r="VZ90" s="16"/>
      <c r="WA90" s="16"/>
      <c r="WB90" s="16"/>
      <c r="WC90" s="16"/>
      <c r="WD90" s="16"/>
      <c r="WE90" s="16"/>
      <c r="WF90" s="16"/>
      <c r="WG90" s="16"/>
      <c r="WH90" s="16"/>
      <c r="WI90" s="16"/>
      <c r="WJ90" s="16"/>
      <c r="WK90" s="16"/>
      <c r="WL90" s="16"/>
      <c r="WM90" s="16"/>
      <c r="WN90" s="16"/>
      <c r="WO90" s="16"/>
      <c r="WP90" s="16"/>
      <c r="WQ90" s="16"/>
      <c r="WR90" s="16"/>
      <c r="WS90" s="16"/>
      <c r="WT90" s="16"/>
      <c r="WU90" s="16"/>
      <c r="WV90" s="16"/>
      <c r="WW90" s="16"/>
      <c r="WX90" s="16"/>
      <c r="WY90" s="16"/>
      <c r="WZ90" s="16"/>
      <c r="XA90" s="16"/>
      <c r="XB90" s="16"/>
      <c r="XC90" s="16"/>
      <c r="XD90" s="16"/>
      <c r="XE90" s="16"/>
      <c r="XF90" s="16"/>
      <c r="XG90" s="16"/>
      <c r="XH90" s="16"/>
      <c r="XI90" s="16"/>
      <c r="XJ90" s="16"/>
      <c r="XK90" s="16"/>
      <c r="XL90" s="16"/>
      <c r="XM90" s="16"/>
      <c r="XN90" s="16"/>
      <c r="XO90" s="16"/>
      <c r="XP90" s="16"/>
      <c r="XQ90" s="16"/>
      <c r="XR90" s="16"/>
      <c r="XS90" s="16"/>
      <c r="XT90" s="16"/>
      <c r="XU90" s="16"/>
      <c r="XV90" s="16"/>
      <c r="XW90" s="16"/>
      <c r="XX90" s="16"/>
      <c r="XY90" s="16"/>
      <c r="XZ90" s="16"/>
      <c r="YA90" s="16"/>
      <c r="YB90" s="16"/>
      <c r="YC90" s="16"/>
      <c r="YD90" s="16"/>
      <c r="YE90" s="16"/>
      <c r="YF90" s="16"/>
      <c r="YG90" s="16"/>
      <c r="YH90" s="16"/>
      <c r="YI90" s="16"/>
      <c r="YJ90" s="16"/>
      <c r="YK90" s="16"/>
      <c r="YL90" s="16"/>
      <c r="YM90" s="16"/>
      <c r="YN90" s="16"/>
      <c r="YO90" s="16"/>
      <c r="YP90" s="16"/>
      <c r="YQ90" s="16"/>
      <c r="YR90" s="16"/>
      <c r="YS90" s="16"/>
      <c r="YT90" s="16"/>
      <c r="YU90" s="16"/>
      <c r="YV90" s="16"/>
      <c r="YW90" s="16"/>
      <c r="YX90" s="16"/>
      <c r="YY90" s="16"/>
      <c r="YZ90" s="16"/>
      <c r="ZA90" s="16"/>
      <c r="ZB90" s="16"/>
      <c r="ZC90" s="16"/>
      <c r="ZD90" s="16"/>
      <c r="ZE90" s="16"/>
      <c r="ZF90" s="16"/>
      <c r="ZG90" s="16"/>
      <c r="ZH90" s="16"/>
      <c r="ZI90" s="16"/>
      <c r="ZJ90" s="16"/>
      <c r="ZK90" s="16"/>
      <c r="ZL90" s="16"/>
      <c r="ZM90" s="16"/>
      <c r="ZN90" s="16"/>
      <c r="ZO90" s="16"/>
      <c r="ZP90" s="16"/>
      <c r="ZQ90" s="16"/>
      <c r="ZR90" s="16"/>
      <c r="ZS90" s="16"/>
      <c r="ZT90" s="16"/>
      <c r="ZU90" s="16"/>
      <c r="ZV90" s="16"/>
      <c r="ZW90" s="16"/>
      <c r="ZX90" s="16"/>
      <c r="ZY90" s="16"/>
      <c r="ZZ90" s="16"/>
      <c r="AAA90" s="16"/>
      <c r="AAB90" s="16"/>
      <c r="AAC90" s="16"/>
      <c r="AAD90" s="16"/>
      <c r="AAE90" s="16"/>
      <c r="AAF90" s="16"/>
      <c r="AAG90" s="16"/>
      <c r="AAH90" s="16"/>
      <c r="AAI90" s="16"/>
      <c r="AAJ90" s="16"/>
      <c r="AAK90" s="16"/>
      <c r="AAL90" s="16"/>
      <c r="AAM90" s="16"/>
      <c r="AAN90" s="16"/>
      <c r="AAO90" s="16"/>
      <c r="AAP90" s="16"/>
      <c r="AAQ90" s="16"/>
      <c r="AAR90" s="16"/>
      <c r="AAS90" s="16"/>
      <c r="AAT90" s="16"/>
      <c r="AAU90" s="16"/>
      <c r="AAV90" s="16"/>
      <c r="AAW90" s="16"/>
      <c r="AAX90" s="16"/>
      <c r="AAY90" s="16"/>
      <c r="AAZ90" s="16"/>
      <c r="ABA90" s="16"/>
      <c r="ABB90" s="16"/>
      <c r="ABC90" s="16"/>
      <c r="ABD90" s="16"/>
      <c r="ABE90" s="16"/>
      <c r="ABF90" s="16"/>
      <c r="ABG90" s="16"/>
      <c r="ABH90" s="16"/>
      <c r="ABI90" s="16"/>
      <c r="ABJ90" s="16"/>
      <c r="ABK90" s="16"/>
      <c r="ABL90" s="16"/>
      <c r="ABM90" s="16"/>
      <c r="ABN90" s="16"/>
      <c r="ABO90" s="16"/>
      <c r="ABP90" s="16"/>
      <c r="ABQ90" s="16"/>
      <c r="ABR90" s="16"/>
      <c r="ABS90" s="16"/>
      <c r="ABT90" s="16"/>
      <c r="ABU90" s="16"/>
      <c r="ABV90" s="16"/>
      <c r="ABW90" s="16"/>
      <c r="ABX90" s="16"/>
      <c r="ABY90" s="16"/>
      <c r="ABZ90" s="16"/>
      <c r="ACA90" s="16"/>
      <c r="ACB90" s="16"/>
      <c r="ACC90" s="16"/>
      <c r="ACD90" s="16"/>
      <c r="ACE90" s="16"/>
      <c r="ACF90" s="16"/>
      <c r="ACG90" s="16"/>
      <c r="ACH90" s="16"/>
      <c r="ACI90" s="16"/>
      <c r="ACJ90" s="16"/>
      <c r="ACK90" s="16"/>
      <c r="ACL90" s="16"/>
      <c r="ACM90" s="16"/>
      <c r="ACN90" s="16"/>
      <c r="ACO90" s="16"/>
      <c r="ACP90" s="16"/>
      <c r="ACQ90" s="16"/>
      <c r="ACR90" s="16"/>
      <c r="ACS90" s="16"/>
      <c r="ACT90" s="16"/>
      <c r="ACU90" s="16"/>
      <c r="ACV90" s="16"/>
      <c r="ACW90" s="16"/>
      <c r="ACX90" s="16"/>
      <c r="ACY90" s="16"/>
      <c r="ACZ90" s="16"/>
      <c r="ADA90" s="16"/>
      <c r="ADB90" s="16"/>
      <c r="ADC90" s="16"/>
      <c r="ADD90" s="16"/>
      <c r="ADE90" s="16"/>
      <c r="ADF90" s="16"/>
      <c r="ADG90" s="16"/>
      <c r="ADH90" s="16"/>
      <c r="ADI90" s="16"/>
      <c r="ADJ90" s="16"/>
      <c r="ADK90" s="16"/>
      <c r="ADL90" s="16"/>
      <c r="ADM90" s="16"/>
      <c r="ADN90" s="16"/>
      <c r="ADO90" s="16"/>
      <c r="ADP90" s="16"/>
      <c r="ADQ90" s="16"/>
      <c r="ADR90" s="16"/>
      <c r="ADS90" s="16"/>
      <c r="ADT90" s="16"/>
      <c r="ADU90" s="16"/>
      <c r="ADV90" s="16"/>
      <c r="ADW90" s="16"/>
      <c r="ADX90" s="16"/>
      <c r="ADY90" s="16"/>
      <c r="ADZ90" s="16"/>
      <c r="AEA90" s="16"/>
      <c r="AEB90" s="16"/>
      <c r="AEC90" s="16"/>
      <c r="AED90" s="16"/>
      <c r="AEE90" s="16"/>
      <c r="AEF90" s="16"/>
      <c r="AEG90" s="16"/>
      <c r="AEH90" s="16"/>
      <c r="AEI90" s="16"/>
      <c r="AEJ90" s="16"/>
      <c r="AEK90" s="16"/>
      <c r="AEL90" s="16"/>
      <c r="AEM90" s="16"/>
      <c r="AEN90" s="16"/>
      <c r="AEO90" s="16"/>
      <c r="AEP90" s="16"/>
      <c r="AEQ90" s="16"/>
      <c r="AER90" s="16"/>
      <c r="AES90" s="16"/>
      <c r="AET90" s="16"/>
      <c r="AEU90" s="16"/>
      <c r="AEV90" s="16"/>
      <c r="AEW90" s="16"/>
      <c r="AEX90" s="16"/>
      <c r="AEY90" s="16"/>
      <c r="AEZ90" s="16"/>
      <c r="AFA90" s="16"/>
      <c r="AFB90" s="16"/>
      <c r="AFC90" s="16"/>
      <c r="AFD90" s="16"/>
      <c r="AFE90" s="16"/>
      <c r="AFF90" s="16"/>
      <c r="AFG90" s="16"/>
      <c r="AFH90" s="16"/>
      <c r="AFI90" s="16"/>
      <c r="AFJ90" s="16"/>
      <c r="AFK90" s="16"/>
      <c r="AFL90" s="16"/>
      <c r="AFM90" s="16"/>
      <c r="AFN90" s="16"/>
      <c r="AFO90" s="16"/>
      <c r="AFP90" s="16"/>
      <c r="AFQ90" s="16"/>
      <c r="AFR90" s="16"/>
      <c r="AFS90" s="16"/>
      <c r="AFT90" s="16"/>
      <c r="AFU90" s="16"/>
      <c r="AFV90" s="16"/>
      <c r="AFW90" s="16"/>
      <c r="AFX90" s="16"/>
      <c r="AFY90" s="16"/>
      <c r="AFZ90" s="16"/>
      <c r="AGA90" s="16"/>
      <c r="AGB90" s="16"/>
      <c r="AGC90" s="16"/>
      <c r="AGD90" s="16"/>
      <c r="AGE90" s="16"/>
      <c r="AGF90" s="16"/>
      <c r="AGG90" s="16"/>
      <c r="AGH90" s="16"/>
      <c r="AGI90" s="16"/>
      <c r="AGJ90" s="16"/>
      <c r="AGK90" s="16"/>
      <c r="AGL90" s="16"/>
      <c r="AGM90" s="16"/>
      <c r="AGN90" s="16"/>
      <c r="AGO90" s="16"/>
      <c r="AGP90" s="16"/>
      <c r="AGQ90" s="16"/>
      <c r="AGR90" s="16"/>
      <c r="AGS90" s="16"/>
      <c r="AGT90" s="16"/>
      <c r="AGU90" s="16"/>
      <c r="AGV90" s="16"/>
      <c r="AGW90" s="16"/>
      <c r="AGX90" s="16"/>
      <c r="AGY90" s="16"/>
      <c r="AGZ90" s="16"/>
      <c r="AHA90" s="16"/>
      <c r="AHB90" s="16"/>
      <c r="AHC90" s="16"/>
      <c r="AHD90" s="16"/>
      <c r="AHE90" s="16"/>
      <c r="AHF90" s="16"/>
      <c r="AHG90" s="16"/>
      <c r="AHH90" s="16"/>
      <c r="AHI90" s="16"/>
      <c r="AHJ90" s="16"/>
      <c r="AHK90" s="16"/>
      <c r="AHL90" s="16"/>
      <c r="AHM90" s="16"/>
      <c r="AHN90" s="16"/>
      <c r="AHO90" s="16"/>
      <c r="AHP90" s="16"/>
      <c r="AHQ90" s="16"/>
      <c r="AHR90" s="16"/>
      <c r="AHS90" s="16"/>
      <c r="AHT90" s="16"/>
      <c r="AHU90" s="16"/>
      <c r="AHV90" s="16"/>
      <c r="AHW90" s="16"/>
      <c r="AHX90" s="16"/>
      <c r="AHY90" s="16"/>
      <c r="AHZ90" s="16"/>
      <c r="AIA90" s="16"/>
      <c r="AIB90" s="16"/>
      <c r="AIC90" s="16"/>
      <c r="AID90" s="16"/>
      <c r="AIE90" s="16"/>
      <c r="AIF90" s="16"/>
      <c r="AIG90" s="16"/>
      <c r="AIH90" s="16"/>
      <c r="AII90" s="16"/>
      <c r="AIJ90" s="16"/>
      <c r="AIK90" s="16"/>
      <c r="AIL90" s="16"/>
      <c r="AIM90" s="16"/>
      <c r="AIN90" s="16"/>
      <c r="AIO90" s="16"/>
      <c r="AIP90" s="16"/>
      <c r="AIQ90" s="16"/>
      <c r="AIR90" s="16"/>
      <c r="AIS90" s="16"/>
      <c r="AIT90" s="16"/>
      <c r="AIU90" s="16"/>
      <c r="AIV90" s="16"/>
      <c r="AIW90" s="16"/>
      <c r="AIX90" s="16"/>
      <c r="AIY90" s="16"/>
      <c r="AIZ90" s="16"/>
      <c r="AJA90" s="16"/>
      <c r="AJB90" s="16"/>
      <c r="AJC90" s="16"/>
      <c r="AJD90" s="16"/>
      <c r="AJE90" s="16"/>
      <c r="AJF90" s="16"/>
      <c r="AJG90" s="16"/>
      <c r="AJH90" s="16"/>
      <c r="AJI90" s="16"/>
      <c r="AJJ90" s="16"/>
      <c r="AJK90" s="16"/>
      <c r="AJL90" s="16"/>
      <c r="AJM90" s="16"/>
      <c r="AJN90" s="16"/>
      <c r="AJO90" s="16"/>
      <c r="AJP90" s="16"/>
      <c r="AJQ90" s="16"/>
      <c r="AJR90" s="16"/>
      <c r="AJS90" s="16"/>
      <c r="AJT90" s="16"/>
      <c r="AJU90" s="16"/>
      <c r="AJV90" s="16"/>
      <c r="AJW90" s="16"/>
      <c r="AJX90" s="16"/>
      <c r="AJY90" s="16"/>
      <c r="AJZ90" s="16"/>
      <c r="AKA90" s="16"/>
      <c r="AKB90" s="16"/>
      <c r="AKC90" s="16"/>
      <c r="AKD90" s="16"/>
      <c r="AKE90" s="16"/>
      <c r="AKF90" s="16"/>
      <c r="AKG90" s="16"/>
      <c r="AKH90" s="16"/>
      <c r="AKI90" s="16"/>
      <c r="AKJ90" s="16"/>
      <c r="AKK90" s="16"/>
      <c r="AKL90" s="16"/>
      <c r="AKM90" s="16"/>
      <c r="AKN90" s="16"/>
      <c r="AKO90" s="16"/>
      <c r="AKP90" s="16"/>
      <c r="AKQ90" s="16"/>
      <c r="AKR90" s="16"/>
      <c r="AKS90" s="16"/>
      <c r="AKT90" s="16"/>
      <c r="AKU90" s="16"/>
      <c r="AKV90" s="16"/>
      <c r="AKW90" s="16"/>
      <c r="AKX90" s="16"/>
      <c r="AKY90" s="16"/>
      <c r="AKZ90" s="16"/>
      <c r="ALA90" s="16"/>
      <c r="ALB90" s="16"/>
      <c r="ALC90" s="16"/>
      <c r="ALD90" s="16"/>
      <c r="ALE90" s="16"/>
      <c r="ALF90" s="16"/>
      <c r="ALG90" s="16"/>
      <c r="ALH90" s="16"/>
      <c r="ALI90" s="16"/>
      <c r="ALJ90" s="16"/>
      <c r="ALK90" s="16"/>
      <c r="ALL90" s="16"/>
      <c r="ALM90" s="16"/>
      <c r="ALN90" s="16"/>
      <c r="ALO90" s="16"/>
      <c r="ALP90" s="16"/>
      <c r="ALQ90" s="16"/>
      <c r="ALR90" s="16"/>
      <c r="ALS90" s="16"/>
      <c r="ALT90" s="16"/>
      <c r="ALU90" s="16"/>
      <c r="ALV90" s="16"/>
      <c r="ALW90" s="16"/>
      <c r="ALX90" s="16"/>
      <c r="ALY90" s="16"/>
      <c r="ALZ90" s="16"/>
      <c r="AMA90" s="16"/>
      <c r="AMB90" s="16"/>
      <c r="AMC90" s="16"/>
      <c r="AMD90" s="16"/>
      <c r="AME90" s="16"/>
      <c r="AMF90" s="16"/>
      <c r="AMG90" s="16"/>
      <c r="AMH90" s="16"/>
      <c r="AMI90" s="16"/>
      <c r="AMJ90" s="16"/>
      <c r="AMK90" s="16"/>
    </row>
    <row r="91" spans="1:1025" s="17" customFormat="1" ht="51" x14ac:dyDescent="0.2">
      <c r="A91" s="21" t="s">
        <v>146</v>
      </c>
      <c r="B91" s="50" t="s">
        <v>258</v>
      </c>
      <c r="C91" s="50" t="s">
        <v>261</v>
      </c>
      <c r="D91" s="25" t="s">
        <v>87</v>
      </c>
      <c r="E91" s="34">
        <f t="shared" ref="E91" si="296">SUM(K91,Q91,W91,AC91)</f>
        <v>0</v>
      </c>
      <c r="F91" s="34">
        <f t="shared" ref="F91" si="297">SUM(L91,R91,X91,AD91)</f>
        <v>0</v>
      </c>
      <c r="G91" s="34">
        <f t="shared" ref="G91" si="298">SUM(M91,S91,Y91,AE91)</f>
        <v>0</v>
      </c>
      <c r="H91" s="34">
        <f t="shared" ref="H91" si="299">SUM(N91,T91,Z91,AF91)</f>
        <v>0</v>
      </c>
      <c r="I91" s="34">
        <f t="shared" ref="I91" si="300">SUM(O91,U91,AA91,AG91)</f>
        <v>0</v>
      </c>
      <c r="J91" s="34">
        <f t="shared" ref="J91" si="301">SUM(P91,V91,AB91,AH91)</f>
        <v>156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156</v>
      </c>
      <c r="AI91" s="34">
        <f t="shared" ref="AI91" si="302">SUM(AO91,AU91,BA91,BG91)</f>
        <v>0</v>
      </c>
      <c r="AJ91" s="34">
        <f t="shared" ref="AJ91" si="303">SUM(AP91,AV91,BB91,BH91)</f>
        <v>0</v>
      </c>
      <c r="AK91" s="34">
        <f t="shared" ref="AK91" si="304">SUM(AQ91,AW91,BC91,BI91)</f>
        <v>0</v>
      </c>
      <c r="AL91" s="34">
        <f t="shared" ref="AL91" si="305">SUM(AR91,AX91,BD91,BJ91)</f>
        <v>0</v>
      </c>
      <c r="AM91" s="34">
        <f t="shared" ref="AM91" si="306">SUM(AS91,AY91,BE91,BK91)</f>
        <v>0</v>
      </c>
      <c r="AN91" s="34">
        <f t="shared" ref="AN91" si="307">SUM(AT91,AZ91,BF91,BL91)</f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75">
        <v>0</v>
      </c>
      <c r="AU91" s="34">
        <v>0</v>
      </c>
      <c r="AV91" s="34">
        <v>0</v>
      </c>
      <c r="AW91" s="34">
        <v>0</v>
      </c>
      <c r="AX91" s="34">
        <v>0</v>
      </c>
      <c r="AY91" s="34">
        <v>0</v>
      </c>
      <c r="AZ91" s="34">
        <v>0</v>
      </c>
      <c r="BA91" s="34">
        <v>0</v>
      </c>
      <c r="BB91" s="34">
        <v>0</v>
      </c>
      <c r="BC91" s="34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34">
        <v>0</v>
      </c>
      <c r="BK91" s="34">
        <v>0</v>
      </c>
      <c r="BL91" s="11">
        <v>0</v>
      </c>
      <c r="BM91" s="34">
        <f t="shared" ref="BM91" si="308">AI91-E91</f>
        <v>0</v>
      </c>
      <c r="BN91" s="34">
        <f t="shared" ref="BN91" si="309">AJ91-F91</f>
        <v>0</v>
      </c>
      <c r="BO91" s="34">
        <f t="shared" ref="BO91" si="310">AK91-G91</f>
        <v>0</v>
      </c>
      <c r="BP91" s="34">
        <f t="shared" ref="BP91" si="311">AL91-H91</f>
        <v>0</v>
      </c>
      <c r="BQ91" s="34">
        <f t="shared" ref="BQ91" si="312">AM91-I91</f>
        <v>0</v>
      </c>
      <c r="BR91" s="34">
        <f t="shared" ref="BR91" si="313">AN91-J91</f>
        <v>-156</v>
      </c>
      <c r="BS91" s="34" t="s">
        <v>87</v>
      </c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  <c r="JL91" s="16"/>
      <c r="JM91" s="16"/>
      <c r="JN91" s="16"/>
      <c r="JO91" s="16"/>
      <c r="JP91" s="16"/>
      <c r="JQ91" s="16"/>
      <c r="JR91" s="16"/>
      <c r="JS91" s="16"/>
      <c r="JT91" s="16"/>
      <c r="JU91" s="16"/>
      <c r="JV91" s="16"/>
      <c r="JW91" s="16"/>
      <c r="JX91" s="16"/>
      <c r="JY91" s="16"/>
      <c r="JZ91" s="16"/>
      <c r="KA91" s="16"/>
      <c r="KB91" s="16"/>
      <c r="KC91" s="16"/>
      <c r="KD91" s="16"/>
      <c r="KE91" s="16"/>
      <c r="KF91" s="16"/>
      <c r="KG91" s="16"/>
      <c r="KH91" s="16"/>
      <c r="KI91" s="16"/>
      <c r="KJ91" s="16"/>
      <c r="KK91" s="16"/>
      <c r="KL91" s="16"/>
      <c r="KM91" s="16"/>
      <c r="KN91" s="16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16"/>
      <c r="LA91" s="16"/>
      <c r="LB91" s="16"/>
      <c r="LC91" s="16"/>
      <c r="LD91" s="16"/>
      <c r="LE91" s="16"/>
      <c r="LF91" s="16"/>
      <c r="LG91" s="16"/>
      <c r="LH91" s="16"/>
      <c r="LI91" s="16"/>
      <c r="LJ91" s="16"/>
      <c r="LK91" s="16"/>
      <c r="LL91" s="16"/>
      <c r="LM91" s="16"/>
      <c r="LN91" s="16"/>
      <c r="LO91" s="16"/>
      <c r="LP91" s="16"/>
      <c r="LQ91" s="16"/>
      <c r="LR91" s="16"/>
      <c r="LS91" s="16"/>
      <c r="LT91" s="16"/>
      <c r="LU91" s="16"/>
      <c r="LV91" s="16"/>
      <c r="LW91" s="16"/>
      <c r="LX91" s="16"/>
      <c r="LY91" s="16"/>
      <c r="LZ91" s="16"/>
      <c r="MA91" s="16"/>
      <c r="MB91" s="16"/>
      <c r="MC91" s="16"/>
      <c r="MD91" s="16"/>
      <c r="ME91" s="16"/>
      <c r="MF91" s="16"/>
      <c r="MG91" s="16"/>
      <c r="MH91" s="16"/>
      <c r="MI91" s="16"/>
      <c r="MJ91" s="16"/>
      <c r="MK91" s="16"/>
      <c r="ML91" s="16"/>
      <c r="MM91" s="16"/>
      <c r="MN91" s="16"/>
      <c r="MO91" s="16"/>
      <c r="MP91" s="16"/>
      <c r="MQ91" s="16"/>
      <c r="MR91" s="16"/>
      <c r="MS91" s="16"/>
      <c r="MT91" s="16"/>
      <c r="MU91" s="16"/>
      <c r="MV91" s="16"/>
      <c r="MW91" s="16"/>
      <c r="MX91" s="16"/>
      <c r="MY91" s="16"/>
      <c r="MZ91" s="16"/>
      <c r="NA91" s="16"/>
      <c r="NB91" s="16"/>
      <c r="NC91" s="16"/>
      <c r="ND91" s="16"/>
      <c r="NE91" s="16"/>
      <c r="NF91" s="16"/>
      <c r="NG91" s="16"/>
      <c r="NH91" s="16"/>
      <c r="NI91" s="16"/>
      <c r="NJ91" s="16"/>
      <c r="NK91" s="16"/>
      <c r="NL91" s="16"/>
      <c r="NM91" s="16"/>
      <c r="NN91" s="16"/>
      <c r="NO91" s="16"/>
      <c r="NP91" s="16"/>
      <c r="NQ91" s="16"/>
      <c r="NR91" s="16"/>
      <c r="NS91" s="16"/>
      <c r="NT91" s="16"/>
      <c r="NU91" s="16"/>
      <c r="NV91" s="16"/>
      <c r="NW91" s="16"/>
      <c r="NX91" s="16"/>
      <c r="NY91" s="16"/>
      <c r="NZ91" s="16"/>
      <c r="OA91" s="16"/>
      <c r="OB91" s="16"/>
      <c r="OC91" s="16"/>
      <c r="OD91" s="16"/>
      <c r="OE91" s="16"/>
      <c r="OF91" s="16"/>
      <c r="OG91" s="16"/>
      <c r="OH91" s="16"/>
      <c r="OI91" s="16"/>
      <c r="OJ91" s="16"/>
      <c r="OK91" s="16"/>
      <c r="OL91" s="16"/>
      <c r="OM91" s="16"/>
      <c r="ON91" s="16"/>
      <c r="OO91" s="16"/>
      <c r="OP91" s="16"/>
      <c r="OQ91" s="16"/>
      <c r="OR91" s="16"/>
      <c r="OS91" s="16"/>
      <c r="OT91" s="16"/>
      <c r="OU91" s="16"/>
      <c r="OV91" s="16"/>
      <c r="OW91" s="16"/>
      <c r="OX91" s="16"/>
      <c r="OY91" s="16"/>
      <c r="OZ91" s="16"/>
      <c r="PA91" s="16"/>
      <c r="PB91" s="16"/>
      <c r="PC91" s="16"/>
      <c r="PD91" s="16"/>
      <c r="PE91" s="16"/>
      <c r="PF91" s="16"/>
      <c r="PG91" s="16"/>
      <c r="PH91" s="16"/>
      <c r="PI91" s="16"/>
      <c r="PJ91" s="16"/>
      <c r="PK91" s="16"/>
      <c r="PL91" s="16"/>
      <c r="PM91" s="16"/>
      <c r="PN91" s="16"/>
      <c r="PO91" s="16"/>
      <c r="PP91" s="16"/>
      <c r="PQ91" s="16"/>
      <c r="PR91" s="16"/>
      <c r="PS91" s="16"/>
      <c r="PT91" s="16"/>
      <c r="PU91" s="16"/>
      <c r="PV91" s="16"/>
      <c r="PW91" s="16"/>
      <c r="PX91" s="16"/>
      <c r="PY91" s="16"/>
      <c r="PZ91" s="16"/>
      <c r="QA91" s="16"/>
      <c r="QB91" s="16"/>
      <c r="QC91" s="16"/>
      <c r="QD91" s="16"/>
      <c r="QE91" s="16"/>
      <c r="QF91" s="16"/>
      <c r="QG91" s="16"/>
      <c r="QH91" s="16"/>
      <c r="QI91" s="16"/>
      <c r="QJ91" s="16"/>
      <c r="QK91" s="16"/>
      <c r="QL91" s="16"/>
      <c r="QM91" s="16"/>
      <c r="QN91" s="16"/>
      <c r="QO91" s="16"/>
      <c r="QP91" s="16"/>
      <c r="QQ91" s="16"/>
      <c r="QR91" s="16"/>
      <c r="QS91" s="16"/>
      <c r="QT91" s="16"/>
      <c r="QU91" s="16"/>
      <c r="QV91" s="16"/>
      <c r="QW91" s="16"/>
      <c r="QX91" s="16"/>
      <c r="QY91" s="16"/>
      <c r="QZ91" s="16"/>
      <c r="RA91" s="16"/>
      <c r="RB91" s="16"/>
      <c r="RC91" s="16"/>
      <c r="RD91" s="16"/>
      <c r="RE91" s="16"/>
      <c r="RF91" s="16"/>
      <c r="RG91" s="16"/>
      <c r="RH91" s="16"/>
      <c r="RI91" s="16"/>
      <c r="RJ91" s="16"/>
      <c r="RK91" s="16"/>
      <c r="RL91" s="16"/>
      <c r="RM91" s="16"/>
      <c r="RN91" s="16"/>
      <c r="RO91" s="16"/>
      <c r="RP91" s="16"/>
      <c r="RQ91" s="16"/>
      <c r="RR91" s="16"/>
      <c r="RS91" s="16"/>
      <c r="RT91" s="16"/>
      <c r="RU91" s="16"/>
      <c r="RV91" s="16"/>
      <c r="RW91" s="16"/>
      <c r="RX91" s="16"/>
      <c r="RY91" s="16"/>
      <c r="RZ91" s="16"/>
      <c r="SA91" s="16"/>
      <c r="SB91" s="16"/>
      <c r="SC91" s="16"/>
      <c r="SD91" s="16"/>
      <c r="SE91" s="16"/>
      <c r="SF91" s="16"/>
      <c r="SG91" s="16"/>
      <c r="SH91" s="16"/>
      <c r="SI91" s="16"/>
      <c r="SJ91" s="16"/>
      <c r="SK91" s="16"/>
      <c r="SL91" s="16"/>
      <c r="SM91" s="16"/>
      <c r="SN91" s="16"/>
      <c r="SO91" s="16"/>
      <c r="SP91" s="16"/>
      <c r="SQ91" s="16"/>
      <c r="SR91" s="16"/>
      <c r="SS91" s="16"/>
      <c r="ST91" s="16"/>
      <c r="SU91" s="16"/>
      <c r="SV91" s="16"/>
      <c r="SW91" s="16"/>
      <c r="SX91" s="16"/>
      <c r="SY91" s="16"/>
      <c r="SZ91" s="16"/>
      <c r="TA91" s="16"/>
      <c r="TB91" s="16"/>
      <c r="TC91" s="16"/>
      <c r="TD91" s="16"/>
      <c r="TE91" s="16"/>
      <c r="TF91" s="16"/>
      <c r="TG91" s="16"/>
      <c r="TH91" s="16"/>
      <c r="TI91" s="16"/>
      <c r="TJ91" s="16"/>
      <c r="TK91" s="16"/>
      <c r="TL91" s="16"/>
      <c r="TM91" s="16"/>
      <c r="TN91" s="16"/>
      <c r="TO91" s="16"/>
      <c r="TP91" s="16"/>
      <c r="TQ91" s="16"/>
      <c r="TR91" s="16"/>
      <c r="TS91" s="16"/>
      <c r="TT91" s="16"/>
      <c r="TU91" s="16"/>
      <c r="TV91" s="16"/>
      <c r="TW91" s="16"/>
      <c r="TX91" s="16"/>
      <c r="TY91" s="16"/>
      <c r="TZ91" s="16"/>
      <c r="UA91" s="16"/>
      <c r="UB91" s="16"/>
      <c r="UC91" s="16"/>
      <c r="UD91" s="16"/>
      <c r="UE91" s="16"/>
      <c r="UF91" s="16"/>
      <c r="UG91" s="16"/>
      <c r="UH91" s="16"/>
      <c r="UI91" s="16"/>
      <c r="UJ91" s="16"/>
      <c r="UK91" s="16"/>
      <c r="UL91" s="16"/>
      <c r="UM91" s="16"/>
      <c r="UN91" s="16"/>
      <c r="UO91" s="16"/>
      <c r="UP91" s="16"/>
      <c r="UQ91" s="16"/>
      <c r="UR91" s="16"/>
      <c r="US91" s="16"/>
      <c r="UT91" s="16"/>
      <c r="UU91" s="16"/>
      <c r="UV91" s="16"/>
      <c r="UW91" s="16"/>
      <c r="UX91" s="16"/>
      <c r="UY91" s="16"/>
      <c r="UZ91" s="16"/>
      <c r="VA91" s="16"/>
      <c r="VB91" s="16"/>
      <c r="VC91" s="16"/>
      <c r="VD91" s="16"/>
      <c r="VE91" s="16"/>
      <c r="VF91" s="16"/>
      <c r="VG91" s="16"/>
      <c r="VH91" s="16"/>
      <c r="VI91" s="16"/>
      <c r="VJ91" s="16"/>
      <c r="VK91" s="16"/>
      <c r="VL91" s="16"/>
      <c r="VM91" s="16"/>
      <c r="VN91" s="16"/>
      <c r="VO91" s="16"/>
      <c r="VP91" s="16"/>
      <c r="VQ91" s="16"/>
      <c r="VR91" s="16"/>
      <c r="VS91" s="16"/>
      <c r="VT91" s="16"/>
      <c r="VU91" s="16"/>
      <c r="VV91" s="16"/>
      <c r="VW91" s="16"/>
      <c r="VX91" s="16"/>
      <c r="VY91" s="16"/>
      <c r="VZ91" s="16"/>
      <c r="WA91" s="16"/>
      <c r="WB91" s="16"/>
      <c r="WC91" s="16"/>
      <c r="WD91" s="16"/>
      <c r="WE91" s="16"/>
      <c r="WF91" s="16"/>
      <c r="WG91" s="16"/>
      <c r="WH91" s="16"/>
      <c r="WI91" s="16"/>
      <c r="WJ91" s="16"/>
      <c r="WK91" s="16"/>
      <c r="WL91" s="16"/>
      <c r="WM91" s="16"/>
      <c r="WN91" s="16"/>
      <c r="WO91" s="16"/>
      <c r="WP91" s="16"/>
      <c r="WQ91" s="16"/>
      <c r="WR91" s="16"/>
      <c r="WS91" s="16"/>
      <c r="WT91" s="16"/>
      <c r="WU91" s="16"/>
      <c r="WV91" s="16"/>
      <c r="WW91" s="16"/>
      <c r="WX91" s="16"/>
      <c r="WY91" s="16"/>
      <c r="WZ91" s="16"/>
      <c r="XA91" s="16"/>
      <c r="XB91" s="16"/>
      <c r="XC91" s="16"/>
      <c r="XD91" s="16"/>
      <c r="XE91" s="16"/>
      <c r="XF91" s="16"/>
      <c r="XG91" s="16"/>
      <c r="XH91" s="16"/>
      <c r="XI91" s="16"/>
      <c r="XJ91" s="16"/>
      <c r="XK91" s="16"/>
      <c r="XL91" s="16"/>
      <c r="XM91" s="16"/>
      <c r="XN91" s="16"/>
      <c r="XO91" s="16"/>
      <c r="XP91" s="16"/>
      <c r="XQ91" s="16"/>
      <c r="XR91" s="16"/>
      <c r="XS91" s="16"/>
      <c r="XT91" s="16"/>
      <c r="XU91" s="16"/>
      <c r="XV91" s="16"/>
      <c r="XW91" s="16"/>
      <c r="XX91" s="16"/>
      <c r="XY91" s="16"/>
      <c r="XZ91" s="16"/>
      <c r="YA91" s="16"/>
      <c r="YB91" s="16"/>
      <c r="YC91" s="16"/>
      <c r="YD91" s="16"/>
      <c r="YE91" s="16"/>
      <c r="YF91" s="16"/>
      <c r="YG91" s="16"/>
      <c r="YH91" s="16"/>
      <c r="YI91" s="16"/>
      <c r="YJ91" s="16"/>
      <c r="YK91" s="16"/>
      <c r="YL91" s="16"/>
      <c r="YM91" s="16"/>
      <c r="YN91" s="16"/>
      <c r="YO91" s="16"/>
      <c r="YP91" s="16"/>
      <c r="YQ91" s="16"/>
      <c r="YR91" s="16"/>
      <c r="YS91" s="16"/>
      <c r="YT91" s="16"/>
      <c r="YU91" s="16"/>
      <c r="YV91" s="16"/>
      <c r="YW91" s="16"/>
      <c r="YX91" s="16"/>
      <c r="YY91" s="16"/>
      <c r="YZ91" s="16"/>
      <c r="ZA91" s="16"/>
      <c r="ZB91" s="16"/>
      <c r="ZC91" s="16"/>
      <c r="ZD91" s="16"/>
      <c r="ZE91" s="16"/>
      <c r="ZF91" s="16"/>
      <c r="ZG91" s="16"/>
      <c r="ZH91" s="16"/>
      <c r="ZI91" s="16"/>
      <c r="ZJ91" s="16"/>
      <c r="ZK91" s="16"/>
      <c r="ZL91" s="16"/>
      <c r="ZM91" s="16"/>
      <c r="ZN91" s="16"/>
      <c r="ZO91" s="16"/>
      <c r="ZP91" s="16"/>
      <c r="ZQ91" s="16"/>
      <c r="ZR91" s="16"/>
      <c r="ZS91" s="16"/>
      <c r="ZT91" s="16"/>
      <c r="ZU91" s="16"/>
      <c r="ZV91" s="16"/>
      <c r="ZW91" s="16"/>
      <c r="ZX91" s="16"/>
      <c r="ZY91" s="16"/>
      <c r="ZZ91" s="16"/>
      <c r="AAA91" s="16"/>
      <c r="AAB91" s="16"/>
      <c r="AAC91" s="16"/>
      <c r="AAD91" s="16"/>
      <c r="AAE91" s="16"/>
      <c r="AAF91" s="16"/>
      <c r="AAG91" s="16"/>
      <c r="AAH91" s="16"/>
      <c r="AAI91" s="16"/>
      <c r="AAJ91" s="16"/>
      <c r="AAK91" s="16"/>
      <c r="AAL91" s="16"/>
      <c r="AAM91" s="16"/>
      <c r="AAN91" s="16"/>
      <c r="AAO91" s="16"/>
      <c r="AAP91" s="16"/>
      <c r="AAQ91" s="16"/>
      <c r="AAR91" s="16"/>
      <c r="AAS91" s="16"/>
      <c r="AAT91" s="16"/>
      <c r="AAU91" s="16"/>
      <c r="AAV91" s="16"/>
      <c r="AAW91" s="16"/>
      <c r="AAX91" s="16"/>
      <c r="AAY91" s="16"/>
      <c r="AAZ91" s="16"/>
      <c r="ABA91" s="16"/>
      <c r="ABB91" s="16"/>
      <c r="ABC91" s="16"/>
      <c r="ABD91" s="16"/>
      <c r="ABE91" s="16"/>
      <c r="ABF91" s="16"/>
      <c r="ABG91" s="16"/>
      <c r="ABH91" s="16"/>
      <c r="ABI91" s="16"/>
      <c r="ABJ91" s="16"/>
      <c r="ABK91" s="16"/>
      <c r="ABL91" s="16"/>
      <c r="ABM91" s="16"/>
      <c r="ABN91" s="16"/>
      <c r="ABO91" s="16"/>
      <c r="ABP91" s="16"/>
      <c r="ABQ91" s="16"/>
      <c r="ABR91" s="16"/>
      <c r="ABS91" s="16"/>
      <c r="ABT91" s="16"/>
      <c r="ABU91" s="16"/>
      <c r="ABV91" s="16"/>
      <c r="ABW91" s="16"/>
      <c r="ABX91" s="16"/>
      <c r="ABY91" s="16"/>
      <c r="ABZ91" s="16"/>
      <c r="ACA91" s="16"/>
      <c r="ACB91" s="16"/>
      <c r="ACC91" s="16"/>
      <c r="ACD91" s="16"/>
      <c r="ACE91" s="16"/>
      <c r="ACF91" s="16"/>
      <c r="ACG91" s="16"/>
      <c r="ACH91" s="16"/>
      <c r="ACI91" s="16"/>
      <c r="ACJ91" s="16"/>
      <c r="ACK91" s="16"/>
      <c r="ACL91" s="16"/>
      <c r="ACM91" s="16"/>
      <c r="ACN91" s="16"/>
      <c r="ACO91" s="16"/>
      <c r="ACP91" s="16"/>
      <c r="ACQ91" s="16"/>
      <c r="ACR91" s="16"/>
      <c r="ACS91" s="16"/>
      <c r="ACT91" s="16"/>
      <c r="ACU91" s="16"/>
      <c r="ACV91" s="16"/>
      <c r="ACW91" s="16"/>
      <c r="ACX91" s="16"/>
      <c r="ACY91" s="16"/>
      <c r="ACZ91" s="16"/>
      <c r="ADA91" s="16"/>
      <c r="ADB91" s="16"/>
      <c r="ADC91" s="16"/>
      <c r="ADD91" s="16"/>
      <c r="ADE91" s="16"/>
      <c r="ADF91" s="16"/>
      <c r="ADG91" s="16"/>
      <c r="ADH91" s="16"/>
      <c r="ADI91" s="16"/>
      <c r="ADJ91" s="16"/>
      <c r="ADK91" s="16"/>
      <c r="ADL91" s="16"/>
      <c r="ADM91" s="16"/>
      <c r="ADN91" s="16"/>
      <c r="ADO91" s="16"/>
      <c r="ADP91" s="16"/>
      <c r="ADQ91" s="16"/>
      <c r="ADR91" s="16"/>
      <c r="ADS91" s="16"/>
      <c r="ADT91" s="16"/>
      <c r="ADU91" s="16"/>
      <c r="ADV91" s="16"/>
      <c r="ADW91" s="16"/>
      <c r="ADX91" s="16"/>
      <c r="ADY91" s="16"/>
      <c r="ADZ91" s="16"/>
      <c r="AEA91" s="16"/>
      <c r="AEB91" s="16"/>
      <c r="AEC91" s="16"/>
      <c r="AED91" s="16"/>
      <c r="AEE91" s="16"/>
      <c r="AEF91" s="16"/>
      <c r="AEG91" s="16"/>
      <c r="AEH91" s="16"/>
      <c r="AEI91" s="16"/>
      <c r="AEJ91" s="16"/>
      <c r="AEK91" s="16"/>
      <c r="AEL91" s="16"/>
      <c r="AEM91" s="16"/>
      <c r="AEN91" s="16"/>
      <c r="AEO91" s="16"/>
      <c r="AEP91" s="16"/>
      <c r="AEQ91" s="16"/>
      <c r="AER91" s="16"/>
      <c r="AES91" s="16"/>
      <c r="AET91" s="16"/>
      <c r="AEU91" s="16"/>
      <c r="AEV91" s="16"/>
      <c r="AEW91" s="16"/>
      <c r="AEX91" s="16"/>
      <c r="AEY91" s="16"/>
      <c r="AEZ91" s="16"/>
      <c r="AFA91" s="16"/>
      <c r="AFB91" s="16"/>
      <c r="AFC91" s="16"/>
      <c r="AFD91" s="16"/>
      <c r="AFE91" s="16"/>
      <c r="AFF91" s="16"/>
      <c r="AFG91" s="16"/>
      <c r="AFH91" s="16"/>
      <c r="AFI91" s="16"/>
      <c r="AFJ91" s="16"/>
      <c r="AFK91" s="16"/>
      <c r="AFL91" s="16"/>
      <c r="AFM91" s="16"/>
      <c r="AFN91" s="16"/>
      <c r="AFO91" s="16"/>
      <c r="AFP91" s="16"/>
      <c r="AFQ91" s="16"/>
      <c r="AFR91" s="16"/>
      <c r="AFS91" s="16"/>
      <c r="AFT91" s="16"/>
      <c r="AFU91" s="16"/>
      <c r="AFV91" s="16"/>
      <c r="AFW91" s="16"/>
      <c r="AFX91" s="16"/>
      <c r="AFY91" s="16"/>
      <c r="AFZ91" s="16"/>
      <c r="AGA91" s="16"/>
      <c r="AGB91" s="16"/>
      <c r="AGC91" s="16"/>
      <c r="AGD91" s="16"/>
      <c r="AGE91" s="16"/>
      <c r="AGF91" s="16"/>
      <c r="AGG91" s="16"/>
      <c r="AGH91" s="16"/>
      <c r="AGI91" s="16"/>
      <c r="AGJ91" s="16"/>
      <c r="AGK91" s="16"/>
      <c r="AGL91" s="16"/>
      <c r="AGM91" s="16"/>
      <c r="AGN91" s="16"/>
      <c r="AGO91" s="16"/>
      <c r="AGP91" s="16"/>
      <c r="AGQ91" s="16"/>
      <c r="AGR91" s="16"/>
      <c r="AGS91" s="16"/>
      <c r="AGT91" s="16"/>
      <c r="AGU91" s="16"/>
      <c r="AGV91" s="16"/>
      <c r="AGW91" s="16"/>
      <c r="AGX91" s="16"/>
      <c r="AGY91" s="16"/>
      <c r="AGZ91" s="16"/>
      <c r="AHA91" s="16"/>
      <c r="AHB91" s="16"/>
      <c r="AHC91" s="16"/>
      <c r="AHD91" s="16"/>
      <c r="AHE91" s="16"/>
      <c r="AHF91" s="16"/>
      <c r="AHG91" s="16"/>
      <c r="AHH91" s="16"/>
      <c r="AHI91" s="16"/>
      <c r="AHJ91" s="16"/>
      <c r="AHK91" s="16"/>
      <c r="AHL91" s="16"/>
      <c r="AHM91" s="16"/>
      <c r="AHN91" s="16"/>
      <c r="AHO91" s="16"/>
      <c r="AHP91" s="16"/>
      <c r="AHQ91" s="16"/>
      <c r="AHR91" s="16"/>
      <c r="AHS91" s="16"/>
      <c r="AHT91" s="16"/>
      <c r="AHU91" s="16"/>
      <c r="AHV91" s="16"/>
      <c r="AHW91" s="16"/>
      <c r="AHX91" s="16"/>
      <c r="AHY91" s="16"/>
      <c r="AHZ91" s="16"/>
      <c r="AIA91" s="16"/>
      <c r="AIB91" s="16"/>
      <c r="AIC91" s="16"/>
      <c r="AID91" s="16"/>
      <c r="AIE91" s="16"/>
      <c r="AIF91" s="16"/>
      <c r="AIG91" s="16"/>
      <c r="AIH91" s="16"/>
      <c r="AII91" s="16"/>
      <c r="AIJ91" s="16"/>
      <c r="AIK91" s="16"/>
      <c r="AIL91" s="16"/>
      <c r="AIM91" s="16"/>
      <c r="AIN91" s="16"/>
      <c r="AIO91" s="16"/>
      <c r="AIP91" s="16"/>
      <c r="AIQ91" s="16"/>
      <c r="AIR91" s="16"/>
      <c r="AIS91" s="16"/>
      <c r="AIT91" s="16"/>
      <c r="AIU91" s="16"/>
      <c r="AIV91" s="16"/>
      <c r="AIW91" s="16"/>
      <c r="AIX91" s="16"/>
      <c r="AIY91" s="16"/>
      <c r="AIZ91" s="16"/>
      <c r="AJA91" s="16"/>
      <c r="AJB91" s="16"/>
      <c r="AJC91" s="16"/>
      <c r="AJD91" s="16"/>
      <c r="AJE91" s="16"/>
      <c r="AJF91" s="16"/>
      <c r="AJG91" s="16"/>
      <c r="AJH91" s="16"/>
      <c r="AJI91" s="16"/>
      <c r="AJJ91" s="16"/>
      <c r="AJK91" s="16"/>
      <c r="AJL91" s="16"/>
      <c r="AJM91" s="16"/>
      <c r="AJN91" s="16"/>
      <c r="AJO91" s="16"/>
      <c r="AJP91" s="16"/>
      <c r="AJQ91" s="16"/>
      <c r="AJR91" s="16"/>
      <c r="AJS91" s="16"/>
      <c r="AJT91" s="16"/>
      <c r="AJU91" s="16"/>
      <c r="AJV91" s="16"/>
      <c r="AJW91" s="16"/>
      <c r="AJX91" s="16"/>
      <c r="AJY91" s="16"/>
      <c r="AJZ91" s="16"/>
      <c r="AKA91" s="16"/>
      <c r="AKB91" s="16"/>
      <c r="AKC91" s="16"/>
      <c r="AKD91" s="16"/>
      <c r="AKE91" s="16"/>
      <c r="AKF91" s="16"/>
      <c r="AKG91" s="16"/>
      <c r="AKH91" s="16"/>
      <c r="AKI91" s="16"/>
      <c r="AKJ91" s="16"/>
      <c r="AKK91" s="16"/>
      <c r="AKL91" s="16"/>
      <c r="AKM91" s="16"/>
      <c r="AKN91" s="16"/>
      <c r="AKO91" s="16"/>
      <c r="AKP91" s="16"/>
      <c r="AKQ91" s="16"/>
      <c r="AKR91" s="16"/>
      <c r="AKS91" s="16"/>
      <c r="AKT91" s="16"/>
      <c r="AKU91" s="16"/>
      <c r="AKV91" s="16"/>
      <c r="AKW91" s="16"/>
      <c r="AKX91" s="16"/>
      <c r="AKY91" s="16"/>
      <c r="AKZ91" s="16"/>
      <c r="ALA91" s="16"/>
      <c r="ALB91" s="16"/>
      <c r="ALC91" s="16"/>
      <c r="ALD91" s="16"/>
      <c r="ALE91" s="16"/>
      <c r="ALF91" s="16"/>
      <c r="ALG91" s="16"/>
      <c r="ALH91" s="16"/>
      <c r="ALI91" s="16"/>
      <c r="ALJ91" s="16"/>
      <c r="ALK91" s="16"/>
      <c r="ALL91" s="16"/>
      <c r="ALM91" s="16"/>
      <c r="ALN91" s="16"/>
      <c r="ALO91" s="16"/>
      <c r="ALP91" s="16"/>
      <c r="ALQ91" s="16"/>
      <c r="ALR91" s="16"/>
      <c r="ALS91" s="16"/>
      <c r="ALT91" s="16"/>
      <c r="ALU91" s="16"/>
      <c r="ALV91" s="16"/>
      <c r="ALW91" s="16"/>
      <c r="ALX91" s="16"/>
      <c r="ALY91" s="16"/>
      <c r="ALZ91" s="16"/>
      <c r="AMA91" s="16"/>
      <c r="AMB91" s="16"/>
      <c r="AMC91" s="16"/>
      <c r="AMD91" s="16"/>
      <c r="AME91" s="16"/>
      <c r="AMF91" s="16"/>
      <c r="AMG91" s="16"/>
      <c r="AMH91" s="16"/>
      <c r="AMI91" s="16"/>
      <c r="AMJ91" s="16"/>
      <c r="AMK91" s="16"/>
    </row>
    <row r="92" spans="1:1025" s="36" customFormat="1" ht="25.5" x14ac:dyDescent="0.2">
      <c r="A92" s="55" t="s">
        <v>146</v>
      </c>
      <c r="B92" s="64" t="s">
        <v>171</v>
      </c>
      <c r="C92" s="50" t="s">
        <v>262</v>
      </c>
      <c r="D92" s="25" t="s">
        <v>87</v>
      </c>
      <c r="E92" s="34">
        <f t="shared" si="254"/>
        <v>0</v>
      </c>
      <c r="F92" s="34">
        <f t="shared" si="255"/>
        <v>0</v>
      </c>
      <c r="G92" s="34">
        <f t="shared" si="256"/>
        <v>0</v>
      </c>
      <c r="H92" s="34">
        <f t="shared" si="257"/>
        <v>0</v>
      </c>
      <c r="I92" s="34">
        <f t="shared" si="258"/>
        <v>0</v>
      </c>
      <c r="J92" s="34">
        <f t="shared" si="259"/>
        <v>383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383</v>
      </c>
      <c r="AI92" s="34">
        <f t="shared" ref="AI92:AI134" si="314">SUM(AO92,AU92,BA92,BG92)</f>
        <v>0</v>
      </c>
      <c r="AJ92" s="34">
        <f t="shared" ref="AJ92:AJ134" si="315">SUM(AP92,AV92,BB92,BH92)</f>
        <v>0</v>
      </c>
      <c r="AK92" s="34">
        <f t="shared" ref="AK92:AK134" si="316">SUM(AQ92,AW92,BC92,BI92)</f>
        <v>0</v>
      </c>
      <c r="AL92" s="34">
        <f t="shared" ref="AL92:AL134" si="317">SUM(AR92,AX92,BD92,BJ92)</f>
        <v>0</v>
      </c>
      <c r="AM92" s="34">
        <f t="shared" ref="AM92:AM134" si="318">SUM(AS92,AY92,BE92,BK92)</f>
        <v>0</v>
      </c>
      <c r="AN92" s="34">
        <f t="shared" ref="AN92:AN134" si="319">SUM(AT92,AZ92,BF92,BL92)</f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75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v>0</v>
      </c>
      <c r="BL92" s="11">
        <v>0</v>
      </c>
      <c r="BM92" s="34">
        <f t="shared" ref="BM92:BM134" si="320">AI92-E92</f>
        <v>0</v>
      </c>
      <c r="BN92" s="34">
        <f t="shared" ref="BN92:BN134" si="321">AJ92-F92</f>
        <v>0</v>
      </c>
      <c r="BO92" s="34">
        <f t="shared" ref="BO92:BO134" si="322">AK92-G92</f>
        <v>0</v>
      </c>
      <c r="BP92" s="34">
        <f t="shared" ref="BP92:BP134" si="323">AL92-H92</f>
        <v>0</v>
      </c>
      <c r="BQ92" s="34">
        <f t="shared" ref="BQ92:BQ134" si="324">AM92-I92</f>
        <v>0</v>
      </c>
      <c r="BR92" s="34">
        <f t="shared" ref="BR92:BR134" si="325">AN92-J92</f>
        <v>-383</v>
      </c>
      <c r="BS92" s="34" t="s">
        <v>87</v>
      </c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  <c r="FJ92" s="35"/>
      <c r="FK92" s="35"/>
      <c r="FL92" s="35"/>
      <c r="FM92" s="35"/>
      <c r="FN92" s="35"/>
      <c r="FO92" s="35"/>
      <c r="FP92" s="35"/>
      <c r="FQ92" s="35"/>
      <c r="FR92" s="35"/>
      <c r="FS92" s="35"/>
      <c r="FT92" s="35"/>
      <c r="FU92" s="35"/>
      <c r="FV92" s="35"/>
      <c r="FW92" s="35"/>
      <c r="FX92" s="35"/>
      <c r="FY92" s="35"/>
      <c r="FZ92" s="35"/>
      <c r="GA92" s="35"/>
      <c r="GB92" s="35"/>
      <c r="GC92" s="35"/>
      <c r="GD92" s="35"/>
      <c r="GE92" s="35"/>
      <c r="GF92" s="35"/>
      <c r="GG92" s="35"/>
      <c r="GH92" s="35"/>
      <c r="GI92" s="35"/>
      <c r="GJ92" s="35"/>
      <c r="GK92" s="35"/>
      <c r="GL92" s="35"/>
      <c r="GM92" s="35"/>
      <c r="GN92" s="35"/>
      <c r="GO92" s="35"/>
      <c r="GP92" s="35"/>
      <c r="GQ92" s="35"/>
      <c r="GR92" s="35"/>
      <c r="GS92" s="35"/>
      <c r="GT92" s="35"/>
      <c r="GU92" s="35"/>
      <c r="GV92" s="35"/>
      <c r="GW92" s="35"/>
      <c r="GX92" s="35"/>
      <c r="GY92" s="35"/>
      <c r="GZ92" s="35"/>
      <c r="HA92" s="35"/>
      <c r="HB92" s="35"/>
      <c r="HC92" s="35"/>
      <c r="HD92" s="35"/>
      <c r="HE92" s="35"/>
      <c r="HF92" s="35"/>
      <c r="HG92" s="35"/>
      <c r="HH92" s="35"/>
      <c r="HI92" s="35"/>
      <c r="HJ92" s="35"/>
      <c r="HK92" s="35"/>
      <c r="HL92" s="35"/>
      <c r="HM92" s="35"/>
      <c r="HN92" s="35"/>
      <c r="HO92" s="35"/>
      <c r="HP92" s="35"/>
      <c r="HQ92" s="35"/>
      <c r="HR92" s="35"/>
      <c r="HS92" s="35"/>
      <c r="HT92" s="35"/>
      <c r="HU92" s="35"/>
      <c r="HV92" s="35"/>
      <c r="HW92" s="35"/>
      <c r="HX92" s="35"/>
      <c r="HY92" s="35"/>
      <c r="HZ92" s="35"/>
      <c r="IA92" s="35"/>
      <c r="IB92" s="35"/>
      <c r="IC92" s="35"/>
      <c r="ID92" s="35"/>
      <c r="IE92" s="35"/>
      <c r="IF92" s="35"/>
      <c r="IG92" s="35"/>
      <c r="IH92" s="35"/>
      <c r="II92" s="35"/>
      <c r="IJ92" s="35"/>
      <c r="IK92" s="35"/>
      <c r="IL92" s="35"/>
      <c r="IM92" s="35"/>
      <c r="IN92" s="35"/>
      <c r="IO92" s="35"/>
      <c r="IP92" s="35"/>
      <c r="IQ92" s="35"/>
      <c r="IR92" s="35"/>
      <c r="IS92" s="35"/>
      <c r="IT92" s="35"/>
      <c r="IU92" s="35"/>
      <c r="IV92" s="35"/>
      <c r="IW92" s="35"/>
      <c r="IX92" s="35"/>
      <c r="IY92" s="35"/>
      <c r="IZ92" s="35"/>
      <c r="JA92" s="35"/>
      <c r="JB92" s="35"/>
      <c r="JC92" s="35"/>
      <c r="JD92" s="35"/>
      <c r="JE92" s="35"/>
      <c r="JF92" s="35"/>
      <c r="JG92" s="35"/>
      <c r="JH92" s="35"/>
      <c r="JI92" s="35"/>
      <c r="JJ92" s="35"/>
      <c r="JK92" s="35"/>
      <c r="JL92" s="35"/>
      <c r="JM92" s="35"/>
      <c r="JN92" s="35"/>
      <c r="JO92" s="35"/>
      <c r="JP92" s="35"/>
      <c r="JQ92" s="35"/>
      <c r="JR92" s="35"/>
      <c r="JS92" s="35"/>
      <c r="JT92" s="35"/>
      <c r="JU92" s="35"/>
      <c r="JV92" s="35"/>
      <c r="JW92" s="35"/>
      <c r="JX92" s="35"/>
      <c r="JY92" s="35"/>
      <c r="JZ92" s="35"/>
      <c r="KA92" s="35"/>
      <c r="KB92" s="35"/>
      <c r="KC92" s="35"/>
      <c r="KD92" s="35"/>
      <c r="KE92" s="35"/>
      <c r="KF92" s="35"/>
      <c r="KG92" s="35"/>
      <c r="KH92" s="35"/>
      <c r="KI92" s="35"/>
      <c r="KJ92" s="35"/>
      <c r="KK92" s="35"/>
      <c r="KL92" s="35"/>
      <c r="KM92" s="35"/>
      <c r="KN92" s="35"/>
      <c r="KO92" s="35"/>
      <c r="KP92" s="35"/>
      <c r="KQ92" s="35"/>
      <c r="KR92" s="35"/>
      <c r="KS92" s="35"/>
      <c r="KT92" s="35"/>
      <c r="KU92" s="35"/>
      <c r="KV92" s="35"/>
      <c r="KW92" s="35"/>
      <c r="KX92" s="35"/>
      <c r="KY92" s="35"/>
      <c r="KZ92" s="35"/>
      <c r="LA92" s="35"/>
      <c r="LB92" s="35"/>
      <c r="LC92" s="35"/>
      <c r="LD92" s="35"/>
      <c r="LE92" s="35"/>
      <c r="LF92" s="35"/>
      <c r="LG92" s="35"/>
      <c r="LH92" s="35"/>
      <c r="LI92" s="35"/>
      <c r="LJ92" s="35"/>
      <c r="LK92" s="35"/>
      <c r="LL92" s="35"/>
      <c r="LM92" s="35"/>
      <c r="LN92" s="35"/>
      <c r="LO92" s="35"/>
      <c r="LP92" s="35"/>
      <c r="LQ92" s="35"/>
      <c r="LR92" s="35"/>
      <c r="LS92" s="35"/>
      <c r="LT92" s="35"/>
      <c r="LU92" s="35"/>
      <c r="LV92" s="35"/>
      <c r="LW92" s="35"/>
      <c r="LX92" s="35"/>
      <c r="LY92" s="35"/>
      <c r="LZ92" s="35"/>
      <c r="MA92" s="35"/>
      <c r="MB92" s="35"/>
      <c r="MC92" s="35"/>
      <c r="MD92" s="35"/>
      <c r="ME92" s="35"/>
      <c r="MF92" s="35"/>
      <c r="MG92" s="35"/>
      <c r="MH92" s="35"/>
      <c r="MI92" s="35"/>
      <c r="MJ92" s="35"/>
      <c r="MK92" s="35"/>
      <c r="ML92" s="35"/>
      <c r="MM92" s="35"/>
      <c r="MN92" s="35"/>
      <c r="MO92" s="35"/>
      <c r="MP92" s="35"/>
      <c r="MQ92" s="35"/>
      <c r="MR92" s="35"/>
      <c r="MS92" s="35"/>
      <c r="MT92" s="35"/>
      <c r="MU92" s="35"/>
      <c r="MV92" s="35"/>
      <c r="MW92" s="35"/>
      <c r="MX92" s="35"/>
      <c r="MY92" s="35"/>
      <c r="MZ92" s="35"/>
      <c r="NA92" s="35"/>
      <c r="NB92" s="35"/>
      <c r="NC92" s="35"/>
      <c r="ND92" s="35"/>
      <c r="NE92" s="35"/>
      <c r="NF92" s="35"/>
      <c r="NG92" s="35"/>
      <c r="NH92" s="35"/>
      <c r="NI92" s="35"/>
      <c r="NJ92" s="35"/>
      <c r="NK92" s="35"/>
      <c r="NL92" s="35"/>
      <c r="NM92" s="35"/>
      <c r="NN92" s="35"/>
      <c r="NO92" s="35"/>
      <c r="NP92" s="35"/>
      <c r="NQ92" s="35"/>
      <c r="NR92" s="35"/>
      <c r="NS92" s="35"/>
      <c r="NT92" s="35"/>
      <c r="NU92" s="35"/>
      <c r="NV92" s="35"/>
      <c r="NW92" s="35"/>
      <c r="NX92" s="35"/>
      <c r="NY92" s="35"/>
      <c r="NZ92" s="35"/>
      <c r="OA92" s="35"/>
      <c r="OB92" s="35"/>
      <c r="OC92" s="35"/>
      <c r="OD92" s="35"/>
      <c r="OE92" s="35"/>
      <c r="OF92" s="35"/>
      <c r="OG92" s="35"/>
      <c r="OH92" s="35"/>
      <c r="OI92" s="35"/>
      <c r="OJ92" s="35"/>
      <c r="OK92" s="35"/>
      <c r="OL92" s="35"/>
      <c r="OM92" s="35"/>
      <c r="ON92" s="35"/>
      <c r="OO92" s="35"/>
      <c r="OP92" s="35"/>
      <c r="OQ92" s="35"/>
      <c r="OR92" s="35"/>
      <c r="OS92" s="35"/>
      <c r="OT92" s="35"/>
      <c r="OU92" s="35"/>
      <c r="OV92" s="35"/>
      <c r="OW92" s="35"/>
      <c r="OX92" s="35"/>
      <c r="OY92" s="35"/>
      <c r="OZ92" s="35"/>
      <c r="PA92" s="35"/>
      <c r="PB92" s="35"/>
      <c r="PC92" s="35"/>
      <c r="PD92" s="35"/>
      <c r="PE92" s="35"/>
      <c r="PF92" s="35"/>
      <c r="PG92" s="35"/>
      <c r="PH92" s="35"/>
      <c r="PI92" s="35"/>
      <c r="PJ92" s="35"/>
      <c r="PK92" s="35"/>
      <c r="PL92" s="35"/>
      <c r="PM92" s="35"/>
      <c r="PN92" s="35"/>
      <c r="PO92" s="35"/>
      <c r="PP92" s="35"/>
      <c r="PQ92" s="35"/>
      <c r="PR92" s="35"/>
      <c r="PS92" s="35"/>
      <c r="PT92" s="35"/>
      <c r="PU92" s="35"/>
      <c r="PV92" s="35"/>
      <c r="PW92" s="35"/>
      <c r="PX92" s="35"/>
      <c r="PY92" s="35"/>
      <c r="PZ92" s="35"/>
      <c r="QA92" s="35"/>
      <c r="QB92" s="35"/>
      <c r="QC92" s="35"/>
      <c r="QD92" s="35"/>
      <c r="QE92" s="35"/>
      <c r="QF92" s="35"/>
      <c r="QG92" s="35"/>
      <c r="QH92" s="35"/>
      <c r="QI92" s="35"/>
      <c r="QJ92" s="35"/>
      <c r="QK92" s="35"/>
      <c r="QL92" s="35"/>
      <c r="QM92" s="35"/>
      <c r="QN92" s="35"/>
      <c r="QO92" s="35"/>
      <c r="QP92" s="35"/>
      <c r="QQ92" s="35"/>
      <c r="QR92" s="35"/>
      <c r="QS92" s="35"/>
      <c r="QT92" s="35"/>
      <c r="QU92" s="35"/>
      <c r="QV92" s="35"/>
      <c r="QW92" s="35"/>
      <c r="QX92" s="35"/>
      <c r="QY92" s="35"/>
      <c r="QZ92" s="35"/>
      <c r="RA92" s="35"/>
      <c r="RB92" s="35"/>
      <c r="RC92" s="35"/>
      <c r="RD92" s="35"/>
      <c r="RE92" s="35"/>
      <c r="RF92" s="35"/>
      <c r="RG92" s="35"/>
      <c r="RH92" s="35"/>
      <c r="RI92" s="35"/>
      <c r="RJ92" s="35"/>
      <c r="RK92" s="35"/>
      <c r="RL92" s="35"/>
      <c r="RM92" s="35"/>
      <c r="RN92" s="35"/>
      <c r="RO92" s="35"/>
      <c r="RP92" s="35"/>
      <c r="RQ92" s="35"/>
      <c r="RR92" s="35"/>
      <c r="RS92" s="35"/>
      <c r="RT92" s="35"/>
      <c r="RU92" s="35"/>
      <c r="RV92" s="35"/>
      <c r="RW92" s="35"/>
      <c r="RX92" s="35"/>
      <c r="RY92" s="35"/>
      <c r="RZ92" s="35"/>
      <c r="SA92" s="35"/>
      <c r="SB92" s="35"/>
      <c r="SC92" s="35"/>
      <c r="SD92" s="35"/>
      <c r="SE92" s="35"/>
      <c r="SF92" s="35"/>
      <c r="SG92" s="35"/>
      <c r="SH92" s="35"/>
      <c r="SI92" s="35"/>
      <c r="SJ92" s="35"/>
      <c r="SK92" s="35"/>
      <c r="SL92" s="35"/>
      <c r="SM92" s="35"/>
      <c r="SN92" s="35"/>
      <c r="SO92" s="35"/>
      <c r="SP92" s="35"/>
      <c r="SQ92" s="35"/>
      <c r="SR92" s="35"/>
      <c r="SS92" s="35"/>
      <c r="ST92" s="35"/>
      <c r="SU92" s="35"/>
      <c r="SV92" s="35"/>
      <c r="SW92" s="35"/>
      <c r="SX92" s="35"/>
      <c r="SY92" s="35"/>
      <c r="SZ92" s="35"/>
      <c r="TA92" s="35"/>
      <c r="TB92" s="35"/>
      <c r="TC92" s="35"/>
      <c r="TD92" s="35"/>
      <c r="TE92" s="35"/>
      <c r="TF92" s="35"/>
      <c r="TG92" s="35"/>
      <c r="TH92" s="35"/>
      <c r="TI92" s="35"/>
      <c r="TJ92" s="35"/>
      <c r="TK92" s="35"/>
      <c r="TL92" s="35"/>
      <c r="TM92" s="35"/>
      <c r="TN92" s="35"/>
      <c r="TO92" s="35"/>
      <c r="TP92" s="35"/>
      <c r="TQ92" s="35"/>
      <c r="TR92" s="35"/>
      <c r="TS92" s="35"/>
      <c r="TT92" s="35"/>
      <c r="TU92" s="35"/>
      <c r="TV92" s="35"/>
      <c r="TW92" s="35"/>
      <c r="TX92" s="35"/>
      <c r="TY92" s="35"/>
      <c r="TZ92" s="35"/>
      <c r="UA92" s="35"/>
      <c r="UB92" s="35"/>
      <c r="UC92" s="35"/>
      <c r="UD92" s="35"/>
      <c r="UE92" s="35"/>
      <c r="UF92" s="35"/>
      <c r="UG92" s="35"/>
      <c r="UH92" s="35"/>
      <c r="UI92" s="35"/>
      <c r="UJ92" s="35"/>
      <c r="UK92" s="35"/>
      <c r="UL92" s="35"/>
      <c r="UM92" s="35"/>
      <c r="UN92" s="35"/>
      <c r="UO92" s="35"/>
      <c r="UP92" s="35"/>
      <c r="UQ92" s="35"/>
      <c r="UR92" s="35"/>
      <c r="US92" s="35"/>
      <c r="UT92" s="35"/>
      <c r="UU92" s="35"/>
      <c r="UV92" s="35"/>
      <c r="UW92" s="35"/>
      <c r="UX92" s="35"/>
      <c r="UY92" s="35"/>
      <c r="UZ92" s="35"/>
      <c r="VA92" s="35"/>
      <c r="VB92" s="35"/>
      <c r="VC92" s="35"/>
      <c r="VD92" s="35"/>
      <c r="VE92" s="35"/>
      <c r="VF92" s="35"/>
      <c r="VG92" s="35"/>
      <c r="VH92" s="35"/>
      <c r="VI92" s="35"/>
      <c r="VJ92" s="35"/>
      <c r="VK92" s="35"/>
      <c r="VL92" s="35"/>
      <c r="VM92" s="35"/>
      <c r="VN92" s="35"/>
      <c r="VO92" s="35"/>
      <c r="VP92" s="35"/>
      <c r="VQ92" s="35"/>
      <c r="VR92" s="35"/>
      <c r="VS92" s="35"/>
      <c r="VT92" s="35"/>
      <c r="VU92" s="35"/>
      <c r="VV92" s="35"/>
      <c r="VW92" s="35"/>
      <c r="VX92" s="35"/>
      <c r="VY92" s="35"/>
      <c r="VZ92" s="35"/>
      <c r="WA92" s="35"/>
      <c r="WB92" s="35"/>
      <c r="WC92" s="35"/>
      <c r="WD92" s="35"/>
      <c r="WE92" s="35"/>
      <c r="WF92" s="35"/>
      <c r="WG92" s="35"/>
      <c r="WH92" s="35"/>
      <c r="WI92" s="35"/>
      <c r="WJ92" s="35"/>
      <c r="WK92" s="35"/>
      <c r="WL92" s="35"/>
      <c r="WM92" s="35"/>
      <c r="WN92" s="35"/>
      <c r="WO92" s="35"/>
      <c r="WP92" s="35"/>
      <c r="WQ92" s="35"/>
      <c r="WR92" s="35"/>
      <c r="WS92" s="35"/>
      <c r="WT92" s="35"/>
      <c r="WU92" s="35"/>
      <c r="WV92" s="35"/>
      <c r="WW92" s="35"/>
      <c r="WX92" s="35"/>
      <c r="WY92" s="35"/>
      <c r="WZ92" s="35"/>
      <c r="XA92" s="35"/>
      <c r="XB92" s="35"/>
      <c r="XC92" s="35"/>
      <c r="XD92" s="35"/>
      <c r="XE92" s="35"/>
      <c r="XF92" s="35"/>
      <c r="XG92" s="35"/>
      <c r="XH92" s="35"/>
      <c r="XI92" s="35"/>
      <c r="XJ92" s="35"/>
      <c r="XK92" s="35"/>
      <c r="XL92" s="35"/>
      <c r="XM92" s="35"/>
      <c r="XN92" s="35"/>
      <c r="XO92" s="35"/>
      <c r="XP92" s="35"/>
      <c r="XQ92" s="35"/>
      <c r="XR92" s="35"/>
      <c r="XS92" s="35"/>
      <c r="XT92" s="35"/>
      <c r="XU92" s="35"/>
      <c r="XV92" s="35"/>
      <c r="XW92" s="35"/>
      <c r="XX92" s="35"/>
      <c r="XY92" s="35"/>
      <c r="XZ92" s="35"/>
      <c r="YA92" s="35"/>
      <c r="YB92" s="35"/>
      <c r="YC92" s="35"/>
      <c r="YD92" s="35"/>
      <c r="YE92" s="35"/>
      <c r="YF92" s="35"/>
      <c r="YG92" s="35"/>
      <c r="YH92" s="35"/>
      <c r="YI92" s="35"/>
      <c r="YJ92" s="35"/>
      <c r="YK92" s="35"/>
      <c r="YL92" s="35"/>
      <c r="YM92" s="35"/>
      <c r="YN92" s="35"/>
      <c r="YO92" s="35"/>
      <c r="YP92" s="35"/>
      <c r="YQ92" s="35"/>
      <c r="YR92" s="35"/>
      <c r="YS92" s="35"/>
      <c r="YT92" s="35"/>
      <c r="YU92" s="35"/>
      <c r="YV92" s="35"/>
      <c r="YW92" s="35"/>
      <c r="YX92" s="35"/>
      <c r="YY92" s="35"/>
      <c r="YZ92" s="35"/>
      <c r="ZA92" s="35"/>
      <c r="ZB92" s="35"/>
      <c r="ZC92" s="35"/>
      <c r="ZD92" s="35"/>
      <c r="ZE92" s="35"/>
      <c r="ZF92" s="35"/>
      <c r="ZG92" s="35"/>
      <c r="ZH92" s="35"/>
      <c r="ZI92" s="35"/>
      <c r="ZJ92" s="35"/>
      <c r="ZK92" s="35"/>
      <c r="ZL92" s="35"/>
      <c r="ZM92" s="35"/>
      <c r="ZN92" s="35"/>
      <c r="ZO92" s="35"/>
      <c r="ZP92" s="35"/>
      <c r="ZQ92" s="35"/>
      <c r="ZR92" s="35"/>
      <c r="ZS92" s="35"/>
      <c r="ZT92" s="35"/>
      <c r="ZU92" s="35"/>
      <c r="ZV92" s="35"/>
      <c r="ZW92" s="35"/>
      <c r="ZX92" s="35"/>
      <c r="ZY92" s="35"/>
      <c r="ZZ92" s="35"/>
      <c r="AAA92" s="35"/>
      <c r="AAB92" s="35"/>
      <c r="AAC92" s="35"/>
      <c r="AAD92" s="35"/>
      <c r="AAE92" s="35"/>
      <c r="AAF92" s="35"/>
      <c r="AAG92" s="35"/>
      <c r="AAH92" s="35"/>
      <c r="AAI92" s="35"/>
      <c r="AAJ92" s="35"/>
      <c r="AAK92" s="35"/>
      <c r="AAL92" s="35"/>
      <c r="AAM92" s="35"/>
      <c r="AAN92" s="35"/>
      <c r="AAO92" s="35"/>
      <c r="AAP92" s="35"/>
      <c r="AAQ92" s="35"/>
      <c r="AAR92" s="35"/>
      <c r="AAS92" s="35"/>
      <c r="AAT92" s="35"/>
      <c r="AAU92" s="35"/>
      <c r="AAV92" s="35"/>
      <c r="AAW92" s="35"/>
      <c r="AAX92" s="35"/>
      <c r="AAY92" s="35"/>
      <c r="AAZ92" s="35"/>
      <c r="ABA92" s="35"/>
      <c r="ABB92" s="35"/>
      <c r="ABC92" s="35"/>
      <c r="ABD92" s="35"/>
      <c r="ABE92" s="35"/>
      <c r="ABF92" s="35"/>
      <c r="ABG92" s="35"/>
      <c r="ABH92" s="35"/>
      <c r="ABI92" s="35"/>
      <c r="ABJ92" s="35"/>
      <c r="ABK92" s="35"/>
      <c r="ABL92" s="35"/>
      <c r="ABM92" s="35"/>
      <c r="ABN92" s="35"/>
      <c r="ABO92" s="35"/>
      <c r="ABP92" s="35"/>
      <c r="ABQ92" s="35"/>
      <c r="ABR92" s="35"/>
      <c r="ABS92" s="35"/>
      <c r="ABT92" s="35"/>
      <c r="ABU92" s="35"/>
      <c r="ABV92" s="35"/>
      <c r="ABW92" s="35"/>
      <c r="ABX92" s="35"/>
      <c r="ABY92" s="35"/>
      <c r="ABZ92" s="35"/>
      <c r="ACA92" s="35"/>
      <c r="ACB92" s="35"/>
      <c r="ACC92" s="35"/>
      <c r="ACD92" s="35"/>
      <c r="ACE92" s="35"/>
      <c r="ACF92" s="35"/>
      <c r="ACG92" s="35"/>
      <c r="ACH92" s="35"/>
      <c r="ACI92" s="35"/>
      <c r="ACJ92" s="35"/>
      <c r="ACK92" s="35"/>
      <c r="ACL92" s="35"/>
      <c r="ACM92" s="35"/>
      <c r="ACN92" s="35"/>
      <c r="ACO92" s="35"/>
      <c r="ACP92" s="35"/>
      <c r="ACQ92" s="35"/>
      <c r="ACR92" s="35"/>
      <c r="ACS92" s="35"/>
      <c r="ACT92" s="35"/>
      <c r="ACU92" s="35"/>
      <c r="ACV92" s="35"/>
      <c r="ACW92" s="35"/>
      <c r="ACX92" s="35"/>
      <c r="ACY92" s="35"/>
      <c r="ACZ92" s="35"/>
      <c r="ADA92" s="35"/>
      <c r="ADB92" s="35"/>
      <c r="ADC92" s="35"/>
      <c r="ADD92" s="35"/>
      <c r="ADE92" s="35"/>
      <c r="ADF92" s="35"/>
      <c r="ADG92" s="35"/>
      <c r="ADH92" s="35"/>
      <c r="ADI92" s="35"/>
      <c r="ADJ92" s="35"/>
      <c r="ADK92" s="35"/>
      <c r="ADL92" s="35"/>
      <c r="ADM92" s="35"/>
      <c r="ADN92" s="35"/>
      <c r="ADO92" s="35"/>
      <c r="ADP92" s="35"/>
      <c r="ADQ92" s="35"/>
      <c r="ADR92" s="35"/>
      <c r="ADS92" s="35"/>
      <c r="ADT92" s="35"/>
      <c r="ADU92" s="35"/>
      <c r="ADV92" s="35"/>
      <c r="ADW92" s="35"/>
      <c r="ADX92" s="35"/>
      <c r="ADY92" s="35"/>
      <c r="ADZ92" s="35"/>
      <c r="AEA92" s="35"/>
      <c r="AEB92" s="35"/>
      <c r="AEC92" s="35"/>
      <c r="AED92" s="35"/>
      <c r="AEE92" s="35"/>
      <c r="AEF92" s="35"/>
      <c r="AEG92" s="35"/>
      <c r="AEH92" s="35"/>
      <c r="AEI92" s="35"/>
      <c r="AEJ92" s="35"/>
      <c r="AEK92" s="35"/>
      <c r="AEL92" s="35"/>
      <c r="AEM92" s="35"/>
      <c r="AEN92" s="35"/>
      <c r="AEO92" s="35"/>
      <c r="AEP92" s="35"/>
      <c r="AEQ92" s="35"/>
      <c r="AER92" s="35"/>
      <c r="AES92" s="35"/>
      <c r="AET92" s="35"/>
      <c r="AEU92" s="35"/>
      <c r="AEV92" s="35"/>
      <c r="AEW92" s="35"/>
      <c r="AEX92" s="35"/>
      <c r="AEY92" s="35"/>
      <c r="AEZ92" s="35"/>
      <c r="AFA92" s="35"/>
      <c r="AFB92" s="35"/>
      <c r="AFC92" s="35"/>
      <c r="AFD92" s="35"/>
      <c r="AFE92" s="35"/>
      <c r="AFF92" s="35"/>
      <c r="AFG92" s="35"/>
      <c r="AFH92" s="35"/>
      <c r="AFI92" s="35"/>
      <c r="AFJ92" s="35"/>
      <c r="AFK92" s="35"/>
      <c r="AFL92" s="35"/>
      <c r="AFM92" s="35"/>
      <c r="AFN92" s="35"/>
      <c r="AFO92" s="35"/>
      <c r="AFP92" s="35"/>
      <c r="AFQ92" s="35"/>
      <c r="AFR92" s="35"/>
      <c r="AFS92" s="35"/>
      <c r="AFT92" s="35"/>
      <c r="AFU92" s="35"/>
      <c r="AFV92" s="35"/>
      <c r="AFW92" s="35"/>
      <c r="AFX92" s="35"/>
      <c r="AFY92" s="35"/>
      <c r="AFZ92" s="35"/>
      <c r="AGA92" s="35"/>
      <c r="AGB92" s="35"/>
      <c r="AGC92" s="35"/>
      <c r="AGD92" s="35"/>
      <c r="AGE92" s="35"/>
      <c r="AGF92" s="35"/>
      <c r="AGG92" s="35"/>
      <c r="AGH92" s="35"/>
      <c r="AGI92" s="35"/>
      <c r="AGJ92" s="35"/>
      <c r="AGK92" s="35"/>
      <c r="AGL92" s="35"/>
      <c r="AGM92" s="35"/>
      <c r="AGN92" s="35"/>
      <c r="AGO92" s="35"/>
      <c r="AGP92" s="35"/>
      <c r="AGQ92" s="35"/>
      <c r="AGR92" s="35"/>
      <c r="AGS92" s="35"/>
      <c r="AGT92" s="35"/>
      <c r="AGU92" s="35"/>
      <c r="AGV92" s="35"/>
      <c r="AGW92" s="35"/>
      <c r="AGX92" s="35"/>
      <c r="AGY92" s="35"/>
      <c r="AGZ92" s="35"/>
      <c r="AHA92" s="35"/>
      <c r="AHB92" s="35"/>
      <c r="AHC92" s="35"/>
      <c r="AHD92" s="35"/>
      <c r="AHE92" s="35"/>
      <c r="AHF92" s="35"/>
      <c r="AHG92" s="35"/>
      <c r="AHH92" s="35"/>
      <c r="AHI92" s="35"/>
      <c r="AHJ92" s="35"/>
      <c r="AHK92" s="35"/>
      <c r="AHL92" s="35"/>
      <c r="AHM92" s="35"/>
      <c r="AHN92" s="35"/>
      <c r="AHO92" s="35"/>
      <c r="AHP92" s="35"/>
      <c r="AHQ92" s="35"/>
      <c r="AHR92" s="35"/>
      <c r="AHS92" s="35"/>
      <c r="AHT92" s="35"/>
      <c r="AHU92" s="35"/>
      <c r="AHV92" s="35"/>
      <c r="AHW92" s="35"/>
      <c r="AHX92" s="35"/>
      <c r="AHY92" s="35"/>
      <c r="AHZ92" s="35"/>
      <c r="AIA92" s="35"/>
      <c r="AIB92" s="35"/>
      <c r="AIC92" s="35"/>
      <c r="AID92" s="35"/>
      <c r="AIE92" s="35"/>
      <c r="AIF92" s="35"/>
      <c r="AIG92" s="35"/>
      <c r="AIH92" s="35"/>
      <c r="AII92" s="35"/>
      <c r="AIJ92" s="35"/>
      <c r="AIK92" s="35"/>
      <c r="AIL92" s="35"/>
      <c r="AIM92" s="35"/>
      <c r="AIN92" s="35"/>
      <c r="AIO92" s="35"/>
      <c r="AIP92" s="35"/>
      <c r="AIQ92" s="35"/>
      <c r="AIR92" s="35"/>
      <c r="AIS92" s="35"/>
      <c r="AIT92" s="35"/>
      <c r="AIU92" s="35"/>
      <c r="AIV92" s="35"/>
      <c r="AIW92" s="35"/>
      <c r="AIX92" s="35"/>
      <c r="AIY92" s="35"/>
      <c r="AIZ92" s="35"/>
      <c r="AJA92" s="35"/>
      <c r="AJB92" s="35"/>
      <c r="AJC92" s="35"/>
      <c r="AJD92" s="35"/>
      <c r="AJE92" s="35"/>
      <c r="AJF92" s="35"/>
      <c r="AJG92" s="35"/>
      <c r="AJH92" s="35"/>
      <c r="AJI92" s="35"/>
      <c r="AJJ92" s="35"/>
      <c r="AJK92" s="35"/>
      <c r="AJL92" s="35"/>
      <c r="AJM92" s="35"/>
      <c r="AJN92" s="35"/>
      <c r="AJO92" s="35"/>
      <c r="AJP92" s="35"/>
      <c r="AJQ92" s="35"/>
      <c r="AJR92" s="35"/>
      <c r="AJS92" s="35"/>
      <c r="AJT92" s="35"/>
      <c r="AJU92" s="35"/>
      <c r="AJV92" s="35"/>
      <c r="AJW92" s="35"/>
      <c r="AJX92" s="35"/>
      <c r="AJY92" s="35"/>
      <c r="AJZ92" s="35"/>
      <c r="AKA92" s="35"/>
      <c r="AKB92" s="35"/>
      <c r="AKC92" s="35"/>
      <c r="AKD92" s="35"/>
      <c r="AKE92" s="35"/>
      <c r="AKF92" s="35"/>
      <c r="AKG92" s="35"/>
      <c r="AKH92" s="35"/>
      <c r="AKI92" s="35"/>
      <c r="AKJ92" s="35"/>
      <c r="AKK92" s="35"/>
      <c r="AKL92" s="35"/>
      <c r="AKM92" s="35"/>
      <c r="AKN92" s="35"/>
      <c r="AKO92" s="35"/>
      <c r="AKP92" s="35"/>
      <c r="AKQ92" s="35"/>
      <c r="AKR92" s="35"/>
      <c r="AKS92" s="35"/>
      <c r="AKT92" s="35"/>
      <c r="AKU92" s="35"/>
      <c r="AKV92" s="35"/>
      <c r="AKW92" s="35"/>
      <c r="AKX92" s="35"/>
      <c r="AKY92" s="35"/>
      <c r="AKZ92" s="35"/>
      <c r="ALA92" s="35"/>
      <c r="ALB92" s="35"/>
      <c r="ALC92" s="35"/>
      <c r="ALD92" s="35"/>
      <c r="ALE92" s="35"/>
      <c r="ALF92" s="35"/>
      <c r="ALG92" s="35"/>
      <c r="ALH92" s="35"/>
      <c r="ALI92" s="35"/>
      <c r="ALJ92" s="35"/>
      <c r="ALK92" s="35"/>
      <c r="ALL92" s="35"/>
      <c r="ALM92" s="35"/>
      <c r="ALN92" s="35"/>
      <c r="ALO92" s="35"/>
      <c r="ALP92" s="35"/>
      <c r="ALQ92" s="35"/>
      <c r="ALR92" s="35"/>
      <c r="ALS92" s="35"/>
      <c r="ALT92" s="35"/>
      <c r="ALU92" s="35"/>
      <c r="ALV92" s="35"/>
      <c r="ALW92" s="35"/>
      <c r="ALX92" s="35"/>
      <c r="ALY92" s="35"/>
      <c r="ALZ92" s="35"/>
      <c r="AMA92" s="35"/>
      <c r="AMB92" s="35"/>
      <c r="AMC92" s="35"/>
      <c r="AMD92" s="35"/>
      <c r="AME92" s="35"/>
      <c r="AMF92" s="35"/>
      <c r="AMG92" s="35"/>
      <c r="AMH92" s="35"/>
      <c r="AMI92" s="35"/>
      <c r="AMJ92" s="35"/>
      <c r="AMK92" s="35"/>
    </row>
    <row r="93" spans="1:1025" s="17" customFormat="1" x14ac:dyDescent="0.2">
      <c r="A93" s="19" t="s">
        <v>147</v>
      </c>
      <c r="B93" s="49" t="s">
        <v>138</v>
      </c>
      <c r="C93" s="20" t="s">
        <v>86</v>
      </c>
      <c r="D93" s="20" t="s">
        <v>87</v>
      </c>
      <c r="E93" s="38">
        <f t="shared" si="254"/>
        <v>0</v>
      </c>
      <c r="F93" s="38">
        <f t="shared" si="255"/>
        <v>0</v>
      </c>
      <c r="G93" s="38">
        <f t="shared" si="256"/>
        <v>0</v>
      </c>
      <c r="H93" s="38">
        <f t="shared" si="257"/>
        <v>0</v>
      </c>
      <c r="I93" s="38">
        <f t="shared" si="258"/>
        <v>0</v>
      </c>
      <c r="J93" s="38">
        <f t="shared" si="259"/>
        <v>710</v>
      </c>
      <c r="K93" s="38">
        <f t="shared" ref="K93" si="326">SUM(K94:K95)</f>
        <v>0</v>
      </c>
      <c r="L93" s="38">
        <f t="shared" ref="L93" si="327">SUM(L94:L95)</f>
        <v>0</v>
      </c>
      <c r="M93" s="38">
        <f t="shared" ref="M93" si="328">SUM(M94:M95)</f>
        <v>0</v>
      </c>
      <c r="N93" s="38">
        <f t="shared" ref="N93" si="329">SUM(N94:N95)</f>
        <v>0</v>
      </c>
      <c r="O93" s="38">
        <f t="shared" ref="O93" si="330">SUM(O94:O95)</f>
        <v>0</v>
      </c>
      <c r="P93" s="38">
        <f t="shared" ref="P93" si="331">SUM(P94:P95)</f>
        <v>0</v>
      </c>
      <c r="Q93" s="38">
        <f t="shared" ref="Q93" si="332">SUM(Q94:Q95)</f>
        <v>0</v>
      </c>
      <c r="R93" s="38">
        <f t="shared" ref="R93" si="333">SUM(R94:R95)</f>
        <v>0</v>
      </c>
      <c r="S93" s="38">
        <f t="shared" ref="S93" si="334">SUM(S94:S95)</f>
        <v>0</v>
      </c>
      <c r="T93" s="38">
        <f t="shared" ref="T93" si="335">SUM(T94:T95)</f>
        <v>0</v>
      </c>
      <c r="U93" s="38">
        <f t="shared" ref="U93" si="336">SUM(U94:U95)</f>
        <v>0</v>
      </c>
      <c r="V93" s="38">
        <f t="shared" ref="V93" si="337">SUM(V94:V95)</f>
        <v>0</v>
      </c>
      <c r="W93" s="38">
        <f t="shared" ref="W93" si="338">SUM(W94:W95)</f>
        <v>0</v>
      </c>
      <c r="X93" s="38">
        <f t="shared" ref="X93" si="339">SUM(X94:X95)</f>
        <v>0</v>
      </c>
      <c r="Y93" s="38">
        <f t="shared" ref="Y93" si="340">SUM(Y94:Y95)</f>
        <v>0</v>
      </c>
      <c r="Z93" s="38">
        <f t="shared" ref="Z93" si="341">SUM(Z94:Z95)</f>
        <v>0</v>
      </c>
      <c r="AA93" s="38">
        <f t="shared" ref="AA93" si="342">SUM(AA94:AA95)</f>
        <v>0</v>
      </c>
      <c r="AB93" s="38">
        <f t="shared" ref="AB93" si="343">SUM(AB94:AB95)</f>
        <v>0</v>
      </c>
      <c r="AC93" s="38">
        <f t="shared" ref="AC93" si="344">SUM(AC94:AC95)</f>
        <v>0</v>
      </c>
      <c r="AD93" s="38">
        <f t="shared" ref="AD93" si="345">SUM(AD94:AD95)</f>
        <v>0</v>
      </c>
      <c r="AE93" s="38">
        <f t="shared" ref="AE93" si="346">SUM(AE94:AE95)</f>
        <v>0</v>
      </c>
      <c r="AF93" s="38">
        <f t="shared" ref="AF93" si="347">SUM(AF94:AF95)</f>
        <v>0</v>
      </c>
      <c r="AG93" s="38">
        <f t="shared" ref="AG93" si="348">SUM(AG94:AG95)</f>
        <v>0</v>
      </c>
      <c r="AH93" s="38">
        <f>SUM(AH94:AH95)</f>
        <v>710</v>
      </c>
      <c r="AI93" s="38">
        <f t="shared" si="314"/>
        <v>0</v>
      </c>
      <c r="AJ93" s="38">
        <f t="shared" si="315"/>
        <v>0</v>
      </c>
      <c r="AK93" s="38">
        <f t="shared" si="316"/>
        <v>0</v>
      </c>
      <c r="AL93" s="38">
        <f t="shared" si="317"/>
        <v>0</v>
      </c>
      <c r="AM93" s="38">
        <f t="shared" si="318"/>
        <v>0</v>
      </c>
      <c r="AN93" s="38">
        <f t="shared" si="319"/>
        <v>0</v>
      </c>
      <c r="AO93" s="38">
        <f t="shared" ref="AO93:BL93" si="349">SUM(AO95:AO95)</f>
        <v>0</v>
      </c>
      <c r="AP93" s="38">
        <f t="shared" si="349"/>
        <v>0</v>
      </c>
      <c r="AQ93" s="38">
        <f t="shared" si="349"/>
        <v>0</v>
      </c>
      <c r="AR93" s="38">
        <f t="shared" si="349"/>
        <v>0</v>
      </c>
      <c r="AS93" s="38">
        <f t="shared" si="349"/>
        <v>0</v>
      </c>
      <c r="AT93" s="38">
        <f t="shared" si="349"/>
        <v>0</v>
      </c>
      <c r="AU93" s="38">
        <f t="shared" si="349"/>
        <v>0</v>
      </c>
      <c r="AV93" s="38">
        <f t="shared" si="349"/>
        <v>0</v>
      </c>
      <c r="AW93" s="38">
        <f t="shared" si="349"/>
        <v>0</v>
      </c>
      <c r="AX93" s="38">
        <f t="shared" si="349"/>
        <v>0</v>
      </c>
      <c r="AY93" s="38">
        <f t="shared" si="349"/>
        <v>0</v>
      </c>
      <c r="AZ93" s="38">
        <f t="shared" si="349"/>
        <v>0</v>
      </c>
      <c r="BA93" s="38">
        <f t="shared" si="349"/>
        <v>0</v>
      </c>
      <c r="BB93" s="38">
        <f t="shared" si="349"/>
        <v>0</v>
      </c>
      <c r="BC93" s="38">
        <f t="shared" si="349"/>
        <v>0</v>
      </c>
      <c r="BD93" s="38">
        <f t="shared" si="349"/>
        <v>0</v>
      </c>
      <c r="BE93" s="38">
        <f t="shared" si="349"/>
        <v>0</v>
      </c>
      <c r="BF93" s="38">
        <f t="shared" si="349"/>
        <v>0</v>
      </c>
      <c r="BG93" s="38">
        <f t="shared" si="349"/>
        <v>0</v>
      </c>
      <c r="BH93" s="38">
        <f t="shared" si="349"/>
        <v>0</v>
      </c>
      <c r="BI93" s="38">
        <f t="shared" si="349"/>
        <v>0</v>
      </c>
      <c r="BJ93" s="38">
        <f t="shared" si="349"/>
        <v>0</v>
      </c>
      <c r="BK93" s="38">
        <f t="shared" si="349"/>
        <v>0</v>
      </c>
      <c r="BL93" s="38">
        <f t="shared" si="349"/>
        <v>0</v>
      </c>
      <c r="BM93" s="38">
        <f t="shared" si="320"/>
        <v>0</v>
      </c>
      <c r="BN93" s="38">
        <f t="shared" si="321"/>
        <v>0</v>
      </c>
      <c r="BO93" s="38">
        <f t="shared" si="322"/>
        <v>0</v>
      </c>
      <c r="BP93" s="38">
        <f t="shared" si="323"/>
        <v>0</v>
      </c>
      <c r="BQ93" s="38">
        <f t="shared" si="324"/>
        <v>0</v>
      </c>
      <c r="BR93" s="38">
        <f t="shared" si="325"/>
        <v>-710</v>
      </c>
      <c r="BS93" s="11" t="s">
        <v>87</v>
      </c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16"/>
      <c r="AKB93" s="16"/>
      <c r="AKC93" s="16"/>
      <c r="AKD93" s="16"/>
      <c r="AKE93" s="16"/>
      <c r="AKF93" s="16"/>
      <c r="AKG93" s="16"/>
      <c r="AKH93" s="16"/>
      <c r="AKI93" s="16"/>
      <c r="AKJ93" s="16"/>
      <c r="AKK93" s="16"/>
      <c r="AKL93" s="16"/>
      <c r="AKM93" s="16"/>
      <c r="AKN93" s="16"/>
      <c r="AKO93" s="16"/>
      <c r="AKP93" s="16"/>
      <c r="AKQ93" s="16"/>
      <c r="AKR93" s="16"/>
      <c r="AKS93" s="16"/>
      <c r="AKT93" s="16"/>
      <c r="AKU93" s="16"/>
      <c r="AKV93" s="16"/>
      <c r="AKW93" s="16"/>
      <c r="AKX93" s="16"/>
      <c r="AKY93" s="16"/>
      <c r="AKZ93" s="16"/>
      <c r="ALA93" s="16"/>
      <c r="ALB93" s="16"/>
      <c r="ALC93" s="16"/>
      <c r="ALD93" s="16"/>
      <c r="ALE93" s="16"/>
      <c r="ALF93" s="16"/>
      <c r="ALG93" s="16"/>
      <c r="ALH93" s="16"/>
      <c r="ALI93" s="16"/>
      <c r="ALJ93" s="16"/>
      <c r="ALK93" s="16"/>
      <c r="ALL93" s="16"/>
      <c r="ALM93" s="16"/>
      <c r="ALN93" s="16"/>
      <c r="ALO93" s="16"/>
      <c r="ALP93" s="16"/>
      <c r="ALQ93" s="16"/>
      <c r="ALR93" s="16"/>
      <c r="ALS93" s="16"/>
      <c r="ALT93" s="16"/>
      <c r="ALU93" s="16"/>
      <c r="ALV93" s="16"/>
      <c r="ALW93" s="16"/>
      <c r="ALX93" s="16"/>
      <c r="ALY93" s="16"/>
      <c r="ALZ93" s="16"/>
      <c r="AMA93" s="16"/>
      <c r="AMB93" s="16"/>
      <c r="AMC93" s="16"/>
      <c r="AMD93" s="16"/>
      <c r="AME93" s="16"/>
      <c r="AMF93" s="16"/>
      <c r="AMG93" s="16"/>
      <c r="AMH93" s="16"/>
      <c r="AMI93" s="16"/>
      <c r="AMJ93" s="16"/>
      <c r="AMK93" s="16"/>
    </row>
    <row r="94" spans="1:1025" ht="51" x14ac:dyDescent="0.2">
      <c r="A94" s="21" t="s">
        <v>147</v>
      </c>
      <c r="B94" s="50" t="s">
        <v>258</v>
      </c>
      <c r="C94" s="50" t="s">
        <v>263</v>
      </c>
      <c r="D94" s="25" t="s">
        <v>87</v>
      </c>
      <c r="E94" s="34">
        <f t="shared" ref="E94" si="350">SUM(K94,Q94,W94,AC94)</f>
        <v>0</v>
      </c>
      <c r="F94" s="34">
        <f t="shared" ref="F94" si="351">SUM(L94,R94,X94,AD94)</f>
        <v>0</v>
      </c>
      <c r="G94" s="34">
        <f t="shared" ref="G94" si="352">SUM(M94,S94,Y94,AE94)</f>
        <v>0</v>
      </c>
      <c r="H94" s="34">
        <f t="shared" ref="H94" si="353">SUM(N94,T94,Z94,AF94)</f>
        <v>0</v>
      </c>
      <c r="I94" s="34">
        <f t="shared" ref="I94" si="354">SUM(O94,U94,AA94,AG94)</f>
        <v>0</v>
      </c>
      <c r="J94" s="34">
        <f t="shared" ref="J94" si="355">SUM(P94,V94,AB94,AH94)</f>
        <v>262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262</v>
      </c>
      <c r="AI94" s="11">
        <f t="shared" ref="AI94" si="356">SUM(AO94,AU94,BA94,BG94)</f>
        <v>0</v>
      </c>
      <c r="AJ94" s="11">
        <f t="shared" ref="AJ94" si="357">SUM(AP94,AV94,BB94,BH94)</f>
        <v>0</v>
      </c>
      <c r="AK94" s="11">
        <f t="shared" ref="AK94" si="358">SUM(AQ94,AW94,BC94,BI94)</f>
        <v>0</v>
      </c>
      <c r="AL94" s="11">
        <f t="shared" ref="AL94" si="359">SUM(AR94,AX94,BD94,BJ94)</f>
        <v>0</v>
      </c>
      <c r="AM94" s="11">
        <f t="shared" ref="AM94" si="360">SUM(AS94,AY94,BE94,BK94)</f>
        <v>0</v>
      </c>
      <c r="AN94" s="11">
        <f t="shared" ref="AN94" si="361">SUM(AT94,AZ94,BF94,BL94)</f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75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f t="shared" ref="BM94" si="362">AI94-E94</f>
        <v>0</v>
      </c>
      <c r="BN94" s="11">
        <f t="shared" ref="BN94" si="363">AJ94-F94</f>
        <v>0</v>
      </c>
      <c r="BO94" s="11">
        <f t="shared" ref="BO94" si="364">AK94-G94</f>
        <v>0</v>
      </c>
      <c r="BP94" s="11">
        <f t="shared" ref="BP94" si="365">AL94-H94</f>
        <v>0</v>
      </c>
      <c r="BQ94" s="11">
        <f t="shared" ref="BQ94" si="366">AM94-I94</f>
        <v>0</v>
      </c>
      <c r="BR94" s="11">
        <f t="shared" ref="BR94" si="367">AN94-J94</f>
        <v>-262</v>
      </c>
      <c r="BS94" s="15" t="s">
        <v>87</v>
      </c>
    </row>
    <row r="95" spans="1:1025" s="17" customFormat="1" ht="25.5" x14ac:dyDescent="0.2">
      <c r="A95" s="55" t="s">
        <v>147</v>
      </c>
      <c r="B95" s="63" t="s">
        <v>171</v>
      </c>
      <c r="C95" s="50" t="s">
        <v>264</v>
      </c>
      <c r="D95" s="25" t="s">
        <v>87</v>
      </c>
      <c r="E95" s="34">
        <f t="shared" si="254"/>
        <v>0</v>
      </c>
      <c r="F95" s="34">
        <f t="shared" si="255"/>
        <v>0</v>
      </c>
      <c r="G95" s="34">
        <f t="shared" si="256"/>
        <v>0</v>
      </c>
      <c r="H95" s="34">
        <f t="shared" si="257"/>
        <v>0</v>
      </c>
      <c r="I95" s="34">
        <f t="shared" si="258"/>
        <v>0</v>
      </c>
      <c r="J95" s="34">
        <f t="shared" si="259"/>
        <v>448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448</v>
      </c>
      <c r="AI95" s="11">
        <f t="shared" si="314"/>
        <v>0</v>
      </c>
      <c r="AJ95" s="11">
        <f t="shared" si="315"/>
        <v>0</v>
      </c>
      <c r="AK95" s="11">
        <f t="shared" si="316"/>
        <v>0</v>
      </c>
      <c r="AL95" s="11">
        <f t="shared" si="317"/>
        <v>0</v>
      </c>
      <c r="AM95" s="11">
        <f t="shared" si="318"/>
        <v>0</v>
      </c>
      <c r="AN95" s="11">
        <f t="shared" si="319"/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75">
        <v>0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f t="shared" si="320"/>
        <v>0</v>
      </c>
      <c r="BN95" s="11">
        <f t="shared" si="321"/>
        <v>0</v>
      </c>
      <c r="BO95" s="11">
        <f t="shared" si="322"/>
        <v>0</v>
      </c>
      <c r="BP95" s="11">
        <f t="shared" si="323"/>
        <v>0</v>
      </c>
      <c r="BQ95" s="11">
        <f t="shared" si="324"/>
        <v>0</v>
      </c>
      <c r="BR95" s="11">
        <f t="shared" si="325"/>
        <v>-448</v>
      </c>
      <c r="BS95" s="15" t="s">
        <v>87</v>
      </c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6"/>
      <c r="JW95" s="16"/>
      <c r="JX95" s="16"/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16"/>
      <c r="KJ95" s="16"/>
      <c r="KK95" s="16"/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6"/>
      <c r="LJ95" s="16"/>
      <c r="LK95" s="16"/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6"/>
      <c r="LW95" s="16"/>
      <c r="LX95" s="16"/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16"/>
      <c r="MJ95" s="16"/>
      <c r="MK95" s="16"/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16"/>
      <c r="MW95" s="16"/>
      <c r="MX95" s="16"/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16"/>
      <c r="NJ95" s="16"/>
      <c r="NK95" s="16"/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6"/>
      <c r="NW95" s="16"/>
      <c r="NX95" s="16"/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16"/>
      <c r="OJ95" s="16"/>
      <c r="OK95" s="16"/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16"/>
      <c r="OW95" s="16"/>
      <c r="OX95" s="16"/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16"/>
      <c r="PJ95" s="16"/>
      <c r="PK95" s="16"/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6"/>
      <c r="PW95" s="16"/>
      <c r="PX95" s="16"/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16"/>
      <c r="QJ95" s="16"/>
      <c r="QK95" s="16"/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16"/>
      <c r="QW95" s="16"/>
      <c r="QX95" s="16"/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6"/>
      <c r="RJ95" s="16"/>
      <c r="RK95" s="16"/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6"/>
      <c r="RW95" s="16"/>
      <c r="RX95" s="16"/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6"/>
      <c r="SJ95" s="16"/>
      <c r="SK95" s="16"/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6"/>
      <c r="SW95" s="16"/>
      <c r="SX95" s="16"/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16"/>
      <c r="TJ95" s="16"/>
      <c r="TK95" s="16"/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16"/>
      <c r="TW95" s="16"/>
      <c r="TX95" s="16"/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16"/>
      <c r="UJ95" s="16"/>
      <c r="UK95" s="16"/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6"/>
      <c r="UW95" s="16"/>
      <c r="UX95" s="16"/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6"/>
      <c r="VJ95" s="16"/>
      <c r="VK95" s="16"/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6"/>
      <c r="VW95" s="16"/>
      <c r="VX95" s="16"/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6"/>
      <c r="WJ95" s="16"/>
      <c r="WK95" s="16"/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16"/>
      <c r="WW95" s="16"/>
      <c r="WX95" s="16"/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16"/>
      <c r="XJ95" s="16"/>
      <c r="XK95" s="16"/>
      <c r="XL95" s="16"/>
      <c r="XM95" s="16"/>
      <c r="XN95" s="16"/>
      <c r="XO95" s="16"/>
      <c r="XP95" s="16"/>
      <c r="XQ95" s="16"/>
      <c r="XR95" s="16"/>
      <c r="XS95" s="16"/>
      <c r="XT95" s="16"/>
      <c r="XU95" s="16"/>
      <c r="XV95" s="16"/>
      <c r="XW95" s="16"/>
      <c r="XX95" s="16"/>
      <c r="XY95" s="16"/>
      <c r="XZ95" s="16"/>
      <c r="YA95" s="16"/>
      <c r="YB95" s="16"/>
      <c r="YC95" s="16"/>
      <c r="YD95" s="16"/>
      <c r="YE95" s="16"/>
      <c r="YF95" s="16"/>
      <c r="YG95" s="16"/>
      <c r="YH95" s="16"/>
      <c r="YI95" s="16"/>
      <c r="YJ95" s="16"/>
      <c r="YK95" s="16"/>
      <c r="YL95" s="16"/>
      <c r="YM95" s="16"/>
      <c r="YN95" s="16"/>
      <c r="YO95" s="16"/>
      <c r="YP95" s="16"/>
      <c r="YQ95" s="16"/>
      <c r="YR95" s="16"/>
      <c r="YS95" s="16"/>
      <c r="YT95" s="16"/>
      <c r="YU95" s="16"/>
      <c r="YV95" s="16"/>
      <c r="YW95" s="16"/>
      <c r="YX95" s="16"/>
      <c r="YY95" s="16"/>
      <c r="YZ95" s="16"/>
      <c r="ZA95" s="16"/>
      <c r="ZB95" s="16"/>
      <c r="ZC95" s="16"/>
      <c r="ZD95" s="16"/>
      <c r="ZE95" s="16"/>
      <c r="ZF95" s="16"/>
      <c r="ZG95" s="16"/>
      <c r="ZH95" s="16"/>
      <c r="ZI95" s="16"/>
      <c r="ZJ95" s="16"/>
      <c r="ZK95" s="16"/>
      <c r="ZL95" s="16"/>
      <c r="ZM95" s="16"/>
      <c r="ZN95" s="16"/>
      <c r="ZO95" s="16"/>
      <c r="ZP95" s="16"/>
      <c r="ZQ95" s="16"/>
      <c r="ZR95" s="16"/>
      <c r="ZS95" s="16"/>
      <c r="ZT95" s="16"/>
      <c r="ZU95" s="16"/>
      <c r="ZV95" s="16"/>
      <c r="ZW95" s="16"/>
      <c r="ZX95" s="16"/>
      <c r="ZY95" s="16"/>
      <c r="ZZ95" s="16"/>
      <c r="AAA95" s="16"/>
      <c r="AAB95" s="16"/>
      <c r="AAC95" s="16"/>
      <c r="AAD95" s="16"/>
      <c r="AAE95" s="16"/>
      <c r="AAF95" s="16"/>
      <c r="AAG95" s="16"/>
      <c r="AAH95" s="16"/>
      <c r="AAI95" s="16"/>
      <c r="AAJ95" s="16"/>
      <c r="AAK95" s="16"/>
      <c r="AAL95" s="16"/>
      <c r="AAM95" s="16"/>
      <c r="AAN95" s="16"/>
      <c r="AAO95" s="16"/>
      <c r="AAP95" s="16"/>
      <c r="AAQ95" s="16"/>
      <c r="AAR95" s="16"/>
      <c r="AAS95" s="16"/>
      <c r="AAT95" s="16"/>
      <c r="AAU95" s="16"/>
      <c r="AAV95" s="16"/>
      <c r="AAW95" s="16"/>
      <c r="AAX95" s="16"/>
      <c r="AAY95" s="16"/>
      <c r="AAZ95" s="16"/>
      <c r="ABA95" s="16"/>
      <c r="ABB95" s="16"/>
      <c r="ABC95" s="16"/>
      <c r="ABD95" s="16"/>
      <c r="ABE95" s="16"/>
      <c r="ABF95" s="16"/>
      <c r="ABG95" s="16"/>
      <c r="ABH95" s="16"/>
      <c r="ABI95" s="16"/>
      <c r="ABJ95" s="16"/>
      <c r="ABK95" s="16"/>
      <c r="ABL95" s="16"/>
      <c r="ABM95" s="16"/>
      <c r="ABN95" s="16"/>
      <c r="ABO95" s="16"/>
      <c r="ABP95" s="16"/>
      <c r="ABQ95" s="16"/>
      <c r="ABR95" s="16"/>
      <c r="ABS95" s="16"/>
      <c r="ABT95" s="16"/>
      <c r="ABU95" s="16"/>
      <c r="ABV95" s="16"/>
      <c r="ABW95" s="16"/>
      <c r="ABX95" s="16"/>
      <c r="ABY95" s="16"/>
      <c r="ABZ95" s="16"/>
      <c r="ACA95" s="16"/>
      <c r="ACB95" s="16"/>
      <c r="ACC95" s="16"/>
      <c r="ACD95" s="16"/>
      <c r="ACE95" s="16"/>
      <c r="ACF95" s="16"/>
      <c r="ACG95" s="16"/>
      <c r="ACH95" s="16"/>
      <c r="ACI95" s="16"/>
      <c r="ACJ95" s="16"/>
      <c r="ACK95" s="16"/>
      <c r="ACL95" s="16"/>
      <c r="ACM95" s="16"/>
      <c r="ACN95" s="16"/>
      <c r="ACO95" s="16"/>
      <c r="ACP95" s="16"/>
      <c r="ACQ95" s="16"/>
      <c r="ACR95" s="16"/>
      <c r="ACS95" s="16"/>
      <c r="ACT95" s="16"/>
      <c r="ACU95" s="16"/>
      <c r="ACV95" s="16"/>
      <c r="ACW95" s="16"/>
      <c r="ACX95" s="16"/>
      <c r="ACY95" s="16"/>
      <c r="ACZ95" s="16"/>
      <c r="ADA95" s="16"/>
      <c r="ADB95" s="16"/>
      <c r="ADC95" s="16"/>
      <c r="ADD95" s="16"/>
      <c r="ADE95" s="16"/>
      <c r="ADF95" s="16"/>
      <c r="ADG95" s="16"/>
      <c r="ADH95" s="16"/>
      <c r="ADI95" s="16"/>
      <c r="ADJ95" s="16"/>
      <c r="ADK95" s="16"/>
      <c r="ADL95" s="16"/>
      <c r="ADM95" s="16"/>
      <c r="ADN95" s="16"/>
      <c r="ADO95" s="16"/>
      <c r="ADP95" s="16"/>
      <c r="ADQ95" s="16"/>
      <c r="ADR95" s="16"/>
      <c r="ADS95" s="16"/>
      <c r="ADT95" s="16"/>
      <c r="ADU95" s="16"/>
      <c r="ADV95" s="16"/>
      <c r="ADW95" s="16"/>
      <c r="ADX95" s="16"/>
      <c r="ADY95" s="16"/>
      <c r="ADZ95" s="16"/>
      <c r="AEA95" s="16"/>
      <c r="AEB95" s="16"/>
      <c r="AEC95" s="16"/>
      <c r="AED95" s="16"/>
      <c r="AEE95" s="16"/>
      <c r="AEF95" s="16"/>
      <c r="AEG95" s="16"/>
      <c r="AEH95" s="16"/>
      <c r="AEI95" s="16"/>
      <c r="AEJ95" s="16"/>
      <c r="AEK95" s="16"/>
      <c r="AEL95" s="16"/>
      <c r="AEM95" s="16"/>
      <c r="AEN95" s="16"/>
      <c r="AEO95" s="16"/>
      <c r="AEP95" s="16"/>
      <c r="AEQ95" s="16"/>
      <c r="AER95" s="16"/>
      <c r="AES95" s="16"/>
      <c r="AET95" s="16"/>
      <c r="AEU95" s="16"/>
      <c r="AEV95" s="16"/>
      <c r="AEW95" s="16"/>
      <c r="AEX95" s="16"/>
      <c r="AEY95" s="16"/>
      <c r="AEZ95" s="16"/>
      <c r="AFA95" s="16"/>
      <c r="AFB95" s="16"/>
      <c r="AFC95" s="16"/>
      <c r="AFD95" s="16"/>
      <c r="AFE95" s="16"/>
      <c r="AFF95" s="16"/>
      <c r="AFG95" s="16"/>
      <c r="AFH95" s="16"/>
      <c r="AFI95" s="16"/>
      <c r="AFJ95" s="16"/>
      <c r="AFK95" s="16"/>
      <c r="AFL95" s="16"/>
      <c r="AFM95" s="16"/>
      <c r="AFN95" s="16"/>
      <c r="AFO95" s="16"/>
      <c r="AFP95" s="16"/>
      <c r="AFQ95" s="16"/>
      <c r="AFR95" s="16"/>
      <c r="AFS95" s="16"/>
      <c r="AFT95" s="16"/>
      <c r="AFU95" s="16"/>
      <c r="AFV95" s="16"/>
      <c r="AFW95" s="16"/>
      <c r="AFX95" s="16"/>
      <c r="AFY95" s="16"/>
      <c r="AFZ95" s="16"/>
      <c r="AGA95" s="16"/>
      <c r="AGB95" s="16"/>
      <c r="AGC95" s="16"/>
      <c r="AGD95" s="16"/>
      <c r="AGE95" s="16"/>
      <c r="AGF95" s="16"/>
      <c r="AGG95" s="16"/>
      <c r="AGH95" s="16"/>
      <c r="AGI95" s="16"/>
      <c r="AGJ95" s="16"/>
      <c r="AGK95" s="16"/>
      <c r="AGL95" s="16"/>
      <c r="AGM95" s="16"/>
      <c r="AGN95" s="16"/>
      <c r="AGO95" s="16"/>
      <c r="AGP95" s="16"/>
      <c r="AGQ95" s="16"/>
      <c r="AGR95" s="16"/>
      <c r="AGS95" s="16"/>
      <c r="AGT95" s="16"/>
      <c r="AGU95" s="16"/>
      <c r="AGV95" s="16"/>
      <c r="AGW95" s="16"/>
      <c r="AGX95" s="16"/>
      <c r="AGY95" s="16"/>
      <c r="AGZ95" s="16"/>
      <c r="AHA95" s="16"/>
      <c r="AHB95" s="16"/>
      <c r="AHC95" s="16"/>
      <c r="AHD95" s="16"/>
      <c r="AHE95" s="16"/>
      <c r="AHF95" s="16"/>
      <c r="AHG95" s="16"/>
      <c r="AHH95" s="16"/>
      <c r="AHI95" s="16"/>
      <c r="AHJ95" s="16"/>
      <c r="AHK95" s="16"/>
      <c r="AHL95" s="16"/>
      <c r="AHM95" s="16"/>
      <c r="AHN95" s="16"/>
      <c r="AHO95" s="16"/>
      <c r="AHP95" s="16"/>
      <c r="AHQ95" s="16"/>
      <c r="AHR95" s="16"/>
      <c r="AHS95" s="16"/>
      <c r="AHT95" s="16"/>
      <c r="AHU95" s="16"/>
      <c r="AHV95" s="16"/>
      <c r="AHW95" s="16"/>
      <c r="AHX95" s="16"/>
      <c r="AHY95" s="16"/>
      <c r="AHZ95" s="16"/>
      <c r="AIA95" s="16"/>
      <c r="AIB95" s="16"/>
      <c r="AIC95" s="16"/>
      <c r="AID95" s="16"/>
      <c r="AIE95" s="16"/>
      <c r="AIF95" s="16"/>
      <c r="AIG95" s="16"/>
      <c r="AIH95" s="16"/>
      <c r="AII95" s="16"/>
      <c r="AIJ95" s="16"/>
      <c r="AIK95" s="16"/>
      <c r="AIL95" s="16"/>
      <c r="AIM95" s="16"/>
      <c r="AIN95" s="16"/>
      <c r="AIO95" s="16"/>
      <c r="AIP95" s="16"/>
      <c r="AIQ95" s="16"/>
      <c r="AIR95" s="16"/>
      <c r="AIS95" s="16"/>
      <c r="AIT95" s="16"/>
      <c r="AIU95" s="16"/>
      <c r="AIV95" s="16"/>
      <c r="AIW95" s="16"/>
      <c r="AIX95" s="16"/>
      <c r="AIY95" s="16"/>
      <c r="AIZ95" s="16"/>
      <c r="AJA95" s="16"/>
      <c r="AJB95" s="16"/>
      <c r="AJC95" s="16"/>
      <c r="AJD95" s="16"/>
      <c r="AJE95" s="16"/>
      <c r="AJF95" s="16"/>
      <c r="AJG95" s="16"/>
      <c r="AJH95" s="16"/>
      <c r="AJI95" s="16"/>
      <c r="AJJ95" s="16"/>
      <c r="AJK95" s="16"/>
      <c r="AJL95" s="16"/>
      <c r="AJM95" s="16"/>
      <c r="AJN95" s="16"/>
      <c r="AJO95" s="16"/>
      <c r="AJP95" s="16"/>
      <c r="AJQ95" s="16"/>
      <c r="AJR95" s="16"/>
      <c r="AJS95" s="16"/>
      <c r="AJT95" s="16"/>
      <c r="AJU95" s="16"/>
      <c r="AJV95" s="16"/>
      <c r="AJW95" s="16"/>
      <c r="AJX95" s="16"/>
      <c r="AJY95" s="16"/>
      <c r="AJZ95" s="16"/>
      <c r="AKA95" s="16"/>
      <c r="AKB95" s="16"/>
      <c r="AKC95" s="16"/>
      <c r="AKD95" s="16"/>
      <c r="AKE95" s="16"/>
      <c r="AKF95" s="16"/>
      <c r="AKG95" s="16"/>
      <c r="AKH95" s="16"/>
      <c r="AKI95" s="16"/>
      <c r="AKJ95" s="16"/>
      <c r="AKK95" s="16"/>
      <c r="AKL95" s="16"/>
      <c r="AKM95" s="16"/>
      <c r="AKN95" s="16"/>
      <c r="AKO95" s="16"/>
      <c r="AKP95" s="16"/>
      <c r="AKQ95" s="16"/>
      <c r="AKR95" s="16"/>
      <c r="AKS95" s="16"/>
      <c r="AKT95" s="16"/>
      <c r="AKU95" s="16"/>
      <c r="AKV95" s="16"/>
      <c r="AKW95" s="16"/>
      <c r="AKX95" s="16"/>
      <c r="AKY95" s="16"/>
      <c r="AKZ95" s="16"/>
      <c r="ALA95" s="16"/>
      <c r="ALB95" s="16"/>
      <c r="ALC95" s="16"/>
      <c r="ALD95" s="16"/>
      <c r="ALE95" s="16"/>
      <c r="ALF95" s="16"/>
      <c r="ALG95" s="16"/>
      <c r="ALH95" s="16"/>
      <c r="ALI95" s="16"/>
      <c r="ALJ95" s="16"/>
      <c r="ALK95" s="16"/>
      <c r="ALL95" s="16"/>
      <c r="ALM95" s="16"/>
      <c r="ALN95" s="16"/>
      <c r="ALO95" s="16"/>
      <c r="ALP95" s="16"/>
      <c r="ALQ95" s="16"/>
      <c r="ALR95" s="16"/>
      <c r="ALS95" s="16"/>
      <c r="ALT95" s="16"/>
      <c r="ALU95" s="16"/>
      <c r="ALV95" s="16"/>
      <c r="ALW95" s="16"/>
      <c r="ALX95" s="16"/>
      <c r="ALY95" s="16"/>
      <c r="ALZ95" s="16"/>
      <c r="AMA95" s="16"/>
      <c r="AMB95" s="16"/>
      <c r="AMC95" s="16"/>
      <c r="AMD95" s="16"/>
      <c r="AME95" s="16"/>
      <c r="AMF95" s="16"/>
      <c r="AMG95" s="16"/>
      <c r="AMH95" s="16"/>
      <c r="AMI95" s="16"/>
      <c r="AMJ95" s="16"/>
      <c r="AMK95" s="16"/>
    </row>
    <row r="96" spans="1:1025" ht="25.5" x14ac:dyDescent="0.2">
      <c r="A96" s="19" t="s">
        <v>162</v>
      </c>
      <c r="B96" s="20" t="s">
        <v>163</v>
      </c>
      <c r="C96" s="20" t="s">
        <v>86</v>
      </c>
      <c r="D96" s="20" t="s">
        <v>87</v>
      </c>
      <c r="E96" s="38">
        <f t="shared" si="254"/>
        <v>0</v>
      </c>
      <c r="F96" s="38">
        <f t="shared" si="255"/>
        <v>0</v>
      </c>
      <c r="G96" s="38">
        <f t="shared" si="256"/>
        <v>0</v>
      </c>
      <c r="H96" s="38">
        <f t="shared" si="257"/>
        <v>0</v>
      </c>
      <c r="I96" s="38">
        <f t="shared" si="258"/>
        <v>0</v>
      </c>
      <c r="J96" s="38">
        <f t="shared" si="259"/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f t="shared" si="314"/>
        <v>0</v>
      </c>
      <c r="AJ96" s="38">
        <f t="shared" si="315"/>
        <v>0</v>
      </c>
      <c r="AK96" s="38">
        <f t="shared" si="316"/>
        <v>0</v>
      </c>
      <c r="AL96" s="38">
        <f t="shared" si="317"/>
        <v>0</v>
      </c>
      <c r="AM96" s="38">
        <f t="shared" si="318"/>
        <v>0</v>
      </c>
      <c r="AN96" s="38">
        <f t="shared" si="319"/>
        <v>0</v>
      </c>
      <c r="AO96" s="38">
        <v>0</v>
      </c>
      <c r="AP96" s="38">
        <v>0</v>
      </c>
      <c r="AQ96" s="38">
        <v>0</v>
      </c>
      <c r="AR96" s="38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0</v>
      </c>
      <c r="AX96" s="38">
        <v>0</v>
      </c>
      <c r="AY96" s="38">
        <v>0</v>
      </c>
      <c r="AZ96" s="38">
        <v>0</v>
      </c>
      <c r="BA96" s="38">
        <v>0</v>
      </c>
      <c r="BB96" s="38">
        <v>0</v>
      </c>
      <c r="BC96" s="38">
        <v>0</v>
      </c>
      <c r="BD96" s="38">
        <v>0</v>
      </c>
      <c r="BE96" s="38">
        <v>0</v>
      </c>
      <c r="BF96" s="38">
        <v>0</v>
      </c>
      <c r="BG96" s="38">
        <v>0</v>
      </c>
      <c r="BH96" s="38">
        <v>0</v>
      </c>
      <c r="BI96" s="38">
        <v>0</v>
      </c>
      <c r="BJ96" s="38">
        <v>0</v>
      </c>
      <c r="BK96" s="38">
        <v>0</v>
      </c>
      <c r="BL96" s="38">
        <v>0</v>
      </c>
      <c r="BM96" s="38">
        <f t="shared" si="320"/>
        <v>0</v>
      </c>
      <c r="BN96" s="38">
        <f t="shared" si="321"/>
        <v>0</v>
      </c>
      <c r="BO96" s="38">
        <f t="shared" si="322"/>
        <v>0</v>
      </c>
      <c r="BP96" s="38">
        <f t="shared" si="323"/>
        <v>0</v>
      </c>
      <c r="BQ96" s="38">
        <f t="shared" si="324"/>
        <v>0</v>
      </c>
      <c r="BR96" s="38">
        <f t="shared" si="325"/>
        <v>0</v>
      </c>
      <c r="BS96" s="13" t="s">
        <v>87</v>
      </c>
    </row>
    <row r="97" spans="1:1025" s="17" customFormat="1" ht="25.5" x14ac:dyDescent="0.2">
      <c r="A97" s="19" t="s">
        <v>124</v>
      </c>
      <c r="B97" s="20" t="s">
        <v>125</v>
      </c>
      <c r="C97" s="20" t="s">
        <v>86</v>
      </c>
      <c r="D97" s="20" t="s">
        <v>87</v>
      </c>
      <c r="E97" s="38">
        <f t="shared" si="254"/>
        <v>0</v>
      </c>
      <c r="F97" s="38">
        <f t="shared" si="255"/>
        <v>0</v>
      </c>
      <c r="G97" s="38">
        <f t="shared" si="256"/>
        <v>0</v>
      </c>
      <c r="H97" s="38">
        <f t="shared" si="257"/>
        <v>0</v>
      </c>
      <c r="I97" s="38">
        <f t="shared" si="258"/>
        <v>0</v>
      </c>
      <c r="J97" s="38">
        <f t="shared" si="259"/>
        <v>0</v>
      </c>
      <c r="K97" s="38">
        <f t="shared" ref="K97:AB97" si="368">K102</f>
        <v>0</v>
      </c>
      <c r="L97" s="38">
        <f t="shared" si="368"/>
        <v>0</v>
      </c>
      <c r="M97" s="38">
        <f t="shared" si="368"/>
        <v>0</v>
      </c>
      <c r="N97" s="38">
        <f t="shared" si="368"/>
        <v>0</v>
      </c>
      <c r="O97" s="38">
        <f t="shared" si="368"/>
        <v>0</v>
      </c>
      <c r="P97" s="38">
        <f t="shared" si="368"/>
        <v>0</v>
      </c>
      <c r="Q97" s="38">
        <f t="shared" si="368"/>
        <v>0</v>
      </c>
      <c r="R97" s="38">
        <f t="shared" si="368"/>
        <v>0</v>
      </c>
      <c r="S97" s="38">
        <f t="shared" si="368"/>
        <v>0</v>
      </c>
      <c r="T97" s="38">
        <f t="shared" si="368"/>
        <v>0</v>
      </c>
      <c r="U97" s="38">
        <f t="shared" si="368"/>
        <v>0</v>
      </c>
      <c r="V97" s="38">
        <f t="shared" si="368"/>
        <v>0</v>
      </c>
      <c r="W97" s="38">
        <f t="shared" si="368"/>
        <v>0</v>
      </c>
      <c r="X97" s="38">
        <f t="shared" si="368"/>
        <v>0</v>
      </c>
      <c r="Y97" s="38">
        <f t="shared" si="368"/>
        <v>0</v>
      </c>
      <c r="Z97" s="38">
        <f t="shared" si="368"/>
        <v>0</v>
      </c>
      <c r="AA97" s="38">
        <f t="shared" si="368"/>
        <v>0</v>
      </c>
      <c r="AB97" s="38">
        <f t="shared" si="368"/>
        <v>0</v>
      </c>
      <c r="AC97" s="38">
        <f t="shared" ref="AC97:AH97" si="369">AC102</f>
        <v>0</v>
      </c>
      <c r="AD97" s="38">
        <f t="shared" si="369"/>
        <v>0</v>
      </c>
      <c r="AE97" s="38">
        <f t="shared" si="369"/>
        <v>0</v>
      </c>
      <c r="AF97" s="38">
        <f t="shared" si="369"/>
        <v>0</v>
      </c>
      <c r="AG97" s="38">
        <f t="shared" si="369"/>
        <v>0</v>
      </c>
      <c r="AH97" s="38">
        <f t="shared" si="369"/>
        <v>0</v>
      </c>
      <c r="AI97" s="38">
        <f t="shared" si="314"/>
        <v>0</v>
      </c>
      <c r="AJ97" s="38">
        <f t="shared" si="315"/>
        <v>0</v>
      </c>
      <c r="AK97" s="38">
        <f t="shared" si="316"/>
        <v>0</v>
      </c>
      <c r="AL97" s="38">
        <f t="shared" si="317"/>
        <v>0</v>
      </c>
      <c r="AM97" s="38">
        <f t="shared" si="318"/>
        <v>0</v>
      </c>
      <c r="AN97" s="38">
        <f t="shared" si="319"/>
        <v>0</v>
      </c>
      <c r="AO97" s="38">
        <f t="shared" ref="AO97:BL97" si="370">AO102</f>
        <v>0</v>
      </c>
      <c r="AP97" s="38">
        <f t="shared" si="370"/>
        <v>0</v>
      </c>
      <c r="AQ97" s="38">
        <f t="shared" si="370"/>
        <v>0</v>
      </c>
      <c r="AR97" s="38">
        <f t="shared" si="370"/>
        <v>0</v>
      </c>
      <c r="AS97" s="38">
        <f t="shared" si="370"/>
        <v>0</v>
      </c>
      <c r="AT97" s="38">
        <f t="shared" si="370"/>
        <v>0</v>
      </c>
      <c r="AU97" s="38">
        <f t="shared" si="370"/>
        <v>0</v>
      </c>
      <c r="AV97" s="38">
        <f t="shared" si="370"/>
        <v>0</v>
      </c>
      <c r="AW97" s="38">
        <f t="shared" si="370"/>
        <v>0</v>
      </c>
      <c r="AX97" s="38">
        <f t="shared" si="370"/>
        <v>0</v>
      </c>
      <c r="AY97" s="38">
        <f t="shared" si="370"/>
        <v>0</v>
      </c>
      <c r="AZ97" s="38">
        <f t="shared" si="370"/>
        <v>0</v>
      </c>
      <c r="BA97" s="38">
        <f t="shared" si="370"/>
        <v>0</v>
      </c>
      <c r="BB97" s="38">
        <f t="shared" si="370"/>
        <v>0</v>
      </c>
      <c r="BC97" s="38">
        <f t="shared" si="370"/>
        <v>0</v>
      </c>
      <c r="BD97" s="38">
        <f t="shared" si="370"/>
        <v>0</v>
      </c>
      <c r="BE97" s="38">
        <f t="shared" si="370"/>
        <v>0</v>
      </c>
      <c r="BF97" s="38">
        <f t="shared" si="370"/>
        <v>0</v>
      </c>
      <c r="BG97" s="38">
        <f t="shared" si="370"/>
        <v>0</v>
      </c>
      <c r="BH97" s="38">
        <f t="shared" si="370"/>
        <v>0</v>
      </c>
      <c r="BI97" s="38">
        <f t="shared" si="370"/>
        <v>0</v>
      </c>
      <c r="BJ97" s="38">
        <f t="shared" si="370"/>
        <v>0</v>
      </c>
      <c r="BK97" s="38">
        <f t="shared" si="370"/>
        <v>0</v>
      </c>
      <c r="BL97" s="38">
        <f t="shared" si="370"/>
        <v>0</v>
      </c>
      <c r="BM97" s="38">
        <f t="shared" si="320"/>
        <v>0</v>
      </c>
      <c r="BN97" s="38">
        <f t="shared" si="321"/>
        <v>0</v>
      </c>
      <c r="BO97" s="38">
        <f t="shared" si="322"/>
        <v>0</v>
      </c>
      <c r="BP97" s="38">
        <f t="shared" si="323"/>
        <v>0</v>
      </c>
      <c r="BQ97" s="38">
        <f t="shared" si="324"/>
        <v>0</v>
      </c>
      <c r="BR97" s="38">
        <f t="shared" si="325"/>
        <v>0</v>
      </c>
      <c r="BS97" s="15" t="s">
        <v>87</v>
      </c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6"/>
      <c r="JW97" s="16"/>
      <c r="JX97" s="16"/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16"/>
      <c r="KJ97" s="16"/>
      <c r="KK97" s="16"/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6"/>
      <c r="LJ97" s="16"/>
      <c r="LK97" s="16"/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6"/>
      <c r="LW97" s="16"/>
      <c r="LX97" s="16"/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16"/>
      <c r="MJ97" s="16"/>
      <c r="MK97" s="16"/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16"/>
      <c r="MW97" s="16"/>
      <c r="MX97" s="16"/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16"/>
      <c r="NJ97" s="16"/>
      <c r="NK97" s="16"/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6"/>
      <c r="NW97" s="16"/>
      <c r="NX97" s="16"/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16"/>
      <c r="OJ97" s="16"/>
      <c r="OK97" s="16"/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16"/>
      <c r="OW97" s="16"/>
      <c r="OX97" s="16"/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16"/>
      <c r="PJ97" s="16"/>
      <c r="PK97" s="16"/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6"/>
      <c r="PW97" s="16"/>
      <c r="PX97" s="16"/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16"/>
      <c r="QJ97" s="16"/>
      <c r="QK97" s="16"/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16"/>
      <c r="QW97" s="16"/>
      <c r="QX97" s="16"/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6"/>
      <c r="RJ97" s="16"/>
      <c r="RK97" s="16"/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6"/>
      <c r="RW97" s="16"/>
      <c r="RX97" s="16"/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6"/>
      <c r="SJ97" s="16"/>
      <c r="SK97" s="16"/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6"/>
      <c r="SW97" s="16"/>
      <c r="SX97" s="16"/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16"/>
      <c r="TJ97" s="16"/>
      <c r="TK97" s="16"/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16"/>
      <c r="TW97" s="16"/>
      <c r="TX97" s="16"/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16"/>
      <c r="UJ97" s="16"/>
      <c r="UK97" s="16"/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6"/>
      <c r="UW97" s="16"/>
      <c r="UX97" s="16"/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6"/>
      <c r="VJ97" s="16"/>
      <c r="VK97" s="16"/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6"/>
      <c r="VW97" s="16"/>
      <c r="VX97" s="16"/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6"/>
      <c r="WJ97" s="16"/>
      <c r="WK97" s="16"/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16"/>
      <c r="WW97" s="16"/>
      <c r="WX97" s="16"/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16"/>
      <c r="XJ97" s="16"/>
      <c r="XK97" s="16"/>
      <c r="XL97" s="16"/>
      <c r="XM97" s="16"/>
      <c r="XN97" s="16"/>
      <c r="XO97" s="16"/>
      <c r="XP97" s="16"/>
      <c r="XQ97" s="16"/>
      <c r="XR97" s="16"/>
      <c r="XS97" s="16"/>
      <c r="XT97" s="16"/>
      <c r="XU97" s="16"/>
      <c r="XV97" s="16"/>
      <c r="XW97" s="16"/>
      <c r="XX97" s="16"/>
      <c r="XY97" s="16"/>
      <c r="XZ97" s="16"/>
      <c r="YA97" s="16"/>
      <c r="YB97" s="16"/>
      <c r="YC97" s="16"/>
      <c r="YD97" s="16"/>
      <c r="YE97" s="16"/>
      <c r="YF97" s="16"/>
      <c r="YG97" s="16"/>
      <c r="YH97" s="16"/>
      <c r="YI97" s="16"/>
      <c r="YJ97" s="16"/>
      <c r="YK97" s="16"/>
      <c r="YL97" s="16"/>
      <c r="YM97" s="16"/>
      <c r="YN97" s="16"/>
      <c r="YO97" s="16"/>
      <c r="YP97" s="16"/>
      <c r="YQ97" s="16"/>
      <c r="YR97" s="16"/>
      <c r="YS97" s="16"/>
      <c r="YT97" s="16"/>
      <c r="YU97" s="16"/>
      <c r="YV97" s="16"/>
      <c r="YW97" s="16"/>
      <c r="YX97" s="16"/>
      <c r="YY97" s="16"/>
      <c r="YZ97" s="16"/>
      <c r="ZA97" s="16"/>
      <c r="ZB97" s="16"/>
      <c r="ZC97" s="16"/>
      <c r="ZD97" s="16"/>
      <c r="ZE97" s="16"/>
      <c r="ZF97" s="16"/>
      <c r="ZG97" s="16"/>
      <c r="ZH97" s="16"/>
      <c r="ZI97" s="16"/>
      <c r="ZJ97" s="16"/>
      <c r="ZK97" s="16"/>
      <c r="ZL97" s="16"/>
      <c r="ZM97" s="16"/>
      <c r="ZN97" s="16"/>
      <c r="ZO97" s="16"/>
      <c r="ZP97" s="16"/>
      <c r="ZQ97" s="16"/>
      <c r="ZR97" s="16"/>
      <c r="ZS97" s="16"/>
      <c r="ZT97" s="16"/>
      <c r="ZU97" s="16"/>
      <c r="ZV97" s="16"/>
      <c r="ZW97" s="16"/>
      <c r="ZX97" s="16"/>
      <c r="ZY97" s="16"/>
      <c r="ZZ97" s="16"/>
      <c r="AAA97" s="16"/>
      <c r="AAB97" s="16"/>
      <c r="AAC97" s="16"/>
      <c r="AAD97" s="16"/>
      <c r="AAE97" s="16"/>
      <c r="AAF97" s="16"/>
      <c r="AAG97" s="16"/>
      <c r="AAH97" s="16"/>
      <c r="AAI97" s="16"/>
      <c r="AAJ97" s="16"/>
      <c r="AAK97" s="16"/>
      <c r="AAL97" s="16"/>
      <c r="AAM97" s="16"/>
      <c r="AAN97" s="16"/>
      <c r="AAO97" s="16"/>
      <c r="AAP97" s="16"/>
      <c r="AAQ97" s="16"/>
      <c r="AAR97" s="16"/>
      <c r="AAS97" s="16"/>
      <c r="AAT97" s="16"/>
      <c r="AAU97" s="16"/>
      <c r="AAV97" s="16"/>
      <c r="AAW97" s="16"/>
      <c r="AAX97" s="16"/>
      <c r="AAY97" s="16"/>
      <c r="AAZ97" s="16"/>
      <c r="ABA97" s="16"/>
      <c r="ABB97" s="16"/>
      <c r="ABC97" s="16"/>
      <c r="ABD97" s="16"/>
      <c r="ABE97" s="16"/>
      <c r="ABF97" s="16"/>
      <c r="ABG97" s="16"/>
      <c r="ABH97" s="16"/>
      <c r="ABI97" s="16"/>
      <c r="ABJ97" s="16"/>
      <c r="ABK97" s="16"/>
      <c r="ABL97" s="16"/>
      <c r="ABM97" s="16"/>
      <c r="ABN97" s="16"/>
      <c r="ABO97" s="16"/>
      <c r="ABP97" s="16"/>
      <c r="ABQ97" s="16"/>
      <c r="ABR97" s="16"/>
      <c r="ABS97" s="16"/>
      <c r="ABT97" s="16"/>
      <c r="ABU97" s="16"/>
      <c r="ABV97" s="16"/>
      <c r="ABW97" s="16"/>
      <c r="ABX97" s="16"/>
      <c r="ABY97" s="16"/>
      <c r="ABZ97" s="16"/>
      <c r="ACA97" s="16"/>
      <c r="ACB97" s="16"/>
      <c r="ACC97" s="16"/>
      <c r="ACD97" s="16"/>
      <c r="ACE97" s="16"/>
      <c r="ACF97" s="16"/>
      <c r="ACG97" s="16"/>
      <c r="ACH97" s="16"/>
      <c r="ACI97" s="16"/>
      <c r="ACJ97" s="16"/>
      <c r="ACK97" s="16"/>
      <c r="ACL97" s="16"/>
      <c r="ACM97" s="16"/>
      <c r="ACN97" s="16"/>
      <c r="ACO97" s="16"/>
      <c r="ACP97" s="16"/>
      <c r="ACQ97" s="16"/>
      <c r="ACR97" s="16"/>
      <c r="ACS97" s="16"/>
      <c r="ACT97" s="16"/>
      <c r="ACU97" s="16"/>
      <c r="ACV97" s="16"/>
      <c r="ACW97" s="16"/>
      <c r="ACX97" s="16"/>
      <c r="ACY97" s="16"/>
      <c r="ACZ97" s="16"/>
      <c r="ADA97" s="16"/>
      <c r="ADB97" s="16"/>
      <c r="ADC97" s="16"/>
      <c r="ADD97" s="16"/>
      <c r="ADE97" s="16"/>
      <c r="ADF97" s="16"/>
      <c r="ADG97" s="16"/>
      <c r="ADH97" s="16"/>
      <c r="ADI97" s="16"/>
      <c r="ADJ97" s="16"/>
      <c r="ADK97" s="16"/>
      <c r="ADL97" s="16"/>
      <c r="ADM97" s="16"/>
      <c r="ADN97" s="16"/>
      <c r="ADO97" s="16"/>
      <c r="ADP97" s="16"/>
      <c r="ADQ97" s="16"/>
      <c r="ADR97" s="16"/>
      <c r="ADS97" s="16"/>
      <c r="ADT97" s="16"/>
      <c r="ADU97" s="16"/>
      <c r="ADV97" s="16"/>
      <c r="ADW97" s="16"/>
      <c r="ADX97" s="16"/>
      <c r="ADY97" s="16"/>
      <c r="ADZ97" s="16"/>
      <c r="AEA97" s="16"/>
      <c r="AEB97" s="16"/>
      <c r="AEC97" s="16"/>
      <c r="AED97" s="16"/>
      <c r="AEE97" s="16"/>
      <c r="AEF97" s="16"/>
      <c r="AEG97" s="16"/>
      <c r="AEH97" s="16"/>
      <c r="AEI97" s="16"/>
      <c r="AEJ97" s="16"/>
      <c r="AEK97" s="16"/>
      <c r="AEL97" s="16"/>
      <c r="AEM97" s="16"/>
      <c r="AEN97" s="16"/>
      <c r="AEO97" s="16"/>
      <c r="AEP97" s="16"/>
      <c r="AEQ97" s="16"/>
      <c r="AER97" s="16"/>
      <c r="AES97" s="16"/>
      <c r="AET97" s="16"/>
      <c r="AEU97" s="16"/>
      <c r="AEV97" s="16"/>
      <c r="AEW97" s="16"/>
      <c r="AEX97" s="16"/>
      <c r="AEY97" s="16"/>
      <c r="AEZ97" s="16"/>
      <c r="AFA97" s="16"/>
      <c r="AFB97" s="16"/>
      <c r="AFC97" s="16"/>
      <c r="AFD97" s="16"/>
      <c r="AFE97" s="16"/>
      <c r="AFF97" s="16"/>
      <c r="AFG97" s="16"/>
      <c r="AFH97" s="16"/>
      <c r="AFI97" s="16"/>
      <c r="AFJ97" s="16"/>
      <c r="AFK97" s="16"/>
      <c r="AFL97" s="16"/>
      <c r="AFM97" s="16"/>
      <c r="AFN97" s="16"/>
      <c r="AFO97" s="16"/>
      <c r="AFP97" s="16"/>
      <c r="AFQ97" s="16"/>
      <c r="AFR97" s="16"/>
      <c r="AFS97" s="16"/>
      <c r="AFT97" s="16"/>
      <c r="AFU97" s="16"/>
      <c r="AFV97" s="16"/>
      <c r="AFW97" s="16"/>
      <c r="AFX97" s="16"/>
      <c r="AFY97" s="16"/>
      <c r="AFZ97" s="16"/>
      <c r="AGA97" s="16"/>
      <c r="AGB97" s="16"/>
      <c r="AGC97" s="16"/>
      <c r="AGD97" s="16"/>
      <c r="AGE97" s="16"/>
      <c r="AGF97" s="16"/>
      <c r="AGG97" s="16"/>
      <c r="AGH97" s="16"/>
      <c r="AGI97" s="16"/>
      <c r="AGJ97" s="16"/>
      <c r="AGK97" s="16"/>
      <c r="AGL97" s="16"/>
      <c r="AGM97" s="16"/>
      <c r="AGN97" s="16"/>
      <c r="AGO97" s="16"/>
      <c r="AGP97" s="16"/>
      <c r="AGQ97" s="16"/>
      <c r="AGR97" s="16"/>
      <c r="AGS97" s="16"/>
      <c r="AGT97" s="16"/>
      <c r="AGU97" s="16"/>
      <c r="AGV97" s="16"/>
      <c r="AGW97" s="16"/>
      <c r="AGX97" s="16"/>
      <c r="AGY97" s="16"/>
      <c r="AGZ97" s="16"/>
      <c r="AHA97" s="16"/>
      <c r="AHB97" s="16"/>
      <c r="AHC97" s="16"/>
      <c r="AHD97" s="16"/>
      <c r="AHE97" s="16"/>
      <c r="AHF97" s="16"/>
      <c r="AHG97" s="16"/>
      <c r="AHH97" s="16"/>
      <c r="AHI97" s="16"/>
      <c r="AHJ97" s="16"/>
      <c r="AHK97" s="16"/>
      <c r="AHL97" s="16"/>
      <c r="AHM97" s="16"/>
      <c r="AHN97" s="16"/>
      <c r="AHO97" s="16"/>
      <c r="AHP97" s="16"/>
      <c r="AHQ97" s="16"/>
      <c r="AHR97" s="16"/>
      <c r="AHS97" s="16"/>
      <c r="AHT97" s="16"/>
      <c r="AHU97" s="16"/>
      <c r="AHV97" s="16"/>
      <c r="AHW97" s="16"/>
      <c r="AHX97" s="16"/>
      <c r="AHY97" s="16"/>
      <c r="AHZ97" s="16"/>
      <c r="AIA97" s="16"/>
      <c r="AIB97" s="16"/>
      <c r="AIC97" s="16"/>
      <c r="AID97" s="16"/>
      <c r="AIE97" s="16"/>
      <c r="AIF97" s="16"/>
      <c r="AIG97" s="16"/>
      <c r="AIH97" s="16"/>
      <c r="AII97" s="16"/>
      <c r="AIJ97" s="16"/>
      <c r="AIK97" s="16"/>
      <c r="AIL97" s="16"/>
      <c r="AIM97" s="16"/>
      <c r="AIN97" s="16"/>
      <c r="AIO97" s="16"/>
      <c r="AIP97" s="16"/>
      <c r="AIQ97" s="16"/>
      <c r="AIR97" s="16"/>
      <c r="AIS97" s="16"/>
      <c r="AIT97" s="16"/>
      <c r="AIU97" s="16"/>
      <c r="AIV97" s="16"/>
      <c r="AIW97" s="16"/>
      <c r="AIX97" s="16"/>
      <c r="AIY97" s="16"/>
      <c r="AIZ97" s="16"/>
      <c r="AJA97" s="16"/>
      <c r="AJB97" s="16"/>
      <c r="AJC97" s="16"/>
      <c r="AJD97" s="16"/>
      <c r="AJE97" s="16"/>
      <c r="AJF97" s="16"/>
      <c r="AJG97" s="16"/>
      <c r="AJH97" s="16"/>
      <c r="AJI97" s="16"/>
      <c r="AJJ97" s="16"/>
      <c r="AJK97" s="16"/>
      <c r="AJL97" s="16"/>
      <c r="AJM97" s="16"/>
      <c r="AJN97" s="16"/>
      <c r="AJO97" s="16"/>
      <c r="AJP97" s="16"/>
      <c r="AJQ97" s="16"/>
      <c r="AJR97" s="16"/>
      <c r="AJS97" s="16"/>
      <c r="AJT97" s="16"/>
      <c r="AJU97" s="16"/>
      <c r="AJV97" s="16"/>
      <c r="AJW97" s="16"/>
      <c r="AJX97" s="16"/>
      <c r="AJY97" s="16"/>
      <c r="AJZ97" s="16"/>
      <c r="AKA97" s="16"/>
      <c r="AKB97" s="16"/>
      <c r="AKC97" s="16"/>
      <c r="AKD97" s="16"/>
      <c r="AKE97" s="16"/>
      <c r="AKF97" s="16"/>
      <c r="AKG97" s="16"/>
      <c r="AKH97" s="16"/>
      <c r="AKI97" s="16"/>
      <c r="AKJ97" s="16"/>
      <c r="AKK97" s="16"/>
      <c r="AKL97" s="16"/>
      <c r="AKM97" s="16"/>
      <c r="AKN97" s="16"/>
      <c r="AKO97" s="16"/>
      <c r="AKP97" s="16"/>
      <c r="AKQ97" s="16"/>
      <c r="AKR97" s="16"/>
      <c r="AKS97" s="16"/>
      <c r="AKT97" s="16"/>
      <c r="AKU97" s="16"/>
      <c r="AKV97" s="16"/>
      <c r="AKW97" s="16"/>
      <c r="AKX97" s="16"/>
      <c r="AKY97" s="16"/>
      <c r="AKZ97" s="16"/>
      <c r="ALA97" s="16"/>
      <c r="ALB97" s="16"/>
      <c r="ALC97" s="16"/>
      <c r="ALD97" s="16"/>
      <c r="ALE97" s="16"/>
      <c r="ALF97" s="16"/>
      <c r="ALG97" s="16"/>
      <c r="ALH97" s="16"/>
      <c r="ALI97" s="16"/>
      <c r="ALJ97" s="16"/>
      <c r="ALK97" s="16"/>
      <c r="ALL97" s="16"/>
      <c r="ALM97" s="16"/>
      <c r="ALN97" s="16"/>
      <c r="ALO97" s="16"/>
      <c r="ALP97" s="16"/>
      <c r="ALQ97" s="16"/>
      <c r="ALR97" s="16"/>
      <c r="ALS97" s="16"/>
      <c r="ALT97" s="16"/>
      <c r="ALU97" s="16"/>
      <c r="ALV97" s="16"/>
      <c r="ALW97" s="16"/>
      <c r="ALX97" s="16"/>
      <c r="ALY97" s="16"/>
      <c r="ALZ97" s="16"/>
      <c r="AMA97" s="16"/>
      <c r="AMB97" s="16"/>
      <c r="AMC97" s="16"/>
      <c r="AMD97" s="16"/>
      <c r="AME97" s="16"/>
      <c r="AMF97" s="16"/>
      <c r="AMG97" s="16"/>
      <c r="AMH97" s="16"/>
      <c r="AMI97" s="16"/>
      <c r="AMJ97" s="16"/>
      <c r="AMK97" s="16"/>
    </row>
    <row r="98" spans="1:1025" s="17" customFormat="1" ht="25.5" x14ac:dyDescent="0.2">
      <c r="A98" s="65" t="s">
        <v>172</v>
      </c>
      <c r="B98" s="66" t="s">
        <v>173</v>
      </c>
      <c r="C98" s="67" t="s">
        <v>86</v>
      </c>
      <c r="D98" s="20" t="s">
        <v>87</v>
      </c>
      <c r="E98" s="38">
        <f t="shared" si="254"/>
        <v>0</v>
      </c>
      <c r="F98" s="38">
        <f t="shared" si="255"/>
        <v>0</v>
      </c>
      <c r="G98" s="38">
        <f t="shared" si="256"/>
        <v>0</v>
      </c>
      <c r="H98" s="38">
        <f t="shared" si="257"/>
        <v>0</v>
      </c>
      <c r="I98" s="38">
        <f t="shared" si="258"/>
        <v>0</v>
      </c>
      <c r="J98" s="38">
        <f t="shared" si="259"/>
        <v>0</v>
      </c>
      <c r="K98" s="38">
        <f t="shared" ref="K98:P98" si="371">SUM(K99,K100,K101)</f>
        <v>0</v>
      </c>
      <c r="L98" s="38">
        <f t="shared" si="371"/>
        <v>0</v>
      </c>
      <c r="M98" s="38">
        <f t="shared" si="371"/>
        <v>0</v>
      </c>
      <c r="N98" s="38">
        <f t="shared" si="371"/>
        <v>0</v>
      </c>
      <c r="O98" s="38">
        <f t="shared" si="371"/>
        <v>0</v>
      </c>
      <c r="P98" s="38">
        <f t="shared" si="371"/>
        <v>0</v>
      </c>
      <c r="Q98" s="38">
        <f>SUM(Q99,Q100,Q101)</f>
        <v>0</v>
      </c>
      <c r="R98" s="38">
        <f t="shared" ref="R98:AH98" si="372">SUM(R99,R100,R101)</f>
        <v>0</v>
      </c>
      <c r="S98" s="38">
        <f t="shared" si="372"/>
        <v>0</v>
      </c>
      <c r="T98" s="38">
        <f t="shared" si="372"/>
        <v>0</v>
      </c>
      <c r="U98" s="38">
        <f t="shared" si="372"/>
        <v>0</v>
      </c>
      <c r="V98" s="38">
        <f t="shared" si="372"/>
        <v>0</v>
      </c>
      <c r="W98" s="38">
        <f t="shared" si="372"/>
        <v>0</v>
      </c>
      <c r="X98" s="38">
        <f t="shared" si="372"/>
        <v>0</v>
      </c>
      <c r="Y98" s="38">
        <f t="shared" si="372"/>
        <v>0</v>
      </c>
      <c r="Z98" s="38">
        <f t="shared" si="372"/>
        <v>0</v>
      </c>
      <c r="AA98" s="38">
        <f t="shared" si="372"/>
        <v>0</v>
      </c>
      <c r="AB98" s="38">
        <f t="shared" si="372"/>
        <v>0</v>
      </c>
      <c r="AC98" s="38">
        <f t="shared" si="372"/>
        <v>0</v>
      </c>
      <c r="AD98" s="38">
        <f t="shared" si="372"/>
        <v>0</v>
      </c>
      <c r="AE98" s="38">
        <f t="shared" si="372"/>
        <v>0</v>
      </c>
      <c r="AF98" s="38">
        <f t="shared" si="372"/>
        <v>0</v>
      </c>
      <c r="AG98" s="38">
        <f t="shared" si="372"/>
        <v>0</v>
      </c>
      <c r="AH98" s="38">
        <f t="shared" si="372"/>
        <v>0</v>
      </c>
      <c r="AI98" s="38">
        <f t="shared" si="314"/>
        <v>0</v>
      </c>
      <c r="AJ98" s="38">
        <f t="shared" si="315"/>
        <v>0</v>
      </c>
      <c r="AK98" s="38">
        <f t="shared" si="316"/>
        <v>0</v>
      </c>
      <c r="AL98" s="38">
        <f t="shared" si="317"/>
        <v>0</v>
      </c>
      <c r="AM98" s="38">
        <f t="shared" si="318"/>
        <v>0</v>
      </c>
      <c r="AN98" s="38">
        <f t="shared" si="319"/>
        <v>0</v>
      </c>
      <c r="AO98" s="38">
        <f t="shared" ref="AO98" si="373">SUM(AO99,AO100,AO101)</f>
        <v>0</v>
      </c>
      <c r="AP98" s="38">
        <f t="shared" ref="AP98" si="374">SUM(AP99,AP100,AP101)</f>
        <v>0</v>
      </c>
      <c r="AQ98" s="38">
        <f t="shared" ref="AQ98" si="375">SUM(AQ99,AQ100,AQ101)</f>
        <v>0</v>
      </c>
      <c r="AR98" s="38">
        <f t="shared" ref="AR98" si="376">SUM(AR99,AR100,AR101)</f>
        <v>0</v>
      </c>
      <c r="AS98" s="38">
        <f t="shared" ref="AS98" si="377">SUM(AS99,AS100,AS101)</f>
        <v>0</v>
      </c>
      <c r="AT98" s="38">
        <f t="shared" ref="AT98" si="378">SUM(AT99,AT100,AT101)</f>
        <v>0</v>
      </c>
      <c r="AU98" s="38">
        <f t="shared" ref="AU98" si="379">SUM(AU99,AU100,AU101)</f>
        <v>0</v>
      </c>
      <c r="AV98" s="38">
        <f t="shared" ref="AV98" si="380">SUM(AV99,AV100,AV101)</f>
        <v>0</v>
      </c>
      <c r="AW98" s="38">
        <f t="shared" ref="AW98" si="381">SUM(AW99,AW100,AW101)</f>
        <v>0</v>
      </c>
      <c r="AX98" s="38">
        <f t="shared" ref="AX98" si="382">SUM(AX99,AX100,AX101)</f>
        <v>0</v>
      </c>
      <c r="AY98" s="38">
        <f t="shared" ref="AY98" si="383">SUM(AY99,AY100,AY101)</f>
        <v>0</v>
      </c>
      <c r="AZ98" s="38">
        <f t="shared" ref="AZ98" si="384">SUM(AZ99,AZ100,AZ101)</f>
        <v>0</v>
      </c>
      <c r="BA98" s="38">
        <f t="shared" ref="BA98" si="385">SUM(BA99,BA100,BA101)</f>
        <v>0</v>
      </c>
      <c r="BB98" s="38">
        <f t="shared" ref="BB98" si="386">SUM(BB99,BB100,BB101)</f>
        <v>0</v>
      </c>
      <c r="BC98" s="38">
        <f t="shared" ref="BC98" si="387">SUM(BC99,BC100,BC101)</f>
        <v>0</v>
      </c>
      <c r="BD98" s="38">
        <f t="shared" ref="BD98" si="388">SUM(BD99,BD100,BD101)</f>
        <v>0</v>
      </c>
      <c r="BE98" s="38">
        <f t="shared" ref="BE98" si="389">SUM(BE99,BE100,BE101)</f>
        <v>0</v>
      </c>
      <c r="BF98" s="38">
        <f t="shared" ref="BF98" si="390">SUM(BF99,BF100,BF101)</f>
        <v>0</v>
      </c>
      <c r="BG98" s="38">
        <f t="shared" ref="BG98" si="391">SUM(BG99,BG100,BG101)</f>
        <v>0</v>
      </c>
      <c r="BH98" s="38">
        <f t="shared" ref="BH98" si="392">SUM(BH99,BH100,BH101)</f>
        <v>0</v>
      </c>
      <c r="BI98" s="38">
        <f t="shared" ref="BI98" si="393">SUM(BI99,BI100,BI101)</f>
        <v>0</v>
      </c>
      <c r="BJ98" s="38">
        <f t="shared" ref="BJ98" si="394">SUM(BJ99,BJ100,BJ101)</f>
        <v>0</v>
      </c>
      <c r="BK98" s="38">
        <f t="shared" ref="BK98" si="395">SUM(BK99,BK100,BK101)</f>
        <v>0</v>
      </c>
      <c r="BL98" s="38">
        <f t="shared" ref="BL98" si="396">SUM(BL99,BL100,BL101)</f>
        <v>0</v>
      </c>
      <c r="BM98" s="38">
        <f t="shared" si="320"/>
        <v>0</v>
      </c>
      <c r="BN98" s="38">
        <f t="shared" si="321"/>
        <v>0</v>
      </c>
      <c r="BO98" s="38">
        <f t="shared" si="322"/>
        <v>0</v>
      </c>
      <c r="BP98" s="38">
        <f t="shared" si="323"/>
        <v>0</v>
      </c>
      <c r="BQ98" s="38">
        <f t="shared" si="324"/>
        <v>0</v>
      </c>
      <c r="BR98" s="38">
        <f t="shared" si="325"/>
        <v>0</v>
      </c>
      <c r="BS98" s="15" t="s">
        <v>87</v>
      </c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  <c r="ALO98" s="16"/>
      <c r="ALP98" s="16"/>
      <c r="ALQ98" s="16"/>
      <c r="ALR98" s="16"/>
      <c r="ALS98" s="16"/>
      <c r="ALT98" s="16"/>
      <c r="ALU98" s="16"/>
      <c r="ALV98" s="16"/>
      <c r="ALW98" s="16"/>
      <c r="ALX98" s="16"/>
      <c r="ALY98" s="16"/>
      <c r="ALZ98" s="16"/>
      <c r="AMA98" s="16"/>
      <c r="AMB98" s="16"/>
      <c r="AMC98" s="16"/>
      <c r="AMD98" s="16"/>
      <c r="AME98" s="16"/>
      <c r="AMF98" s="16"/>
      <c r="AMG98" s="16"/>
      <c r="AMH98" s="16"/>
      <c r="AMI98" s="16"/>
      <c r="AMJ98" s="16"/>
      <c r="AMK98" s="16"/>
    </row>
    <row r="99" spans="1:1025" s="17" customFormat="1" x14ac:dyDescent="0.2">
      <c r="A99" s="65" t="s">
        <v>174</v>
      </c>
      <c r="B99" s="67" t="s">
        <v>136</v>
      </c>
      <c r="C99" s="67" t="s">
        <v>86</v>
      </c>
      <c r="D99" s="20" t="s">
        <v>87</v>
      </c>
      <c r="E99" s="38">
        <f t="shared" si="254"/>
        <v>0</v>
      </c>
      <c r="F99" s="38">
        <f t="shared" si="255"/>
        <v>0</v>
      </c>
      <c r="G99" s="38">
        <f t="shared" si="256"/>
        <v>0</v>
      </c>
      <c r="H99" s="38">
        <f t="shared" si="257"/>
        <v>0</v>
      </c>
      <c r="I99" s="38">
        <f t="shared" si="258"/>
        <v>0</v>
      </c>
      <c r="J99" s="38">
        <f t="shared" si="259"/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8">
        <v>0</v>
      </c>
      <c r="X99" s="38">
        <v>0</v>
      </c>
      <c r="Y99" s="38">
        <v>0</v>
      </c>
      <c r="Z99" s="38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8">
        <v>0</v>
      </c>
      <c r="AH99" s="38">
        <v>0</v>
      </c>
      <c r="AI99" s="38">
        <f t="shared" si="314"/>
        <v>0</v>
      </c>
      <c r="AJ99" s="38">
        <f t="shared" si="315"/>
        <v>0</v>
      </c>
      <c r="AK99" s="38">
        <f t="shared" si="316"/>
        <v>0</v>
      </c>
      <c r="AL99" s="38">
        <f t="shared" si="317"/>
        <v>0</v>
      </c>
      <c r="AM99" s="38">
        <f t="shared" si="318"/>
        <v>0</v>
      </c>
      <c r="AN99" s="38">
        <f t="shared" si="319"/>
        <v>0</v>
      </c>
      <c r="AO99" s="38">
        <v>0</v>
      </c>
      <c r="AP99" s="38">
        <v>0</v>
      </c>
      <c r="AQ99" s="38">
        <v>0</v>
      </c>
      <c r="AR99" s="38">
        <v>0</v>
      </c>
      <c r="AS99" s="38">
        <v>0</v>
      </c>
      <c r="AT99" s="38">
        <v>0</v>
      </c>
      <c r="AU99" s="38">
        <v>0</v>
      </c>
      <c r="AV99" s="38">
        <v>0</v>
      </c>
      <c r="AW99" s="38">
        <v>0</v>
      </c>
      <c r="AX99" s="38">
        <v>0</v>
      </c>
      <c r="AY99" s="38">
        <v>0</v>
      </c>
      <c r="AZ99" s="38">
        <v>0</v>
      </c>
      <c r="BA99" s="38">
        <v>0</v>
      </c>
      <c r="BB99" s="38">
        <v>0</v>
      </c>
      <c r="BC99" s="38">
        <v>0</v>
      </c>
      <c r="BD99" s="38">
        <v>0</v>
      </c>
      <c r="BE99" s="38">
        <v>0</v>
      </c>
      <c r="BF99" s="38">
        <v>0</v>
      </c>
      <c r="BG99" s="38">
        <v>0</v>
      </c>
      <c r="BH99" s="38">
        <v>0</v>
      </c>
      <c r="BI99" s="38">
        <v>0</v>
      </c>
      <c r="BJ99" s="38">
        <v>0</v>
      </c>
      <c r="BK99" s="38">
        <v>0</v>
      </c>
      <c r="BL99" s="38">
        <v>0</v>
      </c>
      <c r="BM99" s="38">
        <f t="shared" si="320"/>
        <v>0</v>
      </c>
      <c r="BN99" s="38">
        <f t="shared" si="321"/>
        <v>0</v>
      </c>
      <c r="BO99" s="38">
        <f t="shared" si="322"/>
        <v>0</v>
      </c>
      <c r="BP99" s="38">
        <f t="shared" si="323"/>
        <v>0</v>
      </c>
      <c r="BQ99" s="38">
        <f t="shared" si="324"/>
        <v>0</v>
      </c>
      <c r="BR99" s="38">
        <f t="shared" si="325"/>
        <v>0</v>
      </c>
      <c r="BS99" s="15" t="s">
        <v>87</v>
      </c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6"/>
      <c r="JW99" s="16"/>
      <c r="JX99" s="16"/>
      <c r="JY99" s="16"/>
      <c r="JZ99" s="16"/>
      <c r="KA99" s="16"/>
      <c r="KB99" s="16"/>
      <c r="KC99" s="16"/>
      <c r="KD99" s="16"/>
      <c r="KE99" s="16"/>
      <c r="KF99" s="16"/>
      <c r="KG99" s="16"/>
      <c r="KH99" s="16"/>
      <c r="KI99" s="16"/>
      <c r="KJ99" s="16"/>
      <c r="KK99" s="16"/>
      <c r="KL99" s="16"/>
      <c r="KM99" s="16"/>
      <c r="KN99" s="16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16"/>
      <c r="LA99" s="16"/>
      <c r="LB99" s="16"/>
      <c r="LC99" s="16"/>
      <c r="LD99" s="16"/>
      <c r="LE99" s="16"/>
      <c r="LF99" s="16"/>
      <c r="LG99" s="16"/>
      <c r="LH99" s="16"/>
      <c r="LI99" s="16"/>
      <c r="LJ99" s="16"/>
      <c r="LK99" s="16"/>
      <c r="LL99" s="16"/>
      <c r="LM99" s="16"/>
      <c r="LN99" s="16"/>
      <c r="LO99" s="16"/>
      <c r="LP99" s="16"/>
      <c r="LQ99" s="16"/>
      <c r="LR99" s="16"/>
      <c r="LS99" s="16"/>
      <c r="LT99" s="16"/>
      <c r="LU99" s="16"/>
      <c r="LV99" s="16"/>
      <c r="LW99" s="16"/>
      <c r="LX99" s="16"/>
      <c r="LY99" s="16"/>
      <c r="LZ99" s="16"/>
      <c r="MA99" s="16"/>
      <c r="MB99" s="16"/>
      <c r="MC99" s="16"/>
      <c r="MD99" s="16"/>
      <c r="ME99" s="16"/>
      <c r="MF99" s="16"/>
      <c r="MG99" s="16"/>
      <c r="MH99" s="16"/>
      <c r="MI99" s="16"/>
      <c r="MJ99" s="16"/>
      <c r="MK99" s="16"/>
      <c r="ML99" s="16"/>
      <c r="MM99" s="16"/>
      <c r="MN99" s="16"/>
      <c r="MO99" s="16"/>
      <c r="MP99" s="16"/>
      <c r="MQ99" s="16"/>
      <c r="MR99" s="16"/>
      <c r="MS99" s="16"/>
      <c r="MT99" s="16"/>
      <c r="MU99" s="16"/>
      <c r="MV99" s="16"/>
      <c r="MW99" s="16"/>
      <c r="MX99" s="16"/>
      <c r="MY99" s="16"/>
      <c r="MZ99" s="16"/>
      <c r="NA99" s="16"/>
      <c r="NB99" s="16"/>
      <c r="NC99" s="16"/>
      <c r="ND99" s="16"/>
      <c r="NE99" s="16"/>
      <c r="NF99" s="16"/>
      <c r="NG99" s="16"/>
      <c r="NH99" s="16"/>
      <c r="NI99" s="16"/>
      <c r="NJ99" s="16"/>
      <c r="NK99" s="16"/>
      <c r="NL99" s="16"/>
      <c r="NM99" s="16"/>
      <c r="NN99" s="16"/>
      <c r="NO99" s="16"/>
      <c r="NP99" s="16"/>
      <c r="NQ99" s="16"/>
      <c r="NR99" s="16"/>
      <c r="NS99" s="16"/>
      <c r="NT99" s="16"/>
      <c r="NU99" s="16"/>
      <c r="NV99" s="16"/>
      <c r="NW99" s="16"/>
      <c r="NX99" s="16"/>
      <c r="NY99" s="16"/>
      <c r="NZ99" s="16"/>
      <c r="OA99" s="16"/>
      <c r="OB99" s="16"/>
      <c r="OC99" s="16"/>
      <c r="OD99" s="16"/>
      <c r="OE99" s="16"/>
      <c r="OF99" s="16"/>
      <c r="OG99" s="16"/>
      <c r="OH99" s="16"/>
      <c r="OI99" s="16"/>
      <c r="OJ99" s="16"/>
      <c r="OK99" s="16"/>
      <c r="OL99" s="16"/>
      <c r="OM99" s="16"/>
      <c r="ON99" s="16"/>
      <c r="OO99" s="16"/>
      <c r="OP99" s="16"/>
      <c r="OQ99" s="16"/>
      <c r="OR99" s="16"/>
      <c r="OS99" s="16"/>
      <c r="OT99" s="16"/>
      <c r="OU99" s="16"/>
      <c r="OV99" s="16"/>
      <c r="OW99" s="16"/>
      <c r="OX99" s="16"/>
      <c r="OY99" s="16"/>
      <c r="OZ99" s="16"/>
      <c r="PA99" s="16"/>
      <c r="PB99" s="16"/>
      <c r="PC99" s="16"/>
      <c r="PD99" s="16"/>
      <c r="PE99" s="16"/>
      <c r="PF99" s="16"/>
      <c r="PG99" s="16"/>
      <c r="PH99" s="16"/>
      <c r="PI99" s="16"/>
      <c r="PJ99" s="16"/>
      <c r="PK99" s="16"/>
      <c r="PL99" s="16"/>
      <c r="PM99" s="16"/>
      <c r="PN99" s="16"/>
      <c r="PO99" s="16"/>
      <c r="PP99" s="16"/>
      <c r="PQ99" s="16"/>
      <c r="PR99" s="16"/>
      <c r="PS99" s="16"/>
      <c r="PT99" s="16"/>
      <c r="PU99" s="16"/>
      <c r="PV99" s="16"/>
      <c r="PW99" s="16"/>
      <c r="PX99" s="16"/>
      <c r="PY99" s="16"/>
      <c r="PZ99" s="16"/>
      <c r="QA99" s="16"/>
      <c r="QB99" s="16"/>
      <c r="QC99" s="16"/>
      <c r="QD99" s="16"/>
      <c r="QE99" s="16"/>
      <c r="QF99" s="16"/>
      <c r="QG99" s="16"/>
      <c r="QH99" s="16"/>
      <c r="QI99" s="16"/>
      <c r="QJ99" s="16"/>
      <c r="QK99" s="16"/>
      <c r="QL99" s="16"/>
      <c r="QM99" s="16"/>
      <c r="QN99" s="16"/>
      <c r="QO99" s="16"/>
      <c r="QP99" s="16"/>
      <c r="QQ99" s="16"/>
      <c r="QR99" s="16"/>
      <c r="QS99" s="16"/>
      <c r="QT99" s="16"/>
      <c r="QU99" s="16"/>
      <c r="QV99" s="16"/>
      <c r="QW99" s="16"/>
      <c r="QX99" s="16"/>
      <c r="QY99" s="16"/>
      <c r="QZ99" s="16"/>
      <c r="RA99" s="16"/>
      <c r="RB99" s="16"/>
      <c r="RC99" s="16"/>
      <c r="RD99" s="16"/>
      <c r="RE99" s="16"/>
      <c r="RF99" s="16"/>
      <c r="RG99" s="16"/>
      <c r="RH99" s="16"/>
      <c r="RI99" s="16"/>
      <c r="RJ99" s="16"/>
      <c r="RK99" s="16"/>
      <c r="RL99" s="16"/>
      <c r="RM99" s="16"/>
      <c r="RN99" s="16"/>
      <c r="RO99" s="16"/>
      <c r="RP99" s="16"/>
      <c r="RQ99" s="16"/>
      <c r="RR99" s="16"/>
      <c r="RS99" s="16"/>
      <c r="RT99" s="16"/>
      <c r="RU99" s="16"/>
      <c r="RV99" s="16"/>
      <c r="RW99" s="16"/>
      <c r="RX99" s="16"/>
      <c r="RY99" s="16"/>
      <c r="RZ99" s="16"/>
      <c r="SA99" s="16"/>
      <c r="SB99" s="16"/>
      <c r="SC99" s="16"/>
      <c r="SD99" s="16"/>
      <c r="SE99" s="16"/>
      <c r="SF99" s="16"/>
      <c r="SG99" s="16"/>
      <c r="SH99" s="16"/>
      <c r="SI99" s="16"/>
      <c r="SJ99" s="16"/>
      <c r="SK99" s="16"/>
      <c r="SL99" s="16"/>
      <c r="SM99" s="16"/>
      <c r="SN99" s="16"/>
      <c r="SO99" s="16"/>
      <c r="SP99" s="16"/>
      <c r="SQ99" s="16"/>
      <c r="SR99" s="16"/>
      <c r="SS99" s="16"/>
      <c r="ST99" s="16"/>
      <c r="SU99" s="16"/>
      <c r="SV99" s="16"/>
      <c r="SW99" s="16"/>
      <c r="SX99" s="16"/>
      <c r="SY99" s="16"/>
      <c r="SZ99" s="16"/>
      <c r="TA99" s="16"/>
      <c r="TB99" s="16"/>
      <c r="TC99" s="16"/>
      <c r="TD99" s="16"/>
      <c r="TE99" s="16"/>
      <c r="TF99" s="16"/>
      <c r="TG99" s="16"/>
      <c r="TH99" s="16"/>
      <c r="TI99" s="16"/>
      <c r="TJ99" s="16"/>
      <c r="TK99" s="16"/>
      <c r="TL99" s="16"/>
      <c r="TM99" s="16"/>
      <c r="TN99" s="16"/>
      <c r="TO99" s="16"/>
      <c r="TP99" s="16"/>
      <c r="TQ99" s="16"/>
      <c r="TR99" s="16"/>
      <c r="TS99" s="16"/>
      <c r="TT99" s="16"/>
      <c r="TU99" s="16"/>
      <c r="TV99" s="16"/>
      <c r="TW99" s="16"/>
      <c r="TX99" s="16"/>
      <c r="TY99" s="16"/>
      <c r="TZ99" s="16"/>
      <c r="UA99" s="16"/>
      <c r="UB99" s="16"/>
      <c r="UC99" s="16"/>
      <c r="UD99" s="16"/>
      <c r="UE99" s="16"/>
      <c r="UF99" s="16"/>
      <c r="UG99" s="16"/>
      <c r="UH99" s="16"/>
      <c r="UI99" s="16"/>
      <c r="UJ99" s="16"/>
      <c r="UK99" s="16"/>
      <c r="UL99" s="16"/>
      <c r="UM99" s="16"/>
      <c r="UN99" s="16"/>
      <c r="UO99" s="16"/>
      <c r="UP99" s="16"/>
      <c r="UQ99" s="16"/>
      <c r="UR99" s="16"/>
      <c r="US99" s="16"/>
      <c r="UT99" s="16"/>
      <c r="UU99" s="16"/>
      <c r="UV99" s="16"/>
      <c r="UW99" s="16"/>
      <c r="UX99" s="16"/>
      <c r="UY99" s="16"/>
      <c r="UZ99" s="16"/>
      <c r="VA99" s="16"/>
      <c r="VB99" s="16"/>
      <c r="VC99" s="16"/>
      <c r="VD99" s="16"/>
      <c r="VE99" s="16"/>
      <c r="VF99" s="16"/>
      <c r="VG99" s="16"/>
      <c r="VH99" s="16"/>
      <c r="VI99" s="16"/>
      <c r="VJ99" s="16"/>
      <c r="VK99" s="16"/>
      <c r="VL99" s="16"/>
      <c r="VM99" s="16"/>
      <c r="VN99" s="16"/>
      <c r="VO99" s="16"/>
      <c r="VP99" s="16"/>
      <c r="VQ99" s="16"/>
      <c r="VR99" s="16"/>
      <c r="VS99" s="16"/>
      <c r="VT99" s="16"/>
      <c r="VU99" s="16"/>
      <c r="VV99" s="16"/>
      <c r="VW99" s="16"/>
      <c r="VX99" s="16"/>
      <c r="VY99" s="16"/>
      <c r="VZ99" s="16"/>
      <c r="WA99" s="16"/>
      <c r="WB99" s="16"/>
      <c r="WC99" s="16"/>
      <c r="WD99" s="16"/>
      <c r="WE99" s="16"/>
      <c r="WF99" s="16"/>
      <c r="WG99" s="16"/>
      <c r="WH99" s="16"/>
      <c r="WI99" s="16"/>
      <c r="WJ99" s="16"/>
      <c r="WK99" s="16"/>
      <c r="WL99" s="16"/>
      <c r="WM99" s="16"/>
      <c r="WN99" s="16"/>
      <c r="WO99" s="16"/>
      <c r="WP99" s="16"/>
      <c r="WQ99" s="16"/>
      <c r="WR99" s="16"/>
      <c r="WS99" s="16"/>
      <c r="WT99" s="16"/>
      <c r="WU99" s="16"/>
      <c r="WV99" s="16"/>
      <c r="WW99" s="16"/>
      <c r="WX99" s="16"/>
      <c r="WY99" s="16"/>
      <c r="WZ99" s="16"/>
      <c r="XA99" s="16"/>
      <c r="XB99" s="16"/>
      <c r="XC99" s="16"/>
      <c r="XD99" s="16"/>
      <c r="XE99" s="16"/>
      <c r="XF99" s="16"/>
      <c r="XG99" s="16"/>
      <c r="XH99" s="16"/>
      <c r="XI99" s="16"/>
      <c r="XJ99" s="16"/>
      <c r="XK99" s="16"/>
      <c r="XL99" s="16"/>
      <c r="XM99" s="16"/>
      <c r="XN99" s="16"/>
      <c r="XO99" s="16"/>
      <c r="XP99" s="16"/>
      <c r="XQ99" s="16"/>
      <c r="XR99" s="16"/>
      <c r="XS99" s="16"/>
      <c r="XT99" s="16"/>
      <c r="XU99" s="16"/>
      <c r="XV99" s="16"/>
      <c r="XW99" s="16"/>
      <c r="XX99" s="16"/>
      <c r="XY99" s="16"/>
      <c r="XZ99" s="16"/>
      <c r="YA99" s="16"/>
      <c r="YB99" s="16"/>
      <c r="YC99" s="16"/>
      <c r="YD99" s="16"/>
      <c r="YE99" s="16"/>
      <c r="YF99" s="16"/>
      <c r="YG99" s="16"/>
      <c r="YH99" s="16"/>
      <c r="YI99" s="16"/>
      <c r="YJ99" s="16"/>
      <c r="YK99" s="16"/>
      <c r="YL99" s="16"/>
      <c r="YM99" s="16"/>
      <c r="YN99" s="16"/>
      <c r="YO99" s="16"/>
      <c r="YP99" s="16"/>
      <c r="YQ99" s="16"/>
      <c r="YR99" s="16"/>
      <c r="YS99" s="16"/>
      <c r="YT99" s="16"/>
      <c r="YU99" s="16"/>
      <c r="YV99" s="16"/>
      <c r="YW99" s="16"/>
      <c r="YX99" s="16"/>
      <c r="YY99" s="16"/>
      <c r="YZ99" s="16"/>
      <c r="ZA99" s="16"/>
      <c r="ZB99" s="16"/>
      <c r="ZC99" s="16"/>
      <c r="ZD99" s="16"/>
      <c r="ZE99" s="16"/>
      <c r="ZF99" s="16"/>
      <c r="ZG99" s="16"/>
      <c r="ZH99" s="16"/>
      <c r="ZI99" s="16"/>
      <c r="ZJ99" s="16"/>
      <c r="ZK99" s="16"/>
      <c r="ZL99" s="16"/>
      <c r="ZM99" s="16"/>
      <c r="ZN99" s="16"/>
      <c r="ZO99" s="16"/>
      <c r="ZP99" s="16"/>
      <c r="ZQ99" s="16"/>
      <c r="ZR99" s="16"/>
      <c r="ZS99" s="16"/>
      <c r="ZT99" s="16"/>
      <c r="ZU99" s="16"/>
      <c r="ZV99" s="16"/>
      <c r="ZW99" s="16"/>
      <c r="ZX99" s="16"/>
      <c r="ZY99" s="16"/>
      <c r="ZZ99" s="16"/>
      <c r="AAA99" s="16"/>
      <c r="AAB99" s="16"/>
      <c r="AAC99" s="16"/>
      <c r="AAD99" s="16"/>
      <c r="AAE99" s="16"/>
      <c r="AAF99" s="16"/>
      <c r="AAG99" s="16"/>
      <c r="AAH99" s="16"/>
      <c r="AAI99" s="16"/>
      <c r="AAJ99" s="16"/>
      <c r="AAK99" s="16"/>
      <c r="AAL99" s="16"/>
      <c r="AAM99" s="16"/>
      <c r="AAN99" s="16"/>
      <c r="AAO99" s="16"/>
      <c r="AAP99" s="16"/>
      <c r="AAQ99" s="16"/>
      <c r="AAR99" s="16"/>
      <c r="AAS99" s="16"/>
      <c r="AAT99" s="16"/>
      <c r="AAU99" s="16"/>
      <c r="AAV99" s="16"/>
      <c r="AAW99" s="16"/>
      <c r="AAX99" s="16"/>
      <c r="AAY99" s="16"/>
      <c r="AAZ99" s="16"/>
      <c r="ABA99" s="16"/>
      <c r="ABB99" s="16"/>
      <c r="ABC99" s="16"/>
      <c r="ABD99" s="16"/>
      <c r="ABE99" s="16"/>
      <c r="ABF99" s="16"/>
      <c r="ABG99" s="16"/>
      <c r="ABH99" s="16"/>
      <c r="ABI99" s="16"/>
      <c r="ABJ99" s="16"/>
      <c r="ABK99" s="16"/>
      <c r="ABL99" s="16"/>
      <c r="ABM99" s="16"/>
      <c r="ABN99" s="16"/>
      <c r="ABO99" s="16"/>
      <c r="ABP99" s="16"/>
      <c r="ABQ99" s="16"/>
      <c r="ABR99" s="16"/>
      <c r="ABS99" s="16"/>
      <c r="ABT99" s="16"/>
      <c r="ABU99" s="16"/>
      <c r="ABV99" s="16"/>
      <c r="ABW99" s="16"/>
      <c r="ABX99" s="16"/>
      <c r="ABY99" s="16"/>
      <c r="ABZ99" s="16"/>
      <c r="ACA99" s="16"/>
      <c r="ACB99" s="16"/>
      <c r="ACC99" s="16"/>
      <c r="ACD99" s="16"/>
      <c r="ACE99" s="16"/>
      <c r="ACF99" s="16"/>
      <c r="ACG99" s="16"/>
      <c r="ACH99" s="16"/>
      <c r="ACI99" s="16"/>
      <c r="ACJ99" s="16"/>
      <c r="ACK99" s="16"/>
      <c r="ACL99" s="16"/>
      <c r="ACM99" s="16"/>
      <c r="ACN99" s="16"/>
      <c r="ACO99" s="16"/>
      <c r="ACP99" s="16"/>
      <c r="ACQ99" s="16"/>
      <c r="ACR99" s="16"/>
      <c r="ACS99" s="16"/>
      <c r="ACT99" s="16"/>
      <c r="ACU99" s="16"/>
      <c r="ACV99" s="16"/>
      <c r="ACW99" s="16"/>
      <c r="ACX99" s="16"/>
      <c r="ACY99" s="16"/>
      <c r="ACZ99" s="16"/>
      <c r="ADA99" s="16"/>
      <c r="ADB99" s="16"/>
      <c r="ADC99" s="16"/>
      <c r="ADD99" s="16"/>
      <c r="ADE99" s="16"/>
      <c r="ADF99" s="16"/>
      <c r="ADG99" s="16"/>
      <c r="ADH99" s="16"/>
      <c r="ADI99" s="16"/>
      <c r="ADJ99" s="16"/>
      <c r="ADK99" s="16"/>
      <c r="ADL99" s="16"/>
      <c r="ADM99" s="16"/>
      <c r="ADN99" s="16"/>
      <c r="ADO99" s="16"/>
      <c r="ADP99" s="16"/>
      <c r="ADQ99" s="16"/>
      <c r="ADR99" s="16"/>
      <c r="ADS99" s="16"/>
      <c r="ADT99" s="16"/>
      <c r="ADU99" s="16"/>
      <c r="ADV99" s="16"/>
      <c r="ADW99" s="16"/>
      <c r="ADX99" s="16"/>
      <c r="ADY99" s="16"/>
      <c r="ADZ99" s="16"/>
      <c r="AEA99" s="16"/>
      <c r="AEB99" s="16"/>
      <c r="AEC99" s="16"/>
      <c r="AED99" s="16"/>
      <c r="AEE99" s="16"/>
      <c r="AEF99" s="16"/>
      <c r="AEG99" s="16"/>
      <c r="AEH99" s="16"/>
      <c r="AEI99" s="16"/>
      <c r="AEJ99" s="16"/>
      <c r="AEK99" s="16"/>
      <c r="AEL99" s="16"/>
      <c r="AEM99" s="16"/>
      <c r="AEN99" s="16"/>
      <c r="AEO99" s="16"/>
      <c r="AEP99" s="16"/>
      <c r="AEQ99" s="16"/>
      <c r="AER99" s="16"/>
      <c r="AES99" s="16"/>
      <c r="AET99" s="16"/>
      <c r="AEU99" s="16"/>
      <c r="AEV99" s="16"/>
      <c r="AEW99" s="16"/>
      <c r="AEX99" s="16"/>
      <c r="AEY99" s="16"/>
      <c r="AEZ99" s="16"/>
      <c r="AFA99" s="16"/>
      <c r="AFB99" s="16"/>
      <c r="AFC99" s="16"/>
      <c r="AFD99" s="16"/>
      <c r="AFE99" s="16"/>
      <c r="AFF99" s="16"/>
      <c r="AFG99" s="16"/>
      <c r="AFH99" s="16"/>
      <c r="AFI99" s="16"/>
      <c r="AFJ99" s="16"/>
      <c r="AFK99" s="16"/>
      <c r="AFL99" s="16"/>
      <c r="AFM99" s="16"/>
      <c r="AFN99" s="16"/>
      <c r="AFO99" s="16"/>
      <c r="AFP99" s="16"/>
      <c r="AFQ99" s="16"/>
      <c r="AFR99" s="16"/>
      <c r="AFS99" s="16"/>
      <c r="AFT99" s="16"/>
      <c r="AFU99" s="16"/>
      <c r="AFV99" s="16"/>
      <c r="AFW99" s="16"/>
      <c r="AFX99" s="16"/>
      <c r="AFY99" s="16"/>
      <c r="AFZ99" s="16"/>
      <c r="AGA99" s="16"/>
      <c r="AGB99" s="16"/>
      <c r="AGC99" s="16"/>
      <c r="AGD99" s="16"/>
      <c r="AGE99" s="16"/>
      <c r="AGF99" s="16"/>
      <c r="AGG99" s="16"/>
      <c r="AGH99" s="16"/>
      <c r="AGI99" s="16"/>
      <c r="AGJ99" s="16"/>
      <c r="AGK99" s="16"/>
      <c r="AGL99" s="16"/>
      <c r="AGM99" s="16"/>
      <c r="AGN99" s="16"/>
      <c r="AGO99" s="16"/>
      <c r="AGP99" s="16"/>
      <c r="AGQ99" s="16"/>
      <c r="AGR99" s="16"/>
      <c r="AGS99" s="16"/>
      <c r="AGT99" s="16"/>
      <c r="AGU99" s="16"/>
      <c r="AGV99" s="16"/>
      <c r="AGW99" s="16"/>
      <c r="AGX99" s="16"/>
      <c r="AGY99" s="16"/>
      <c r="AGZ99" s="16"/>
      <c r="AHA99" s="16"/>
      <c r="AHB99" s="16"/>
      <c r="AHC99" s="16"/>
      <c r="AHD99" s="16"/>
      <c r="AHE99" s="16"/>
      <c r="AHF99" s="16"/>
      <c r="AHG99" s="16"/>
      <c r="AHH99" s="16"/>
      <c r="AHI99" s="16"/>
      <c r="AHJ99" s="16"/>
      <c r="AHK99" s="16"/>
      <c r="AHL99" s="16"/>
      <c r="AHM99" s="16"/>
      <c r="AHN99" s="16"/>
      <c r="AHO99" s="16"/>
      <c r="AHP99" s="16"/>
      <c r="AHQ99" s="16"/>
      <c r="AHR99" s="16"/>
      <c r="AHS99" s="16"/>
      <c r="AHT99" s="16"/>
      <c r="AHU99" s="16"/>
      <c r="AHV99" s="16"/>
      <c r="AHW99" s="16"/>
      <c r="AHX99" s="16"/>
      <c r="AHY99" s="16"/>
      <c r="AHZ99" s="16"/>
      <c r="AIA99" s="16"/>
      <c r="AIB99" s="16"/>
      <c r="AIC99" s="16"/>
      <c r="AID99" s="16"/>
      <c r="AIE99" s="16"/>
      <c r="AIF99" s="16"/>
      <c r="AIG99" s="16"/>
      <c r="AIH99" s="16"/>
      <c r="AII99" s="16"/>
      <c r="AIJ99" s="16"/>
      <c r="AIK99" s="16"/>
      <c r="AIL99" s="16"/>
      <c r="AIM99" s="16"/>
      <c r="AIN99" s="16"/>
      <c r="AIO99" s="16"/>
      <c r="AIP99" s="16"/>
      <c r="AIQ99" s="16"/>
      <c r="AIR99" s="16"/>
      <c r="AIS99" s="16"/>
      <c r="AIT99" s="16"/>
      <c r="AIU99" s="16"/>
      <c r="AIV99" s="16"/>
      <c r="AIW99" s="16"/>
      <c r="AIX99" s="16"/>
      <c r="AIY99" s="16"/>
      <c r="AIZ99" s="16"/>
      <c r="AJA99" s="16"/>
      <c r="AJB99" s="16"/>
      <c r="AJC99" s="16"/>
      <c r="AJD99" s="16"/>
      <c r="AJE99" s="16"/>
      <c r="AJF99" s="16"/>
      <c r="AJG99" s="16"/>
      <c r="AJH99" s="16"/>
      <c r="AJI99" s="16"/>
      <c r="AJJ99" s="16"/>
      <c r="AJK99" s="16"/>
      <c r="AJL99" s="16"/>
      <c r="AJM99" s="16"/>
      <c r="AJN99" s="16"/>
      <c r="AJO99" s="16"/>
      <c r="AJP99" s="16"/>
      <c r="AJQ99" s="16"/>
      <c r="AJR99" s="16"/>
      <c r="AJS99" s="16"/>
      <c r="AJT99" s="16"/>
      <c r="AJU99" s="16"/>
      <c r="AJV99" s="16"/>
      <c r="AJW99" s="16"/>
      <c r="AJX99" s="16"/>
      <c r="AJY99" s="16"/>
      <c r="AJZ99" s="16"/>
      <c r="AKA99" s="16"/>
      <c r="AKB99" s="16"/>
      <c r="AKC99" s="16"/>
      <c r="AKD99" s="16"/>
      <c r="AKE99" s="16"/>
      <c r="AKF99" s="16"/>
      <c r="AKG99" s="16"/>
      <c r="AKH99" s="16"/>
      <c r="AKI99" s="16"/>
      <c r="AKJ99" s="16"/>
      <c r="AKK99" s="16"/>
      <c r="AKL99" s="16"/>
      <c r="AKM99" s="16"/>
      <c r="AKN99" s="16"/>
      <c r="AKO99" s="16"/>
      <c r="AKP99" s="16"/>
      <c r="AKQ99" s="16"/>
      <c r="AKR99" s="16"/>
      <c r="AKS99" s="16"/>
      <c r="AKT99" s="16"/>
      <c r="AKU99" s="16"/>
      <c r="AKV99" s="16"/>
      <c r="AKW99" s="16"/>
      <c r="AKX99" s="16"/>
      <c r="AKY99" s="16"/>
      <c r="AKZ99" s="16"/>
      <c r="ALA99" s="16"/>
      <c r="ALB99" s="16"/>
      <c r="ALC99" s="16"/>
      <c r="ALD99" s="16"/>
      <c r="ALE99" s="16"/>
      <c r="ALF99" s="16"/>
      <c r="ALG99" s="16"/>
      <c r="ALH99" s="16"/>
      <c r="ALI99" s="16"/>
      <c r="ALJ99" s="16"/>
      <c r="ALK99" s="16"/>
      <c r="ALL99" s="16"/>
      <c r="ALM99" s="16"/>
      <c r="ALN99" s="16"/>
      <c r="ALO99" s="16"/>
      <c r="ALP99" s="16"/>
      <c r="ALQ99" s="16"/>
      <c r="ALR99" s="16"/>
      <c r="ALS99" s="16"/>
      <c r="ALT99" s="16"/>
      <c r="ALU99" s="16"/>
      <c r="ALV99" s="16"/>
      <c r="ALW99" s="16"/>
      <c r="ALX99" s="16"/>
      <c r="ALY99" s="16"/>
      <c r="ALZ99" s="16"/>
      <c r="AMA99" s="16"/>
      <c r="AMB99" s="16"/>
      <c r="AMC99" s="16"/>
      <c r="AMD99" s="16"/>
      <c r="AME99" s="16"/>
      <c r="AMF99" s="16"/>
      <c r="AMG99" s="16"/>
      <c r="AMH99" s="16"/>
      <c r="AMI99" s="16"/>
      <c r="AMJ99" s="16"/>
      <c r="AMK99" s="16"/>
    </row>
    <row r="100" spans="1:1025" s="17" customFormat="1" x14ac:dyDescent="0.2">
      <c r="A100" s="68" t="s">
        <v>175</v>
      </c>
      <c r="B100" s="49" t="s">
        <v>137</v>
      </c>
      <c r="C100" s="49" t="s">
        <v>86</v>
      </c>
      <c r="D100" s="20" t="s">
        <v>87</v>
      </c>
      <c r="E100" s="38">
        <f t="shared" ref="E100" si="397">SUM(K100,Q100,W100,AC100)</f>
        <v>0</v>
      </c>
      <c r="F100" s="38">
        <f t="shared" ref="F100" si="398">SUM(L100,R100,X100,AD100)</f>
        <v>0</v>
      </c>
      <c r="G100" s="38">
        <f t="shared" ref="G100" si="399">SUM(M100,S100,Y100,AE100)</f>
        <v>0</v>
      </c>
      <c r="H100" s="38">
        <f t="shared" ref="H100" si="400">SUM(N100,T100,Z100,AF100)</f>
        <v>0</v>
      </c>
      <c r="I100" s="38">
        <f t="shared" ref="I100" si="401">SUM(O100,U100,AA100,AG100)</f>
        <v>0</v>
      </c>
      <c r="J100" s="38">
        <f t="shared" ref="J100" si="402">SUM(P100,V100,AB100,AH100)</f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8">
        <v>0</v>
      </c>
      <c r="AH100" s="38">
        <v>0</v>
      </c>
      <c r="AI100" s="38">
        <v>0</v>
      </c>
      <c r="AJ100" s="38">
        <v>0</v>
      </c>
      <c r="AK100" s="38">
        <v>0</v>
      </c>
      <c r="AL100" s="38">
        <v>0</v>
      </c>
      <c r="AM100" s="38">
        <v>0</v>
      </c>
      <c r="AN100" s="38">
        <v>0</v>
      </c>
      <c r="AO100" s="38">
        <v>0</v>
      </c>
      <c r="AP100" s="38">
        <v>0</v>
      </c>
      <c r="AQ100" s="38">
        <v>0</v>
      </c>
      <c r="AR100" s="38">
        <v>0</v>
      </c>
      <c r="AS100" s="38">
        <v>0</v>
      </c>
      <c r="AT100" s="38">
        <v>0</v>
      </c>
      <c r="AU100" s="38">
        <v>0</v>
      </c>
      <c r="AV100" s="38">
        <v>0</v>
      </c>
      <c r="AW100" s="38">
        <v>0</v>
      </c>
      <c r="AX100" s="38">
        <v>0</v>
      </c>
      <c r="AY100" s="38">
        <v>0</v>
      </c>
      <c r="AZ100" s="38">
        <v>0</v>
      </c>
      <c r="BA100" s="38">
        <v>0</v>
      </c>
      <c r="BB100" s="38">
        <v>0</v>
      </c>
      <c r="BC100" s="38">
        <v>0</v>
      </c>
      <c r="BD100" s="38">
        <v>0</v>
      </c>
      <c r="BE100" s="38">
        <v>0</v>
      </c>
      <c r="BF100" s="38">
        <v>0</v>
      </c>
      <c r="BG100" s="38">
        <v>0</v>
      </c>
      <c r="BH100" s="38">
        <v>0</v>
      </c>
      <c r="BI100" s="38">
        <v>0</v>
      </c>
      <c r="BJ100" s="38">
        <v>0</v>
      </c>
      <c r="BK100" s="38">
        <v>0</v>
      </c>
      <c r="BL100" s="38">
        <v>0</v>
      </c>
      <c r="BM100" s="38"/>
      <c r="BN100" s="38"/>
      <c r="BO100" s="38"/>
      <c r="BP100" s="38"/>
      <c r="BQ100" s="38"/>
      <c r="BR100" s="38"/>
      <c r="BS100" s="15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  <c r="ALO100" s="16"/>
      <c r="ALP100" s="16"/>
      <c r="ALQ100" s="16"/>
      <c r="ALR100" s="16"/>
      <c r="ALS100" s="16"/>
      <c r="ALT100" s="16"/>
      <c r="ALU100" s="16"/>
      <c r="ALV100" s="16"/>
      <c r="ALW100" s="16"/>
      <c r="ALX100" s="16"/>
      <c r="ALY100" s="16"/>
      <c r="ALZ100" s="16"/>
      <c r="AMA100" s="16"/>
      <c r="AMB100" s="16"/>
      <c r="AMC100" s="16"/>
      <c r="AMD100" s="16"/>
      <c r="AME100" s="16"/>
      <c r="AMF100" s="16"/>
      <c r="AMG100" s="16"/>
      <c r="AMH100" s="16"/>
      <c r="AMI100" s="16"/>
      <c r="AMJ100" s="16"/>
      <c r="AMK100" s="16"/>
    </row>
    <row r="101" spans="1:1025" s="17" customFormat="1" x14ac:dyDescent="0.2">
      <c r="A101" s="68" t="s">
        <v>176</v>
      </c>
      <c r="B101" s="49" t="s">
        <v>138</v>
      </c>
      <c r="C101" s="49" t="s">
        <v>86</v>
      </c>
      <c r="D101" s="20" t="s">
        <v>87</v>
      </c>
      <c r="E101" s="38">
        <f t="shared" ref="E101" si="403">SUM(K101,Q101,W101,AC101)</f>
        <v>0</v>
      </c>
      <c r="F101" s="38">
        <f t="shared" ref="F101" si="404">SUM(L101,R101,X101,AD101)</f>
        <v>0</v>
      </c>
      <c r="G101" s="38">
        <f t="shared" ref="G101" si="405">SUM(M101,S101,Y101,AE101)</f>
        <v>0</v>
      </c>
      <c r="H101" s="38">
        <f t="shared" ref="H101" si="406">SUM(N101,T101,Z101,AF101)</f>
        <v>0</v>
      </c>
      <c r="I101" s="38">
        <f t="shared" ref="I101" si="407">SUM(O101,U101,AA101,AG101)</f>
        <v>0</v>
      </c>
      <c r="J101" s="38">
        <f t="shared" ref="J101" si="408">SUM(P101,V101,AB101,AH101)</f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8">
        <v>0</v>
      </c>
      <c r="Z101" s="38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f t="shared" ref="AI101" si="409">SUM(AO101,AU101,BA101,BG101)</f>
        <v>0</v>
      </c>
      <c r="AJ101" s="38">
        <f t="shared" ref="AJ101" si="410">SUM(AP101,AV101,BB101,BH101)</f>
        <v>0</v>
      </c>
      <c r="AK101" s="38">
        <f t="shared" ref="AK101" si="411">SUM(AQ101,AW101,BC101,BI101)</f>
        <v>0</v>
      </c>
      <c r="AL101" s="38">
        <f t="shared" ref="AL101" si="412">SUM(AR101,AX101,BD101,BJ101)</f>
        <v>0</v>
      </c>
      <c r="AM101" s="38">
        <f t="shared" ref="AM101" si="413">SUM(AS101,AY101,BE101,BK101)</f>
        <v>0</v>
      </c>
      <c r="AN101" s="38">
        <f t="shared" ref="AN101" si="414">SUM(AT101,AZ101,BF101,BL101)</f>
        <v>0</v>
      </c>
      <c r="AO101" s="38">
        <v>0</v>
      </c>
      <c r="AP101" s="38">
        <v>0</v>
      </c>
      <c r="AQ101" s="38">
        <v>0</v>
      </c>
      <c r="AR101" s="38">
        <v>0</v>
      </c>
      <c r="AS101" s="38">
        <v>0</v>
      </c>
      <c r="AT101" s="38">
        <v>0</v>
      </c>
      <c r="AU101" s="38">
        <v>0</v>
      </c>
      <c r="AV101" s="38">
        <v>0</v>
      </c>
      <c r="AW101" s="38">
        <v>0</v>
      </c>
      <c r="AX101" s="38">
        <v>0</v>
      </c>
      <c r="AY101" s="38">
        <v>0</v>
      </c>
      <c r="AZ101" s="38">
        <v>0</v>
      </c>
      <c r="BA101" s="38">
        <v>0</v>
      </c>
      <c r="BB101" s="38">
        <v>0</v>
      </c>
      <c r="BC101" s="38">
        <v>0</v>
      </c>
      <c r="BD101" s="38">
        <v>0</v>
      </c>
      <c r="BE101" s="38">
        <v>0</v>
      </c>
      <c r="BF101" s="38">
        <v>0</v>
      </c>
      <c r="BG101" s="38">
        <v>0</v>
      </c>
      <c r="BH101" s="38">
        <v>0</v>
      </c>
      <c r="BI101" s="38">
        <v>0</v>
      </c>
      <c r="BJ101" s="38">
        <v>0</v>
      </c>
      <c r="BK101" s="38">
        <v>0</v>
      </c>
      <c r="BL101" s="38">
        <v>0</v>
      </c>
      <c r="BM101" s="38">
        <f t="shared" ref="BM101" si="415">AI101-E101</f>
        <v>0</v>
      </c>
      <c r="BN101" s="38">
        <f t="shared" ref="BN101" si="416">AJ101-F101</f>
        <v>0</v>
      </c>
      <c r="BO101" s="38">
        <f t="shared" ref="BO101" si="417">AK101-G101</f>
        <v>0</v>
      </c>
      <c r="BP101" s="38">
        <f t="shared" ref="BP101" si="418">AL101-H101</f>
        <v>0</v>
      </c>
      <c r="BQ101" s="38">
        <f t="shared" ref="BQ101" si="419">AM101-I101</f>
        <v>0</v>
      </c>
      <c r="BR101" s="38">
        <f t="shared" ref="BR101" si="420">AN101-J101</f>
        <v>0</v>
      </c>
      <c r="BS101" s="15" t="s">
        <v>87</v>
      </c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6"/>
      <c r="JW101" s="16"/>
      <c r="JX101" s="16"/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16"/>
      <c r="KJ101" s="16"/>
      <c r="KK101" s="16"/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6"/>
      <c r="LJ101" s="16"/>
      <c r="LK101" s="16"/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6"/>
      <c r="LW101" s="16"/>
      <c r="LX101" s="16"/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16"/>
      <c r="MJ101" s="16"/>
      <c r="MK101" s="16"/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16"/>
      <c r="MW101" s="16"/>
      <c r="MX101" s="16"/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16"/>
      <c r="NJ101" s="16"/>
      <c r="NK101" s="16"/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6"/>
      <c r="NW101" s="16"/>
      <c r="NX101" s="16"/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16"/>
      <c r="OJ101" s="16"/>
      <c r="OK101" s="16"/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16"/>
      <c r="OW101" s="16"/>
      <c r="OX101" s="16"/>
      <c r="OY101" s="16"/>
      <c r="OZ101" s="16"/>
      <c r="PA101" s="16"/>
      <c r="PB101" s="16"/>
      <c r="PC101" s="16"/>
      <c r="PD101" s="16"/>
      <c r="PE101" s="16"/>
      <c r="PF101" s="16"/>
      <c r="PG101" s="16"/>
      <c r="PH101" s="16"/>
      <c r="PI101" s="16"/>
      <c r="PJ101" s="16"/>
      <c r="PK101" s="16"/>
      <c r="PL101" s="16"/>
      <c r="PM101" s="16"/>
      <c r="PN101" s="16"/>
      <c r="PO101" s="16"/>
      <c r="PP101" s="16"/>
      <c r="PQ101" s="16"/>
      <c r="PR101" s="16"/>
      <c r="PS101" s="16"/>
      <c r="PT101" s="16"/>
      <c r="PU101" s="16"/>
      <c r="PV101" s="16"/>
      <c r="PW101" s="16"/>
      <c r="PX101" s="16"/>
      <c r="PY101" s="16"/>
      <c r="PZ101" s="16"/>
      <c r="QA101" s="16"/>
      <c r="QB101" s="16"/>
      <c r="QC101" s="16"/>
      <c r="QD101" s="16"/>
      <c r="QE101" s="16"/>
      <c r="QF101" s="16"/>
      <c r="QG101" s="16"/>
      <c r="QH101" s="16"/>
      <c r="QI101" s="16"/>
      <c r="QJ101" s="16"/>
      <c r="QK101" s="16"/>
      <c r="QL101" s="16"/>
      <c r="QM101" s="16"/>
      <c r="QN101" s="16"/>
      <c r="QO101" s="16"/>
      <c r="QP101" s="16"/>
      <c r="QQ101" s="16"/>
      <c r="QR101" s="16"/>
      <c r="QS101" s="16"/>
      <c r="QT101" s="16"/>
      <c r="QU101" s="16"/>
      <c r="QV101" s="16"/>
      <c r="QW101" s="16"/>
      <c r="QX101" s="16"/>
      <c r="QY101" s="16"/>
      <c r="QZ101" s="16"/>
      <c r="RA101" s="16"/>
      <c r="RB101" s="16"/>
      <c r="RC101" s="16"/>
      <c r="RD101" s="16"/>
      <c r="RE101" s="16"/>
      <c r="RF101" s="16"/>
      <c r="RG101" s="16"/>
      <c r="RH101" s="16"/>
      <c r="RI101" s="16"/>
      <c r="RJ101" s="16"/>
      <c r="RK101" s="16"/>
      <c r="RL101" s="16"/>
      <c r="RM101" s="16"/>
      <c r="RN101" s="16"/>
      <c r="RO101" s="16"/>
      <c r="RP101" s="16"/>
      <c r="RQ101" s="16"/>
      <c r="RR101" s="16"/>
      <c r="RS101" s="16"/>
      <c r="RT101" s="16"/>
      <c r="RU101" s="16"/>
      <c r="RV101" s="16"/>
      <c r="RW101" s="16"/>
      <c r="RX101" s="16"/>
      <c r="RY101" s="16"/>
      <c r="RZ101" s="16"/>
      <c r="SA101" s="16"/>
      <c r="SB101" s="16"/>
      <c r="SC101" s="16"/>
      <c r="SD101" s="16"/>
      <c r="SE101" s="16"/>
      <c r="SF101" s="16"/>
      <c r="SG101" s="16"/>
      <c r="SH101" s="16"/>
      <c r="SI101" s="16"/>
      <c r="SJ101" s="16"/>
      <c r="SK101" s="16"/>
      <c r="SL101" s="16"/>
      <c r="SM101" s="16"/>
      <c r="SN101" s="16"/>
      <c r="SO101" s="16"/>
      <c r="SP101" s="16"/>
      <c r="SQ101" s="16"/>
      <c r="SR101" s="16"/>
      <c r="SS101" s="16"/>
      <c r="ST101" s="16"/>
      <c r="SU101" s="16"/>
      <c r="SV101" s="16"/>
      <c r="SW101" s="16"/>
      <c r="SX101" s="16"/>
      <c r="SY101" s="16"/>
      <c r="SZ101" s="16"/>
      <c r="TA101" s="16"/>
      <c r="TB101" s="16"/>
      <c r="TC101" s="16"/>
      <c r="TD101" s="16"/>
      <c r="TE101" s="16"/>
      <c r="TF101" s="16"/>
      <c r="TG101" s="16"/>
      <c r="TH101" s="16"/>
      <c r="TI101" s="16"/>
      <c r="TJ101" s="16"/>
      <c r="TK101" s="16"/>
      <c r="TL101" s="16"/>
      <c r="TM101" s="16"/>
      <c r="TN101" s="16"/>
      <c r="TO101" s="16"/>
      <c r="TP101" s="16"/>
      <c r="TQ101" s="16"/>
      <c r="TR101" s="16"/>
      <c r="TS101" s="16"/>
      <c r="TT101" s="16"/>
      <c r="TU101" s="16"/>
      <c r="TV101" s="16"/>
      <c r="TW101" s="16"/>
      <c r="TX101" s="16"/>
      <c r="TY101" s="16"/>
      <c r="TZ101" s="16"/>
      <c r="UA101" s="16"/>
      <c r="UB101" s="16"/>
      <c r="UC101" s="16"/>
      <c r="UD101" s="16"/>
      <c r="UE101" s="16"/>
      <c r="UF101" s="16"/>
      <c r="UG101" s="16"/>
      <c r="UH101" s="16"/>
      <c r="UI101" s="16"/>
      <c r="UJ101" s="16"/>
      <c r="UK101" s="16"/>
      <c r="UL101" s="16"/>
      <c r="UM101" s="16"/>
      <c r="UN101" s="16"/>
      <c r="UO101" s="16"/>
      <c r="UP101" s="16"/>
      <c r="UQ101" s="16"/>
      <c r="UR101" s="16"/>
      <c r="US101" s="16"/>
      <c r="UT101" s="16"/>
      <c r="UU101" s="16"/>
      <c r="UV101" s="16"/>
      <c r="UW101" s="16"/>
      <c r="UX101" s="16"/>
      <c r="UY101" s="16"/>
      <c r="UZ101" s="16"/>
      <c r="VA101" s="16"/>
      <c r="VB101" s="16"/>
      <c r="VC101" s="16"/>
      <c r="VD101" s="16"/>
      <c r="VE101" s="16"/>
      <c r="VF101" s="16"/>
      <c r="VG101" s="16"/>
      <c r="VH101" s="16"/>
      <c r="VI101" s="16"/>
      <c r="VJ101" s="16"/>
      <c r="VK101" s="16"/>
      <c r="VL101" s="16"/>
      <c r="VM101" s="16"/>
      <c r="VN101" s="16"/>
      <c r="VO101" s="16"/>
      <c r="VP101" s="16"/>
      <c r="VQ101" s="16"/>
      <c r="VR101" s="16"/>
      <c r="VS101" s="16"/>
      <c r="VT101" s="16"/>
      <c r="VU101" s="16"/>
      <c r="VV101" s="16"/>
      <c r="VW101" s="16"/>
      <c r="VX101" s="16"/>
      <c r="VY101" s="16"/>
      <c r="VZ101" s="16"/>
      <c r="WA101" s="16"/>
      <c r="WB101" s="16"/>
      <c r="WC101" s="16"/>
      <c r="WD101" s="16"/>
      <c r="WE101" s="16"/>
      <c r="WF101" s="16"/>
      <c r="WG101" s="16"/>
      <c r="WH101" s="16"/>
      <c r="WI101" s="16"/>
      <c r="WJ101" s="16"/>
      <c r="WK101" s="16"/>
      <c r="WL101" s="16"/>
      <c r="WM101" s="16"/>
      <c r="WN101" s="16"/>
      <c r="WO101" s="16"/>
      <c r="WP101" s="16"/>
      <c r="WQ101" s="16"/>
      <c r="WR101" s="16"/>
      <c r="WS101" s="16"/>
      <c r="WT101" s="16"/>
      <c r="WU101" s="16"/>
      <c r="WV101" s="16"/>
      <c r="WW101" s="16"/>
      <c r="WX101" s="16"/>
      <c r="WY101" s="16"/>
      <c r="WZ101" s="16"/>
      <c r="XA101" s="16"/>
      <c r="XB101" s="16"/>
      <c r="XC101" s="16"/>
      <c r="XD101" s="16"/>
      <c r="XE101" s="16"/>
      <c r="XF101" s="16"/>
      <c r="XG101" s="16"/>
      <c r="XH101" s="16"/>
      <c r="XI101" s="16"/>
      <c r="XJ101" s="16"/>
      <c r="XK101" s="16"/>
      <c r="XL101" s="16"/>
      <c r="XM101" s="16"/>
      <c r="XN101" s="16"/>
      <c r="XO101" s="16"/>
      <c r="XP101" s="16"/>
      <c r="XQ101" s="16"/>
      <c r="XR101" s="16"/>
      <c r="XS101" s="16"/>
      <c r="XT101" s="16"/>
      <c r="XU101" s="16"/>
      <c r="XV101" s="16"/>
      <c r="XW101" s="16"/>
      <c r="XX101" s="16"/>
      <c r="XY101" s="16"/>
      <c r="XZ101" s="16"/>
      <c r="YA101" s="16"/>
      <c r="YB101" s="16"/>
      <c r="YC101" s="16"/>
      <c r="YD101" s="16"/>
      <c r="YE101" s="16"/>
      <c r="YF101" s="16"/>
      <c r="YG101" s="16"/>
      <c r="YH101" s="16"/>
      <c r="YI101" s="16"/>
      <c r="YJ101" s="16"/>
      <c r="YK101" s="16"/>
      <c r="YL101" s="16"/>
      <c r="YM101" s="16"/>
      <c r="YN101" s="16"/>
      <c r="YO101" s="16"/>
      <c r="YP101" s="16"/>
      <c r="YQ101" s="16"/>
      <c r="YR101" s="16"/>
      <c r="YS101" s="16"/>
      <c r="YT101" s="16"/>
      <c r="YU101" s="16"/>
      <c r="YV101" s="16"/>
      <c r="YW101" s="16"/>
      <c r="YX101" s="16"/>
      <c r="YY101" s="16"/>
      <c r="YZ101" s="16"/>
      <c r="ZA101" s="16"/>
      <c r="ZB101" s="16"/>
      <c r="ZC101" s="16"/>
      <c r="ZD101" s="16"/>
      <c r="ZE101" s="16"/>
      <c r="ZF101" s="16"/>
      <c r="ZG101" s="16"/>
      <c r="ZH101" s="16"/>
      <c r="ZI101" s="16"/>
      <c r="ZJ101" s="16"/>
      <c r="ZK101" s="16"/>
      <c r="ZL101" s="16"/>
      <c r="ZM101" s="16"/>
      <c r="ZN101" s="16"/>
      <c r="ZO101" s="16"/>
      <c r="ZP101" s="16"/>
      <c r="ZQ101" s="16"/>
      <c r="ZR101" s="16"/>
      <c r="ZS101" s="16"/>
      <c r="ZT101" s="16"/>
      <c r="ZU101" s="16"/>
      <c r="ZV101" s="16"/>
      <c r="ZW101" s="16"/>
      <c r="ZX101" s="16"/>
      <c r="ZY101" s="16"/>
      <c r="ZZ101" s="16"/>
      <c r="AAA101" s="16"/>
      <c r="AAB101" s="16"/>
      <c r="AAC101" s="16"/>
      <c r="AAD101" s="16"/>
      <c r="AAE101" s="16"/>
      <c r="AAF101" s="16"/>
      <c r="AAG101" s="16"/>
      <c r="AAH101" s="16"/>
      <c r="AAI101" s="16"/>
      <c r="AAJ101" s="16"/>
      <c r="AAK101" s="16"/>
      <c r="AAL101" s="16"/>
      <c r="AAM101" s="16"/>
      <c r="AAN101" s="16"/>
      <c r="AAO101" s="16"/>
      <c r="AAP101" s="16"/>
      <c r="AAQ101" s="16"/>
      <c r="AAR101" s="16"/>
      <c r="AAS101" s="16"/>
      <c r="AAT101" s="16"/>
      <c r="AAU101" s="16"/>
      <c r="AAV101" s="16"/>
      <c r="AAW101" s="16"/>
      <c r="AAX101" s="16"/>
      <c r="AAY101" s="16"/>
      <c r="AAZ101" s="16"/>
      <c r="ABA101" s="16"/>
      <c r="ABB101" s="16"/>
      <c r="ABC101" s="16"/>
      <c r="ABD101" s="16"/>
      <c r="ABE101" s="16"/>
      <c r="ABF101" s="16"/>
      <c r="ABG101" s="16"/>
      <c r="ABH101" s="16"/>
      <c r="ABI101" s="16"/>
      <c r="ABJ101" s="16"/>
      <c r="ABK101" s="16"/>
      <c r="ABL101" s="16"/>
      <c r="ABM101" s="16"/>
      <c r="ABN101" s="16"/>
      <c r="ABO101" s="16"/>
      <c r="ABP101" s="16"/>
      <c r="ABQ101" s="16"/>
      <c r="ABR101" s="16"/>
      <c r="ABS101" s="16"/>
      <c r="ABT101" s="16"/>
      <c r="ABU101" s="16"/>
      <c r="ABV101" s="16"/>
      <c r="ABW101" s="16"/>
      <c r="ABX101" s="16"/>
      <c r="ABY101" s="16"/>
      <c r="ABZ101" s="16"/>
      <c r="ACA101" s="16"/>
      <c r="ACB101" s="16"/>
      <c r="ACC101" s="16"/>
      <c r="ACD101" s="16"/>
      <c r="ACE101" s="16"/>
      <c r="ACF101" s="16"/>
      <c r="ACG101" s="16"/>
      <c r="ACH101" s="16"/>
      <c r="ACI101" s="16"/>
      <c r="ACJ101" s="16"/>
      <c r="ACK101" s="16"/>
      <c r="ACL101" s="16"/>
      <c r="ACM101" s="16"/>
      <c r="ACN101" s="16"/>
      <c r="ACO101" s="16"/>
      <c r="ACP101" s="16"/>
      <c r="ACQ101" s="16"/>
      <c r="ACR101" s="16"/>
      <c r="ACS101" s="16"/>
      <c r="ACT101" s="16"/>
      <c r="ACU101" s="16"/>
      <c r="ACV101" s="16"/>
      <c r="ACW101" s="16"/>
      <c r="ACX101" s="16"/>
      <c r="ACY101" s="16"/>
      <c r="ACZ101" s="16"/>
      <c r="ADA101" s="16"/>
      <c r="ADB101" s="16"/>
      <c r="ADC101" s="16"/>
      <c r="ADD101" s="16"/>
      <c r="ADE101" s="16"/>
      <c r="ADF101" s="16"/>
      <c r="ADG101" s="16"/>
      <c r="ADH101" s="16"/>
      <c r="ADI101" s="16"/>
      <c r="ADJ101" s="16"/>
      <c r="ADK101" s="16"/>
      <c r="ADL101" s="16"/>
      <c r="ADM101" s="16"/>
      <c r="ADN101" s="16"/>
      <c r="ADO101" s="16"/>
      <c r="ADP101" s="16"/>
      <c r="ADQ101" s="16"/>
      <c r="ADR101" s="16"/>
      <c r="ADS101" s="16"/>
      <c r="ADT101" s="16"/>
      <c r="ADU101" s="16"/>
      <c r="ADV101" s="16"/>
      <c r="ADW101" s="16"/>
      <c r="ADX101" s="16"/>
      <c r="ADY101" s="16"/>
      <c r="ADZ101" s="16"/>
      <c r="AEA101" s="16"/>
      <c r="AEB101" s="16"/>
      <c r="AEC101" s="16"/>
      <c r="AED101" s="16"/>
      <c r="AEE101" s="16"/>
      <c r="AEF101" s="16"/>
      <c r="AEG101" s="16"/>
      <c r="AEH101" s="16"/>
      <c r="AEI101" s="16"/>
      <c r="AEJ101" s="16"/>
      <c r="AEK101" s="16"/>
      <c r="AEL101" s="16"/>
      <c r="AEM101" s="16"/>
      <c r="AEN101" s="16"/>
      <c r="AEO101" s="16"/>
      <c r="AEP101" s="16"/>
      <c r="AEQ101" s="16"/>
      <c r="AER101" s="16"/>
      <c r="AES101" s="16"/>
      <c r="AET101" s="16"/>
      <c r="AEU101" s="16"/>
      <c r="AEV101" s="16"/>
      <c r="AEW101" s="16"/>
      <c r="AEX101" s="16"/>
      <c r="AEY101" s="16"/>
      <c r="AEZ101" s="16"/>
      <c r="AFA101" s="16"/>
      <c r="AFB101" s="16"/>
      <c r="AFC101" s="16"/>
      <c r="AFD101" s="16"/>
      <c r="AFE101" s="16"/>
      <c r="AFF101" s="16"/>
      <c r="AFG101" s="16"/>
      <c r="AFH101" s="16"/>
      <c r="AFI101" s="16"/>
      <c r="AFJ101" s="16"/>
      <c r="AFK101" s="16"/>
      <c r="AFL101" s="16"/>
      <c r="AFM101" s="16"/>
      <c r="AFN101" s="16"/>
      <c r="AFO101" s="16"/>
      <c r="AFP101" s="16"/>
      <c r="AFQ101" s="16"/>
      <c r="AFR101" s="16"/>
      <c r="AFS101" s="16"/>
      <c r="AFT101" s="16"/>
      <c r="AFU101" s="16"/>
      <c r="AFV101" s="16"/>
      <c r="AFW101" s="16"/>
      <c r="AFX101" s="16"/>
      <c r="AFY101" s="16"/>
      <c r="AFZ101" s="16"/>
      <c r="AGA101" s="16"/>
      <c r="AGB101" s="16"/>
      <c r="AGC101" s="16"/>
      <c r="AGD101" s="16"/>
      <c r="AGE101" s="16"/>
      <c r="AGF101" s="16"/>
      <c r="AGG101" s="16"/>
      <c r="AGH101" s="16"/>
      <c r="AGI101" s="16"/>
      <c r="AGJ101" s="16"/>
      <c r="AGK101" s="16"/>
      <c r="AGL101" s="16"/>
      <c r="AGM101" s="16"/>
      <c r="AGN101" s="16"/>
      <c r="AGO101" s="16"/>
      <c r="AGP101" s="16"/>
      <c r="AGQ101" s="16"/>
      <c r="AGR101" s="16"/>
      <c r="AGS101" s="16"/>
      <c r="AGT101" s="16"/>
      <c r="AGU101" s="16"/>
      <c r="AGV101" s="16"/>
      <c r="AGW101" s="16"/>
      <c r="AGX101" s="16"/>
      <c r="AGY101" s="16"/>
      <c r="AGZ101" s="16"/>
      <c r="AHA101" s="16"/>
      <c r="AHB101" s="16"/>
      <c r="AHC101" s="16"/>
      <c r="AHD101" s="16"/>
      <c r="AHE101" s="16"/>
      <c r="AHF101" s="16"/>
      <c r="AHG101" s="16"/>
      <c r="AHH101" s="16"/>
      <c r="AHI101" s="16"/>
      <c r="AHJ101" s="16"/>
      <c r="AHK101" s="16"/>
      <c r="AHL101" s="16"/>
      <c r="AHM101" s="16"/>
      <c r="AHN101" s="16"/>
      <c r="AHO101" s="16"/>
      <c r="AHP101" s="16"/>
      <c r="AHQ101" s="16"/>
      <c r="AHR101" s="16"/>
      <c r="AHS101" s="16"/>
      <c r="AHT101" s="16"/>
      <c r="AHU101" s="16"/>
      <c r="AHV101" s="16"/>
      <c r="AHW101" s="16"/>
      <c r="AHX101" s="16"/>
      <c r="AHY101" s="16"/>
      <c r="AHZ101" s="16"/>
      <c r="AIA101" s="16"/>
      <c r="AIB101" s="16"/>
      <c r="AIC101" s="16"/>
      <c r="AID101" s="16"/>
      <c r="AIE101" s="16"/>
      <c r="AIF101" s="16"/>
      <c r="AIG101" s="16"/>
      <c r="AIH101" s="16"/>
      <c r="AII101" s="16"/>
      <c r="AIJ101" s="16"/>
      <c r="AIK101" s="16"/>
      <c r="AIL101" s="16"/>
      <c r="AIM101" s="16"/>
      <c r="AIN101" s="16"/>
      <c r="AIO101" s="16"/>
      <c r="AIP101" s="16"/>
      <c r="AIQ101" s="16"/>
      <c r="AIR101" s="16"/>
      <c r="AIS101" s="16"/>
      <c r="AIT101" s="16"/>
      <c r="AIU101" s="16"/>
      <c r="AIV101" s="16"/>
      <c r="AIW101" s="16"/>
      <c r="AIX101" s="16"/>
      <c r="AIY101" s="16"/>
      <c r="AIZ101" s="16"/>
      <c r="AJA101" s="16"/>
      <c r="AJB101" s="16"/>
      <c r="AJC101" s="16"/>
      <c r="AJD101" s="16"/>
      <c r="AJE101" s="16"/>
      <c r="AJF101" s="16"/>
      <c r="AJG101" s="16"/>
      <c r="AJH101" s="16"/>
      <c r="AJI101" s="16"/>
      <c r="AJJ101" s="16"/>
      <c r="AJK101" s="16"/>
      <c r="AJL101" s="16"/>
      <c r="AJM101" s="16"/>
      <c r="AJN101" s="16"/>
      <c r="AJO101" s="16"/>
      <c r="AJP101" s="16"/>
      <c r="AJQ101" s="16"/>
      <c r="AJR101" s="16"/>
      <c r="AJS101" s="16"/>
      <c r="AJT101" s="16"/>
      <c r="AJU101" s="16"/>
      <c r="AJV101" s="16"/>
      <c r="AJW101" s="16"/>
      <c r="AJX101" s="16"/>
      <c r="AJY101" s="16"/>
      <c r="AJZ101" s="16"/>
      <c r="AKA101" s="16"/>
      <c r="AKB101" s="16"/>
      <c r="AKC101" s="16"/>
      <c r="AKD101" s="16"/>
      <c r="AKE101" s="16"/>
      <c r="AKF101" s="16"/>
      <c r="AKG101" s="16"/>
      <c r="AKH101" s="16"/>
      <c r="AKI101" s="16"/>
      <c r="AKJ101" s="16"/>
      <c r="AKK101" s="16"/>
      <c r="AKL101" s="16"/>
      <c r="AKM101" s="16"/>
      <c r="AKN101" s="16"/>
      <c r="AKO101" s="16"/>
      <c r="AKP101" s="16"/>
      <c r="AKQ101" s="16"/>
      <c r="AKR101" s="16"/>
      <c r="AKS101" s="16"/>
      <c r="AKT101" s="16"/>
      <c r="AKU101" s="16"/>
      <c r="AKV101" s="16"/>
      <c r="AKW101" s="16"/>
      <c r="AKX101" s="16"/>
      <c r="AKY101" s="16"/>
      <c r="AKZ101" s="16"/>
      <c r="ALA101" s="16"/>
      <c r="ALB101" s="16"/>
      <c r="ALC101" s="16"/>
      <c r="ALD101" s="16"/>
      <c r="ALE101" s="16"/>
      <c r="ALF101" s="16"/>
      <c r="ALG101" s="16"/>
      <c r="ALH101" s="16"/>
      <c r="ALI101" s="16"/>
      <c r="ALJ101" s="16"/>
      <c r="ALK101" s="16"/>
      <c r="ALL101" s="16"/>
      <c r="ALM101" s="16"/>
      <c r="ALN101" s="16"/>
      <c r="ALO101" s="16"/>
      <c r="ALP101" s="16"/>
      <c r="ALQ101" s="16"/>
      <c r="ALR101" s="16"/>
      <c r="ALS101" s="16"/>
      <c r="ALT101" s="16"/>
      <c r="ALU101" s="16"/>
      <c r="ALV101" s="16"/>
      <c r="ALW101" s="16"/>
      <c r="ALX101" s="16"/>
      <c r="ALY101" s="16"/>
      <c r="ALZ101" s="16"/>
      <c r="AMA101" s="16"/>
      <c r="AMB101" s="16"/>
      <c r="AMC101" s="16"/>
      <c r="AMD101" s="16"/>
      <c r="AME101" s="16"/>
      <c r="AMF101" s="16"/>
      <c r="AMG101" s="16"/>
      <c r="AMH101" s="16"/>
      <c r="AMI101" s="16"/>
      <c r="AMJ101" s="16"/>
      <c r="AMK101" s="16"/>
    </row>
    <row r="102" spans="1:1025" ht="25.5" x14ac:dyDescent="0.2">
      <c r="A102" s="19" t="s">
        <v>126</v>
      </c>
      <c r="B102" s="20" t="s">
        <v>127</v>
      </c>
      <c r="C102" s="20" t="s">
        <v>86</v>
      </c>
      <c r="D102" s="20" t="s">
        <v>87</v>
      </c>
      <c r="E102" s="38">
        <f t="shared" si="254"/>
        <v>0</v>
      </c>
      <c r="F102" s="38">
        <f t="shared" si="255"/>
        <v>0</v>
      </c>
      <c r="G102" s="38">
        <f t="shared" si="256"/>
        <v>0</v>
      </c>
      <c r="H102" s="38">
        <f t="shared" si="257"/>
        <v>0</v>
      </c>
      <c r="I102" s="38">
        <f t="shared" si="258"/>
        <v>0</v>
      </c>
      <c r="J102" s="38">
        <f t="shared" si="259"/>
        <v>0</v>
      </c>
      <c r="K102" s="38">
        <f t="shared" ref="K102:AH102" si="421">SUM(K104,K103,K106)</f>
        <v>0</v>
      </c>
      <c r="L102" s="38">
        <f t="shared" si="421"/>
        <v>0</v>
      </c>
      <c r="M102" s="38">
        <f t="shared" si="421"/>
        <v>0</v>
      </c>
      <c r="N102" s="38">
        <f t="shared" si="421"/>
        <v>0</v>
      </c>
      <c r="O102" s="38">
        <f t="shared" si="421"/>
        <v>0</v>
      </c>
      <c r="P102" s="38">
        <f t="shared" si="421"/>
        <v>0</v>
      </c>
      <c r="Q102" s="38">
        <f t="shared" si="421"/>
        <v>0</v>
      </c>
      <c r="R102" s="38">
        <f t="shared" si="421"/>
        <v>0</v>
      </c>
      <c r="S102" s="38">
        <f t="shared" si="421"/>
        <v>0</v>
      </c>
      <c r="T102" s="38">
        <f t="shared" si="421"/>
        <v>0</v>
      </c>
      <c r="U102" s="38">
        <f t="shared" si="421"/>
        <v>0</v>
      </c>
      <c r="V102" s="38">
        <f t="shared" si="421"/>
        <v>0</v>
      </c>
      <c r="W102" s="38">
        <f t="shared" si="421"/>
        <v>0</v>
      </c>
      <c r="X102" s="38">
        <f t="shared" si="421"/>
        <v>0</v>
      </c>
      <c r="Y102" s="38">
        <f t="shared" si="421"/>
        <v>0</v>
      </c>
      <c r="Z102" s="38">
        <f t="shared" si="421"/>
        <v>0</v>
      </c>
      <c r="AA102" s="38">
        <f t="shared" si="421"/>
        <v>0</v>
      </c>
      <c r="AB102" s="38">
        <f t="shared" si="421"/>
        <v>0</v>
      </c>
      <c r="AC102" s="38">
        <f t="shared" si="421"/>
        <v>0</v>
      </c>
      <c r="AD102" s="38">
        <f t="shared" si="421"/>
        <v>0</v>
      </c>
      <c r="AE102" s="38">
        <f t="shared" si="421"/>
        <v>0</v>
      </c>
      <c r="AF102" s="38">
        <f t="shared" si="421"/>
        <v>0</v>
      </c>
      <c r="AG102" s="38">
        <f t="shared" si="421"/>
        <v>0</v>
      </c>
      <c r="AH102" s="38">
        <f t="shared" si="421"/>
        <v>0</v>
      </c>
      <c r="AI102" s="38">
        <f t="shared" si="314"/>
        <v>0</v>
      </c>
      <c r="AJ102" s="38">
        <f t="shared" si="315"/>
        <v>0</v>
      </c>
      <c r="AK102" s="38">
        <f t="shared" si="316"/>
        <v>0</v>
      </c>
      <c r="AL102" s="38">
        <f t="shared" si="317"/>
        <v>0</v>
      </c>
      <c r="AM102" s="38">
        <f t="shared" si="318"/>
        <v>0</v>
      </c>
      <c r="AN102" s="38">
        <f t="shared" si="319"/>
        <v>0</v>
      </c>
      <c r="AO102" s="38">
        <f t="shared" ref="AO102:BL102" si="422">SUM(AO104,AO103,AO106)</f>
        <v>0</v>
      </c>
      <c r="AP102" s="38">
        <f t="shared" si="422"/>
        <v>0</v>
      </c>
      <c r="AQ102" s="38">
        <f t="shared" si="422"/>
        <v>0</v>
      </c>
      <c r="AR102" s="38">
        <f t="shared" si="422"/>
        <v>0</v>
      </c>
      <c r="AS102" s="38">
        <f t="shared" si="422"/>
        <v>0</v>
      </c>
      <c r="AT102" s="38">
        <f t="shared" si="422"/>
        <v>0</v>
      </c>
      <c r="AU102" s="38">
        <f t="shared" si="422"/>
        <v>0</v>
      </c>
      <c r="AV102" s="38">
        <f t="shared" si="422"/>
        <v>0</v>
      </c>
      <c r="AW102" s="38">
        <f t="shared" si="422"/>
        <v>0</v>
      </c>
      <c r="AX102" s="38">
        <f t="shared" si="422"/>
        <v>0</v>
      </c>
      <c r="AY102" s="38">
        <f t="shared" si="422"/>
        <v>0</v>
      </c>
      <c r="AZ102" s="38">
        <f t="shared" si="422"/>
        <v>0</v>
      </c>
      <c r="BA102" s="38">
        <f t="shared" si="422"/>
        <v>0</v>
      </c>
      <c r="BB102" s="38">
        <f t="shared" si="422"/>
        <v>0</v>
      </c>
      <c r="BC102" s="38">
        <f t="shared" si="422"/>
        <v>0</v>
      </c>
      <c r="BD102" s="38">
        <f t="shared" si="422"/>
        <v>0</v>
      </c>
      <c r="BE102" s="38">
        <f t="shared" si="422"/>
        <v>0</v>
      </c>
      <c r="BF102" s="38">
        <f t="shared" si="422"/>
        <v>0</v>
      </c>
      <c r="BG102" s="38">
        <f t="shared" si="422"/>
        <v>0</v>
      </c>
      <c r="BH102" s="38">
        <f t="shared" si="422"/>
        <v>0</v>
      </c>
      <c r="BI102" s="38">
        <f t="shared" si="422"/>
        <v>0</v>
      </c>
      <c r="BJ102" s="38">
        <f t="shared" si="422"/>
        <v>0</v>
      </c>
      <c r="BK102" s="38">
        <f t="shared" si="422"/>
        <v>0</v>
      </c>
      <c r="BL102" s="38">
        <f t="shared" si="422"/>
        <v>0</v>
      </c>
      <c r="BM102" s="38">
        <f t="shared" si="320"/>
        <v>0</v>
      </c>
      <c r="BN102" s="38">
        <f t="shared" si="321"/>
        <v>0</v>
      </c>
      <c r="BO102" s="38">
        <f t="shared" si="322"/>
        <v>0</v>
      </c>
      <c r="BP102" s="38">
        <f t="shared" si="323"/>
        <v>0</v>
      </c>
      <c r="BQ102" s="38">
        <f t="shared" si="324"/>
        <v>0</v>
      </c>
      <c r="BR102" s="38">
        <f t="shared" si="325"/>
        <v>0</v>
      </c>
      <c r="BS102" s="13" t="s">
        <v>87</v>
      </c>
    </row>
    <row r="103" spans="1:1025" x14ac:dyDescent="0.2">
      <c r="A103" s="19" t="s">
        <v>148</v>
      </c>
      <c r="B103" s="20" t="s">
        <v>136</v>
      </c>
      <c r="C103" s="20" t="s">
        <v>86</v>
      </c>
      <c r="D103" s="20" t="s">
        <v>87</v>
      </c>
      <c r="E103" s="38">
        <f t="shared" ref="E103:J103" si="423">SUM(K103,Q103,W103,AC103)</f>
        <v>0</v>
      </c>
      <c r="F103" s="38">
        <f t="shared" si="423"/>
        <v>0</v>
      </c>
      <c r="G103" s="38">
        <f t="shared" si="423"/>
        <v>0</v>
      </c>
      <c r="H103" s="38">
        <f t="shared" si="423"/>
        <v>0</v>
      </c>
      <c r="I103" s="38">
        <f t="shared" si="423"/>
        <v>0</v>
      </c>
      <c r="J103" s="38">
        <f t="shared" si="423"/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8">
        <v>0</v>
      </c>
      <c r="X103" s="38">
        <v>0</v>
      </c>
      <c r="Y103" s="38">
        <v>0</v>
      </c>
      <c r="Z103" s="38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8">
        <v>0</v>
      </c>
      <c r="AH103" s="38">
        <v>0</v>
      </c>
      <c r="AI103" s="38">
        <v>0</v>
      </c>
      <c r="AJ103" s="38">
        <v>0</v>
      </c>
      <c r="AK103" s="38">
        <v>0</v>
      </c>
      <c r="AL103" s="38">
        <v>0</v>
      </c>
      <c r="AM103" s="38">
        <v>0</v>
      </c>
      <c r="AN103" s="38">
        <v>0</v>
      </c>
      <c r="AO103" s="38">
        <v>0</v>
      </c>
      <c r="AP103" s="38">
        <v>0</v>
      </c>
      <c r="AQ103" s="38">
        <v>0</v>
      </c>
      <c r="AR103" s="38">
        <v>0</v>
      </c>
      <c r="AS103" s="38">
        <v>0</v>
      </c>
      <c r="AT103" s="38">
        <v>0</v>
      </c>
      <c r="AU103" s="38">
        <v>0</v>
      </c>
      <c r="AV103" s="38">
        <v>0</v>
      </c>
      <c r="AW103" s="38">
        <v>0</v>
      </c>
      <c r="AX103" s="38">
        <v>0</v>
      </c>
      <c r="AY103" s="38">
        <v>0</v>
      </c>
      <c r="AZ103" s="38">
        <v>0</v>
      </c>
      <c r="BA103" s="38">
        <v>0</v>
      </c>
      <c r="BB103" s="38">
        <v>0</v>
      </c>
      <c r="BC103" s="38">
        <v>0</v>
      </c>
      <c r="BD103" s="38">
        <v>0</v>
      </c>
      <c r="BE103" s="38">
        <v>0</v>
      </c>
      <c r="BF103" s="38">
        <v>0</v>
      </c>
      <c r="BG103" s="38">
        <v>0</v>
      </c>
      <c r="BH103" s="38">
        <v>0</v>
      </c>
      <c r="BI103" s="38">
        <v>0</v>
      </c>
      <c r="BJ103" s="38">
        <v>0</v>
      </c>
      <c r="BK103" s="38">
        <v>0</v>
      </c>
      <c r="BL103" s="38">
        <v>0</v>
      </c>
      <c r="BM103" s="38">
        <f t="shared" ref="BM103:BR103" si="424">AI103-E103</f>
        <v>0</v>
      </c>
      <c r="BN103" s="38">
        <f t="shared" si="424"/>
        <v>0</v>
      </c>
      <c r="BO103" s="38">
        <f t="shared" si="424"/>
        <v>0</v>
      </c>
      <c r="BP103" s="38">
        <f t="shared" si="424"/>
        <v>0</v>
      </c>
      <c r="BQ103" s="38">
        <f t="shared" si="424"/>
        <v>0</v>
      </c>
      <c r="BR103" s="38">
        <f t="shared" si="424"/>
        <v>0</v>
      </c>
      <c r="BS103" s="13" t="s">
        <v>87</v>
      </c>
    </row>
    <row r="104" spans="1:1025" s="17" customFormat="1" ht="38.25" x14ac:dyDescent="0.2">
      <c r="A104" s="21" t="s">
        <v>148</v>
      </c>
      <c r="B104" s="63" t="s">
        <v>166</v>
      </c>
      <c r="C104" s="50" t="s">
        <v>265</v>
      </c>
      <c r="D104" s="25" t="s">
        <v>87</v>
      </c>
      <c r="E104" s="11">
        <f t="shared" si="254"/>
        <v>0</v>
      </c>
      <c r="F104" s="11">
        <f t="shared" si="255"/>
        <v>0</v>
      </c>
      <c r="G104" s="11">
        <f t="shared" si="256"/>
        <v>0</v>
      </c>
      <c r="H104" s="11">
        <f t="shared" si="257"/>
        <v>0</v>
      </c>
      <c r="I104" s="11">
        <f t="shared" si="258"/>
        <v>0</v>
      </c>
      <c r="J104" s="11">
        <f t="shared" si="259"/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 t="s">
        <v>84</v>
      </c>
      <c r="AD104" s="11">
        <v>0</v>
      </c>
      <c r="AE104" s="11" t="s">
        <v>84</v>
      </c>
      <c r="AF104" s="11">
        <v>0</v>
      </c>
      <c r="AG104" s="11" t="s">
        <v>84</v>
      </c>
      <c r="AH104" s="11">
        <v>0</v>
      </c>
      <c r="AI104" s="11">
        <f t="shared" si="314"/>
        <v>0</v>
      </c>
      <c r="AJ104" s="11">
        <f t="shared" si="315"/>
        <v>0</v>
      </c>
      <c r="AK104" s="11">
        <f t="shared" si="316"/>
        <v>0</v>
      </c>
      <c r="AL104" s="11">
        <f t="shared" si="317"/>
        <v>0</v>
      </c>
      <c r="AM104" s="11">
        <f t="shared" si="318"/>
        <v>0</v>
      </c>
      <c r="AN104" s="11">
        <f t="shared" si="319"/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f t="shared" si="320"/>
        <v>0</v>
      </c>
      <c r="BN104" s="11">
        <f t="shared" si="321"/>
        <v>0</v>
      </c>
      <c r="BO104" s="11">
        <f t="shared" si="322"/>
        <v>0</v>
      </c>
      <c r="BP104" s="11">
        <f t="shared" si="323"/>
        <v>0</v>
      </c>
      <c r="BQ104" s="11">
        <f t="shared" si="324"/>
        <v>0</v>
      </c>
      <c r="BR104" s="11">
        <f t="shared" si="325"/>
        <v>0</v>
      </c>
      <c r="BS104" s="15" t="s">
        <v>87</v>
      </c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  <c r="IW104" s="16"/>
      <c r="IX104" s="16"/>
      <c r="IY104" s="16"/>
      <c r="IZ104" s="16"/>
      <c r="JA104" s="16"/>
      <c r="JB104" s="16"/>
      <c r="JC104" s="16"/>
      <c r="JD104" s="16"/>
      <c r="JE104" s="16"/>
      <c r="JF104" s="16"/>
      <c r="JG104" s="16"/>
      <c r="JH104" s="16"/>
      <c r="JI104" s="16"/>
      <c r="JJ104" s="16"/>
      <c r="JK104" s="16"/>
      <c r="JL104" s="16"/>
      <c r="JM104" s="16"/>
      <c r="JN104" s="16"/>
      <c r="JO104" s="16"/>
      <c r="JP104" s="16"/>
      <c r="JQ104" s="16"/>
      <c r="JR104" s="16"/>
      <c r="JS104" s="16"/>
      <c r="JT104" s="16"/>
      <c r="JU104" s="16"/>
      <c r="JV104" s="16"/>
      <c r="JW104" s="16"/>
      <c r="JX104" s="16"/>
      <c r="JY104" s="16"/>
      <c r="JZ104" s="16"/>
      <c r="KA104" s="16"/>
      <c r="KB104" s="16"/>
      <c r="KC104" s="16"/>
      <c r="KD104" s="16"/>
      <c r="KE104" s="16"/>
      <c r="KF104" s="16"/>
      <c r="KG104" s="16"/>
      <c r="KH104" s="16"/>
      <c r="KI104" s="16"/>
      <c r="KJ104" s="16"/>
      <c r="KK104" s="16"/>
      <c r="KL104" s="16"/>
      <c r="KM104" s="16"/>
      <c r="KN104" s="16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16"/>
      <c r="LA104" s="16"/>
      <c r="LB104" s="16"/>
      <c r="LC104" s="16"/>
      <c r="LD104" s="16"/>
      <c r="LE104" s="16"/>
      <c r="LF104" s="16"/>
      <c r="LG104" s="16"/>
      <c r="LH104" s="16"/>
      <c r="LI104" s="16"/>
      <c r="LJ104" s="16"/>
      <c r="LK104" s="16"/>
      <c r="LL104" s="16"/>
      <c r="LM104" s="16"/>
      <c r="LN104" s="16"/>
      <c r="LO104" s="16"/>
      <c r="LP104" s="16"/>
      <c r="LQ104" s="16"/>
      <c r="LR104" s="16"/>
      <c r="LS104" s="16"/>
      <c r="LT104" s="16"/>
      <c r="LU104" s="16"/>
      <c r="LV104" s="16"/>
      <c r="LW104" s="16"/>
      <c r="LX104" s="16"/>
      <c r="LY104" s="16"/>
      <c r="LZ104" s="16"/>
      <c r="MA104" s="16"/>
      <c r="MB104" s="16"/>
      <c r="MC104" s="16"/>
      <c r="MD104" s="16"/>
      <c r="ME104" s="16"/>
      <c r="MF104" s="16"/>
      <c r="MG104" s="16"/>
      <c r="MH104" s="16"/>
      <c r="MI104" s="16"/>
      <c r="MJ104" s="16"/>
      <c r="MK104" s="16"/>
      <c r="ML104" s="16"/>
      <c r="MM104" s="16"/>
      <c r="MN104" s="16"/>
      <c r="MO104" s="16"/>
      <c r="MP104" s="16"/>
      <c r="MQ104" s="16"/>
      <c r="MR104" s="16"/>
      <c r="MS104" s="16"/>
      <c r="MT104" s="16"/>
      <c r="MU104" s="16"/>
      <c r="MV104" s="16"/>
      <c r="MW104" s="16"/>
      <c r="MX104" s="16"/>
      <c r="MY104" s="16"/>
      <c r="MZ104" s="16"/>
      <c r="NA104" s="16"/>
      <c r="NB104" s="16"/>
      <c r="NC104" s="16"/>
      <c r="ND104" s="16"/>
      <c r="NE104" s="16"/>
      <c r="NF104" s="16"/>
      <c r="NG104" s="16"/>
      <c r="NH104" s="16"/>
      <c r="NI104" s="16"/>
      <c r="NJ104" s="16"/>
      <c r="NK104" s="16"/>
      <c r="NL104" s="16"/>
      <c r="NM104" s="16"/>
      <c r="NN104" s="16"/>
      <c r="NO104" s="16"/>
      <c r="NP104" s="16"/>
      <c r="NQ104" s="16"/>
      <c r="NR104" s="16"/>
      <c r="NS104" s="16"/>
      <c r="NT104" s="16"/>
      <c r="NU104" s="16"/>
      <c r="NV104" s="16"/>
      <c r="NW104" s="16"/>
      <c r="NX104" s="16"/>
      <c r="NY104" s="16"/>
      <c r="NZ104" s="16"/>
      <c r="OA104" s="16"/>
      <c r="OB104" s="16"/>
      <c r="OC104" s="16"/>
      <c r="OD104" s="16"/>
      <c r="OE104" s="16"/>
      <c r="OF104" s="16"/>
      <c r="OG104" s="16"/>
      <c r="OH104" s="16"/>
      <c r="OI104" s="16"/>
      <c r="OJ104" s="16"/>
      <c r="OK104" s="16"/>
      <c r="OL104" s="16"/>
      <c r="OM104" s="16"/>
      <c r="ON104" s="16"/>
      <c r="OO104" s="16"/>
      <c r="OP104" s="16"/>
      <c r="OQ104" s="16"/>
      <c r="OR104" s="16"/>
      <c r="OS104" s="16"/>
      <c r="OT104" s="16"/>
      <c r="OU104" s="16"/>
      <c r="OV104" s="16"/>
      <c r="OW104" s="16"/>
      <c r="OX104" s="16"/>
      <c r="OY104" s="16"/>
      <c r="OZ104" s="16"/>
      <c r="PA104" s="16"/>
      <c r="PB104" s="16"/>
      <c r="PC104" s="16"/>
      <c r="PD104" s="16"/>
      <c r="PE104" s="16"/>
      <c r="PF104" s="16"/>
      <c r="PG104" s="16"/>
      <c r="PH104" s="16"/>
      <c r="PI104" s="16"/>
      <c r="PJ104" s="16"/>
      <c r="PK104" s="16"/>
      <c r="PL104" s="16"/>
      <c r="PM104" s="16"/>
      <c r="PN104" s="16"/>
      <c r="PO104" s="16"/>
      <c r="PP104" s="16"/>
      <c r="PQ104" s="16"/>
      <c r="PR104" s="16"/>
      <c r="PS104" s="16"/>
      <c r="PT104" s="16"/>
      <c r="PU104" s="16"/>
      <c r="PV104" s="16"/>
      <c r="PW104" s="16"/>
      <c r="PX104" s="16"/>
      <c r="PY104" s="16"/>
      <c r="PZ104" s="16"/>
      <c r="QA104" s="16"/>
      <c r="QB104" s="16"/>
      <c r="QC104" s="16"/>
      <c r="QD104" s="16"/>
      <c r="QE104" s="16"/>
      <c r="QF104" s="16"/>
      <c r="QG104" s="16"/>
      <c r="QH104" s="16"/>
      <c r="QI104" s="16"/>
      <c r="QJ104" s="16"/>
      <c r="QK104" s="16"/>
      <c r="QL104" s="16"/>
      <c r="QM104" s="16"/>
      <c r="QN104" s="16"/>
      <c r="QO104" s="16"/>
      <c r="QP104" s="16"/>
      <c r="QQ104" s="16"/>
      <c r="QR104" s="16"/>
      <c r="QS104" s="16"/>
      <c r="QT104" s="16"/>
      <c r="QU104" s="16"/>
      <c r="QV104" s="16"/>
      <c r="QW104" s="16"/>
      <c r="QX104" s="16"/>
      <c r="QY104" s="16"/>
      <c r="QZ104" s="16"/>
      <c r="RA104" s="16"/>
      <c r="RB104" s="16"/>
      <c r="RC104" s="16"/>
      <c r="RD104" s="16"/>
      <c r="RE104" s="16"/>
      <c r="RF104" s="16"/>
      <c r="RG104" s="16"/>
      <c r="RH104" s="16"/>
      <c r="RI104" s="16"/>
      <c r="RJ104" s="16"/>
      <c r="RK104" s="16"/>
      <c r="RL104" s="16"/>
      <c r="RM104" s="16"/>
      <c r="RN104" s="16"/>
      <c r="RO104" s="16"/>
      <c r="RP104" s="16"/>
      <c r="RQ104" s="16"/>
      <c r="RR104" s="16"/>
      <c r="RS104" s="16"/>
      <c r="RT104" s="16"/>
      <c r="RU104" s="16"/>
      <c r="RV104" s="16"/>
      <c r="RW104" s="16"/>
      <c r="RX104" s="16"/>
      <c r="RY104" s="16"/>
      <c r="RZ104" s="16"/>
      <c r="SA104" s="16"/>
      <c r="SB104" s="16"/>
      <c r="SC104" s="16"/>
      <c r="SD104" s="16"/>
      <c r="SE104" s="16"/>
      <c r="SF104" s="16"/>
      <c r="SG104" s="16"/>
      <c r="SH104" s="16"/>
      <c r="SI104" s="16"/>
      <c r="SJ104" s="16"/>
      <c r="SK104" s="16"/>
      <c r="SL104" s="16"/>
      <c r="SM104" s="16"/>
      <c r="SN104" s="16"/>
      <c r="SO104" s="16"/>
      <c r="SP104" s="16"/>
      <c r="SQ104" s="16"/>
      <c r="SR104" s="16"/>
      <c r="SS104" s="16"/>
      <c r="ST104" s="16"/>
      <c r="SU104" s="16"/>
      <c r="SV104" s="16"/>
      <c r="SW104" s="16"/>
      <c r="SX104" s="16"/>
      <c r="SY104" s="16"/>
      <c r="SZ104" s="16"/>
      <c r="TA104" s="16"/>
      <c r="TB104" s="16"/>
      <c r="TC104" s="16"/>
      <c r="TD104" s="16"/>
      <c r="TE104" s="16"/>
      <c r="TF104" s="16"/>
      <c r="TG104" s="16"/>
      <c r="TH104" s="16"/>
      <c r="TI104" s="16"/>
      <c r="TJ104" s="16"/>
      <c r="TK104" s="16"/>
      <c r="TL104" s="16"/>
      <c r="TM104" s="16"/>
      <c r="TN104" s="16"/>
      <c r="TO104" s="16"/>
      <c r="TP104" s="16"/>
      <c r="TQ104" s="16"/>
      <c r="TR104" s="16"/>
      <c r="TS104" s="16"/>
      <c r="TT104" s="16"/>
      <c r="TU104" s="16"/>
      <c r="TV104" s="16"/>
      <c r="TW104" s="16"/>
      <c r="TX104" s="16"/>
      <c r="TY104" s="16"/>
      <c r="TZ104" s="16"/>
      <c r="UA104" s="16"/>
      <c r="UB104" s="16"/>
      <c r="UC104" s="16"/>
      <c r="UD104" s="16"/>
      <c r="UE104" s="16"/>
      <c r="UF104" s="16"/>
      <c r="UG104" s="16"/>
      <c r="UH104" s="16"/>
      <c r="UI104" s="16"/>
      <c r="UJ104" s="16"/>
      <c r="UK104" s="16"/>
      <c r="UL104" s="16"/>
      <c r="UM104" s="16"/>
      <c r="UN104" s="16"/>
      <c r="UO104" s="16"/>
      <c r="UP104" s="16"/>
      <c r="UQ104" s="16"/>
      <c r="UR104" s="16"/>
      <c r="US104" s="16"/>
      <c r="UT104" s="16"/>
      <c r="UU104" s="16"/>
      <c r="UV104" s="16"/>
      <c r="UW104" s="16"/>
      <c r="UX104" s="16"/>
      <c r="UY104" s="16"/>
      <c r="UZ104" s="16"/>
      <c r="VA104" s="16"/>
      <c r="VB104" s="16"/>
      <c r="VC104" s="16"/>
      <c r="VD104" s="16"/>
      <c r="VE104" s="16"/>
      <c r="VF104" s="16"/>
      <c r="VG104" s="16"/>
      <c r="VH104" s="16"/>
      <c r="VI104" s="16"/>
      <c r="VJ104" s="16"/>
      <c r="VK104" s="16"/>
      <c r="VL104" s="16"/>
      <c r="VM104" s="16"/>
      <c r="VN104" s="16"/>
      <c r="VO104" s="16"/>
      <c r="VP104" s="16"/>
      <c r="VQ104" s="16"/>
      <c r="VR104" s="16"/>
      <c r="VS104" s="16"/>
      <c r="VT104" s="16"/>
      <c r="VU104" s="16"/>
      <c r="VV104" s="16"/>
      <c r="VW104" s="16"/>
      <c r="VX104" s="16"/>
      <c r="VY104" s="16"/>
      <c r="VZ104" s="16"/>
      <c r="WA104" s="16"/>
      <c r="WB104" s="16"/>
      <c r="WC104" s="16"/>
      <c r="WD104" s="16"/>
      <c r="WE104" s="16"/>
      <c r="WF104" s="16"/>
      <c r="WG104" s="16"/>
      <c r="WH104" s="16"/>
      <c r="WI104" s="16"/>
      <c r="WJ104" s="16"/>
      <c r="WK104" s="16"/>
      <c r="WL104" s="16"/>
      <c r="WM104" s="16"/>
      <c r="WN104" s="16"/>
      <c r="WO104" s="16"/>
      <c r="WP104" s="16"/>
      <c r="WQ104" s="16"/>
      <c r="WR104" s="16"/>
      <c r="WS104" s="16"/>
      <c r="WT104" s="16"/>
      <c r="WU104" s="16"/>
      <c r="WV104" s="16"/>
      <c r="WW104" s="16"/>
      <c r="WX104" s="16"/>
      <c r="WY104" s="16"/>
      <c r="WZ104" s="16"/>
      <c r="XA104" s="16"/>
      <c r="XB104" s="16"/>
      <c r="XC104" s="16"/>
      <c r="XD104" s="16"/>
      <c r="XE104" s="16"/>
      <c r="XF104" s="16"/>
      <c r="XG104" s="16"/>
      <c r="XH104" s="16"/>
      <c r="XI104" s="16"/>
      <c r="XJ104" s="16"/>
      <c r="XK104" s="16"/>
      <c r="XL104" s="16"/>
      <c r="XM104" s="16"/>
      <c r="XN104" s="16"/>
      <c r="XO104" s="16"/>
      <c r="XP104" s="16"/>
      <c r="XQ104" s="16"/>
      <c r="XR104" s="16"/>
      <c r="XS104" s="16"/>
      <c r="XT104" s="16"/>
      <c r="XU104" s="16"/>
      <c r="XV104" s="16"/>
      <c r="XW104" s="16"/>
      <c r="XX104" s="16"/>
      <c r="XY104" s="16"/>
      <c r="XZ104" s="16"/>
      <c r="YA104" s="16"/>
      <c r="YB104" s="16"/>
      <c r="YC104" s="16"/>
      <c r="YD104" s="16"/>
      <c r="YE104" s="16"/>
      <c r="YF104" s="16"/>
      <c r="YG104" s="16"/>
      <c r="YH104" s="16"/>
      <c r="YI104" s="16"/>
      <c r="YJ104" s="16"/>
      <c r="YK104" s="16"/>
      <c r="YL104" s="16"/>
      <c r="YM104" s="16"/>
      <c r="YN104" s="16"/>
      <c r="YO104" s="16"/>
      <c r="YP104" s="16"/>
      <c r="YQ104" s="16"/>
      <c r="YR104" s="16"/>
      <c r="YS104" s="16"/>
      <c r="YT104" s="16"/>
      <c r="YU104" s="16"/>
      <c r="YV104" s="16"/>
      <c r="YW104" s="16"/>
      <c r="YX104" s="16"/>
      <c r="YY104" s="16"/>
      <c r="YZ104" s="16"/>
      <c r="ZA104" s="16"/>
      <c r="ZB104" s="16"/>
      <c r="ZC104" s="16"/>
      <c r="ZD104" s="16"/>
      <c r="ZE104" s="16"/>
      <c r="ZF104" s="16"/>
      <c r="ZG104" s="16"/>
      <c r="ZH104" s="16"/>
      <c r="ZI104" s="16"/>
      <c r="ZJ104" s="16"/>
      <c r="ZK104" s="16"/>
      <c r="ZL104" s="16"/>
      <c r="ZM104" s="16"/>
      <c r="ZN104" s="16"/>
      <c r="ZO104" s="16"/>
      <c r="ZP104" s="16"/>
      <c r="ZQ104" s="16"/>
      <c r="ZR104" s="16"/>
      <c r="ZS104" s="16"/>
      <c r="ZT104" s="16"/>
      <c r="ZU104" s="16"/>
      <c r="ZV104" s="16"/>
      <c r="ZW104" s="16"/>
      <c r="ZX104" s="16"/>
      <c r="ZY104" s="16"/>
      <c r="ZZ104" s="16"/>
      <c r="AAA104" s="16"/>
      <c r="AAB104" s="16"/>
      <c r="AAC104" s="16"/>
      <c r="AAD104" s="16"/>
      <c r="AAE104" s="16"/>
      <c r="AAF104" s="16"/>
      <c r="AAG104" s="16"/>
      <c r="AAH104" s="16"/>
      <c r="AAI104" s="16"/>
      <c r="AAJ104" s="16"/>
      <c r="AAK104" s="16"/>
      <c r="AAL104" s="16"/>
      <c r="AAM104" s="16"/>
      <c r="AAN104" s="16"/>
      <c r="AAO104" s="16"/>
      <c r="AAP104" s="16"/>
      <c r="AAQ104" s="16"/>
      <c r="AAR104" s="16"/>
      <c r="AAS104" s="16"/>
      <c r="AAT104" s="16"/>
      <c r="AAU104" s="16"/>
      <c r="AAV104" s="16"/>
      <c r="AAW104" s="16"/>
      <c r="AAX104" s="16"/>
      <c r="AAY104" s="16"/>
      <c r="AAZ104" s="16"/>
      <c r="ABA104" s="16"/>
      <c r="ABB104" s="16"/>
      <c r="ABC104" s="16"/>
      <c r="ABD104" s="16"/>
      <c r="ABE104" s="16"/>
      <c r="ABF104" s="16"/>
      <c r="ABG104" s="16"/>
      <c r="ABH104" s="16"/>
      <c r="ABI104" s="16"/>
      <c r="ABJ104" s="16"/>
      <c r="ABK104" s="16"/>
      <c r="ABL104" s="16"/>
      <c r="ABM104" s="16"/>
      <c r="ABN104" s="16"/>
      <c r="ABO104" s="16"/>
      <c r="ABP104" s="16"/>
      <c r="ABQ104" s="16"/>
      <c r="ABR104" s="16"/>
      <c r="ABS104" s="16"/>
      <c r="ABT104" s="16"/>
      <c r="ABU104" s="16"/>
      <c r="ABV104" s="16"/>
      <c r="ABW104" s="16"/>
      <c r="ABX104" s="16"/>
      <c r="ABY104" s="16"/>
      <c r="ABZ104" s="16"/>
      <c r="ACA104" s="16"/>
      <c r="ACB104" s="16"/>
      <c r="ACC104" s="16"/>
      <c r="ACD104" s="16"/>
      <c r="ACE104" s="16"/>
      <c r="ACF104" s="16"/>
      <c r="ACG104" s="16"/>
      <c r="ACH104" s="16"/>
      <c r="ACI104" s="16"/>
      <c r="ACJ104" s="16"/>
      <c r="ACK104" s="16"/>
      <c r="ACL104" s="16"/>
      <c r="ACM104" s="16"/>
      <c r="ACN104" s="16"/>
      <c r="ACO104" s="16"/>
      <c r="ACP104" s="16"/>
      <c r="ACQ104" s="16"/>
      <c r="ACR104" s="16"/>
      <c r="ACS104" s="16"/>
      <c r="ACT104" s="16"/>
      <c r="ACU104" s="16"/>
      <c r="ACV104" s="16"/>
      <c r="ACW104" s="16"/>
      <c r="ACX104" s="16"/>
      <c r="ACY104" s="16"/>
      <c r="ACZ104" s="16"/>
      <c r="ADA104" s="16"/>
      <c r="ADB104" s="16"/>
      <c r="ADC104" s="16"/>
      <c r="ADD104" s="16"/>
      <c r="ADE104" s="16"/>
      <c r="ADF104" s="16"/>
      <c r="ADG104" s="16"/>
      <c r="ADH104" s="16"/>
      <c r="ADI104" s="16"/>
      <c r="ADJ104" s="16"/>
      <c r="ADK104" s="16"/>
      <c r="ADL104" s="16"/>
      <c r="ADM104" s="16"/>
      <c r="ADN104" s="16"/>
      <c r="ADO104" s="16"/>
      <c r="ADP104" s="16"/>
      <c r="ADQ104" s="16"/>
      <c r="ADR104" s="16"/>
      <c r="ADS104" s="16"/>
      <c r="ADT104" s="16"/>
      <c r="ADU104" s="16"/>
      <c r="ADV104" s="16"/>
      <c r="ADW104" s="16"/>
      <c r="ADX104" s="16"/>
      <c r="ADY104" s="16"/>
      <c r="ADZ104" s="16"/>
      <c r="AEA104" s="16"/>
      <c r="AEB104" s="16"/>
      <c r="AEC104" s="16"/>
      <c r="AED104" s="16"/>
      <c r="AEE104" s="16"/>
      <c r="AEF104" s="16"/>
      <c r="AEG104" s="16"/>
      <c r="AEH104" s="16"/>
      <c r="AEI104" s="16"/>
      <c r="AEJ104" s="16"/>
      <c r="AEK104" s="16"/>
      <c r="AEL104" s="16"/>
      <c r="AEM104" s="16"/>
      <c r="AEN104" s="16"/>
      <c r="AEO104" s="16"/>
      <c r="AEP104" s="16"/>
      <c r="AEQ104" s="16"/>
      <c r="AER104" s="16"/>
      <c r="AES104" s="16"/>
      <c r="AET104" s="16"/>
      <c r="AEU104" s="16"/>
      <c r="AEV104" s="16"/>
      <c r="AEW104" s="16"/>
      <c r="AEX104" s="16"/>
      <c r="AEY104" s="16"/>
      <c r="AEZ104" s="16"/>
      <c r="AFA104" s="16"/>
      <c r="AFB104" s="16"/>
      <c r="AFC104" s="16"/>
      <c r="AFD104" s="16"/>
      <c r="AFE104" s="16"/>
      <c r="AFF104" s="16"/>
      <c r="AFG104" s="16"/>
      <c r="AFH104" s="16"/>
      <c r="AFI104" s="16"/>
      <c r="AFJ104" s="16"/>
      <c r="AFK104" s="16"/>
      <c r="AFL104" s="16"/>
      <c r="AFM104" s="16"/>
      <c r="AFN104" s="16"/>
      <c r="AFO104" s="16"/>
      <c r="AFP104" s="16"/>
      <c r="AFQ104" s="16"/>
      <c r="AFR104" s="16"/>
      <c r="AFS104" s="16"/>
      <c r="AFT104" s="16"/>
      <c r="AFU104" s="16"/>
      <c r="AFV104" s="16"/>
      <c r="AFW104" s="16"/>
      <c r="AFX104" s="16"/>
      <c r="AFY104" s="16"/>
      <c r="AFZ104" s="16"/>
      <c r="AGA104" s="16"/>
      <c r="AGB104" s="16"/>
      <c r="AGC104" s="16"/>
      <c r="AGD104" s="16"/>
      <c r="AGE104" s="16"/>
      <c r="AGF104" s="16"/>
      <c r="AGG104" s="16"/>
      <c r="AGH104" s="16"/>
      <c r="AGI104" s="16"/>
      <c r="AGJ104" s="16"/>
      <c r="AGK104" s="16"/>
      <c r="AGL104" s="16"/>
      <c r="AGM104" s="16"/>
      <c r="AGN104" s="16"/>
      <c r="AGO104" s="16"/>
      <c r="AGP104" s="16"/>
      <c r="AGQ104" s="16"/>
      <c r="AGR104" s="16"/>
      <c r="AGS104" s="16"/>
      <c r="AGT104" s="16"/>
      <c r="AGU104" s="16"/>
      <c r="AGV104" s="16"/>
      <c r="AGW104" s="16"/>
      <c r="AGX104" s="16"/>
      <c r="AGY104" s="16"/>
      <c r="AGZ104" s="16"/>
      <c r="AHA104" s="16"/>
      <c r="AHB104" s="16"/>
      <c r="AHC104" s="16"/>
      <c r="AHD104" s="16"/>
      <c r="AHE104" s="16"/>
      <c r="AHF104" s="16"/>
      <c r="AHG104" s="16"/>
      <c r="AHH104" s="16"/>
      <c r="AHI104" s="16"/>
      <c r="AHJ104" s="16"/>
      <c r="AHK104" s="16"/>
      <c r="AHL104" s="16"/>
      <c r="AHM104" s="16"/>
      <c r="AHN104" s="16"/>
      <c r="AHO104" s="16"/>
      <c r="AHP104" s="16"/>
      <c r="AHQ104" s="16"/>
      <c r="AHR104" s="16"/>
      <c r="AHS104" s="16"/>
      <c r="AHT104" s="16"/>
      <c r="AHU104" s="16"/>
      <c r="AHV104" s="16"/>
      <c r="AHW104" s="16"/>
      <c r="AHX104" s="16"/>
      <c r="AHY104" s="16"/>
      <c r="AHZ104" s="16"/>
      <c r="AIA104" s="16"/>
      <c r="AIB104" s="16"/>
      <c r="AIC104" s="16"/>
      <c r="AID104" s="16"/>
      <c r="AIE104" s="16"/>
      <c r="AIF104" s="16"/>
      <c r="AIG104" s="16"/>
      <c r="AIH104" s="16"/>
      <c r="AII104" s="16"/>
      <c r="AIJ104" s="16"/>
      <c r="AIK104" s="16"/>
      <c r="AIL104" s="16"/>
      <c r="AIM104" s="16"/>
      <c r="AIN104" s="16"/>
      <c r="AIO104" s="16"/>
      <c r="AIP104" s="16"/>
      <c r="AIQ104" s="16"/>
      <c r="AIR104" s="16"/>
      <c r="AIS104" s="16"/>
      <c r="AIT104" s="16"/>
      <c r="AIU104" s="16"/>
      <c r="AIV104" s="16"/>
      <c r="AIW104" s="16"/>
      <c r="AIX104" s="16"/>
      <c r="AIY104" s="16"/>
      <c r="AIZ104" s="16"/>
      <c r="AJA104" s="16"/>
      <c r="AJB104" s="16"/>
      <c r="AJC104" s="16"/>
      <c r="AJD104" s="16"/>
      <c r="AJE104" s="16"/>
      <c r="AJF104" s="16"/>
      <c r="AJG104" s="16"/>
      <c r="AJH104" s="16"/>
      <c r="AJI104" s="16"/>
      <c r="AJJ104" s="16"/>
      <c r="AJK104" s="16"/>
      <c r="AJL104" s="16"/>
      <c r="AJM104" s="16"/>
      <c r="AJN104" s="16"/>
      <c r="AJO104" s="16"/>
      <c r="AJP104" s="16"/>
      <c r="AJQ104" s="16"/>
      <c r="AJR104" s="16"/>
      <c r="AJS104" s="16"/>
      <c r="AJT104" s="16"/>
      <c r="AJU104" s="16"/>
      <c r="AJV104" s="16"/>
      <c r="AJW104" s="16"/>
      <c r="AJX104" s="16"/>
      <c r="AJY104" s="16"/>
      <c r="AJZ104" s="16"/>
      <c r="AKA104" s="16"/>
      <c r="AKB104" s="16"/>
      <c r="AKC104" s="16"/>
      <c r="AKD104" s="16"/>
      <c r="AKE104" s="16"/>
      <c r="AKF104" s="16"/>
      <c r="AKG104" s="16"/>
      <c r="AKH104" s="16"/>
      <c r="AKI104" s="16"/>
      <c r="AKJ104" s="16"/>
      <c r="AKK104" s="16"/>
      <c r="AKL104" s="16"/>
      <c r="AKM104" s="16"/>
      <c r="AKN104" s="16"/>
      <c r="AKO104" s="16"/>
      <c r="AKP104" s="16"/>
      <c r="AKQ104" s="16"/>
      <c r="AKR104" s="16"/>
      <c r="AKS104" s="16"/>
      <c r="AKT104" s="16"/>
      <c r="AKU104" s="16"/>
      <c r="AKV104" s="16"/>
      <c r="AKW104" s="16"/>
      <c r="AKX104" s="16"/>
      <c r="AKY104" s="16"/>
      <c r="AKZ104" s="16"/>
      <c r="ALA104" s="16"/>
      <c r="ALB104" s="16"/>
      <c r="ALC104" s="16"/>
      <c r="ALD104" s="16"/>
      <c r="ALE104" s="16"/>
      <c r="ALF104" s="16"/>
      <c r="ALG104" s="16"/>
      <c r="ALH104" s="16"/>
      <c r="ALI104" s="16"/>
      <c r="ALJ104" s="16"/>
      <c r="ALK104" s="16"/>
      <c r="ALL104" s="16"/>
      <c r="ALM104" s="16"/>
      <c r="ALN104" s="16"/>
      <c r="ALO104" s="16"/>
      <c r="ALP104" s="16"/>
      <c r="ALQ104" s="16"/>
      <c r="ALR104" s="16"/>
      <c r="ALS104" s="16"/>
      <c r="ALT104" s="16"/>
      <c r="ALU104" s="16"/>
      <c r="ALV104" s="16"/>
      <c r="ALW104" s="16"/>
      <c r="ALX104" s="16"/>
      <c r="ALY104" s="16"/>
      <c r="ALZ104" s="16"/>
      <c r="AMA104" s="16"/>
      <c r="AMB104" s="16"/>
      <c r="AMC104" s="16"/>
      <c r="AMD104" s="16"/>
      <c r="AME104" s="16"/>
      <c r="AMF104" s="16"/>
      <c r="AMG104" s="16"/>
      <c r="AMH104" s="16"/>
      <c r="AMI104" s="16"/>
      <c r="AMJ104" s="16"/>
      <c r="AMK104" s="16"/>
    </row>
    <row r="105" spans="1:1025" x14ac:dyDescent="0.2">
      <c r="A105" s="19" t="s">
        <v>159</v>
      </c>
      <c r="B105" s="20" t="s">
        <v>137</v>
      </c>
      <c r="C105" s="20" t="s">
        <v>86</v>
      </c>
      <c r="D105" s="20" t="s">
        <v>87</v>
      </c>
      <c r="E105" s="38">
        <f t="shared" ref="E105:E106" si="425">SUM(K105,Q105,W105,AC105)</f>
        <v>0</v>
      </c>
      <c r="F105" s="38">
        <f t="shared" ref="F105:F106" si="426">SUM(L105,R105,X105,AD105)</f>
        <v>0</v>
      </c>
      <c r="G105" s="38">
        <f t="shared" ref="G105:G106" si="427">SUM(M105,S105,Y105,AE105)</f>
        <v>0</v>
      </c>
      <c r="H105" s="38">
        <f t="shared" ref="H105:H106" si="428">SUM(N105,T105,Z105,AF105)</f>
        <v>0</v>
      </c>
      <c r="I105" s="38">
        <f t="shared" ref="I105:I106" si="429">SUM(O105,U105,AA105,AG105)</f>
        <v>0</v>
      </c>
      <c r="J105" s="38">
        <f t="shared" ref="J105:J106" si="430">SUM(P105,V105,AB105,AH105)</f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v>0</v>
      </c>
      <c r="AJ105" s="38">
        <v>0</v>
      </c>
      <c r="AK105" s="38">
        <v>0</v>
      </c>
      <c r="AL105" s="38">
        <v>0</v>
      </c>
      <c r="AM105" s="38">
        <v>0</v>
      </c>
      <c r="AN105" s="38">
        <v>0</v>
      </c>
      <c r="AO105" s="38">
        <v>0</v>
      </c>
      <c r="AP105" s="38">
        <v>0</v>
      </c>
      <c r="AQ105" s="38">
        <v>0</v>
      </c>
      <c r="AR105" s="38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38">
        <v>0</v>
      </c>
      <c r="AZ105" s="38">
        <v>0</v>
      </c>
      <c r="BA105" s="38">
        <v>0</v>
      </c>
      <c r="BB105" s="38">
        <v>0</v>
      </c>
      <c r="BC105" s="38">
        <v>0</v>
      </c>
      <c r="BD105" s="38">
        <v>0</v>
      </c>
      <c r="BE105" s="38">
        <v>0</v>
      </c>
      <c r="BF105" s="38">
        <v>0</v>
      </c>
      <c r="BG105" s="38">
        <v>0</v>
      </c>
      <c r="BH105" s="38">
        <v>0</v>
      </c>
      <c r="BI105" s="38">
        <v>0</v>
      </c>
      <c r="BJ105" s="38">
        <v>0</v>
      </c>
      <c r="BK105" s="38">
        <v>0</v>
      </c>
      <c r="BL105" s="38">
        <v>0</v>
      </c>
      <c r="BM105" s="38"/>
      <c r="BN105" s="38"/>
      <c r="BO105" s="38"/>
      <c r="BP105" s="38"/>
      <c r="BQ105" s="38"/>
      <c r="BR105" s="38"/>
      <c r="BS105" s="13"/>
    </row>
    <row r="106" spans="1:1025" s="17" customFormat="1" x14ac:dyDescent="0.2">
      <c r="A106" s="19" t="s">
        <v>164</v>
      </c>
      <c r="B106" s="20" t="s">
        <v>138</v>
      </c>
      <c r="C106" s="20" t="s">
        <v>86</v>
      </c>
      <c r="D106" s="20" t="s">
        <v>87</v>
      </c>
      <c r="E106" s="38">
        <f t="shared" si="425"/>
        <v>0</v>
      </c>
      <c r="F106" s="38">
        <f t="shared" si="426"/>
        <v>0</v>
      </c>
      <c r="G106" s="38">
        <f t="shared" si="427"/>
        <v>0</v>
      </c>
      <c r="H106" s="38">
        <f t="shared" si="428"/>
        <v>0</v>
      </c>
      <c r="I106" s="38">
        <f t="shared" si="429"/>
        <v>0</v>
      </c>
      <c r="J106" s="38">
        <f t="shared" si="430"/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8">
        <v>0</v>
      </c>
      <c r="AH106" s="38">
        <v>0</v>
      </c>
      <c r="AI106" s="38">
        <f t="shared" si="314"/>
        <v>0</v>
      </c>
      <c r="AJ106" s="38">
        <f t="shared" si="315"/>
        <v>0</v>
      </c>
      <c r="AK106" s="38">
        <f t="shared" si="316"/>
        <v>0</v>
      </c>
      <c r="AL106" s="38">
        <f t="shared" si="317"/>
        <v>0</v>
      </c>
      <c r="AM106" s="38">
        <f t="shared" si="318"/>
        <v>0</v>
      </c>
      <c r="AN106" s="38">
        <f t="shared" si="319"/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  <c r="AW106" s="38">
        <v>0</v>
      </c>
      <c r="AX106" s="38">
        <v>0</v>
      </c>
      <c r="AY106" s="38">
        <v>0</v>
      </c>
      <c r="AZ106" s="38">
        <v>0</v>
      </c>
      <c r="BA106" s="38">
        <v>0</v>
      </c>
      <c r="BB106" s="38">
        <v>0</v>
      </c>
      <c r="BC106" s="38">
        <v>0</v>
      </c>
      <c r="BD106" s="38">
        <v>0</v>
      </c>
      <c r="BE106" s="38">
        <v>0</v>
      </c>
      <c r="BF106" s="38">
        <v>0</v>
      </c>
      <c r="BG106" s="38">
        <v>0</v>
      </c>
      <c r="BH106" s="38">
        <v>0</v>
      </c>
      <c r="BI106" s="38">
        <v>0</v>
      </c>
      <c r="BJ106" s="38">
        <v>0</v>
      </c>
      <c r="BK106" s="38">
        <v>0</v>
      </c>
      <c r="BL106" s="38">
        <v>0</v>
      </c>
      <c r="BM106" s="38">
        <f t="shared" si="320"/>
        <v>0</v>
      </c>
      <c r="BN106" s="38">
        <f t="shared" si="321"/>
        <v>0</v>
      </c>
      <c r="BO106" s="38">
        <f t="shared" si="322"/>
        <v>0</v>
      </c>
      <c r="BP106" s="38">
        <f t="shared" si="323"/>
        <v>0</v>
      </c>
      <c r="BQ106" s="38">
        <f t="shared" si="324"/>
        <v>0</v>
      </c>
      <c r="BR106" s="38">
        <f t="shared" si="325"/>
        <v>0</v>
      </c>
      <c r="BS106" s="15" t="s">
        <v>87</v>
      </c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6"/>
      <c r="JW106" s="16"/>
      <c r="JX106" s="16"/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16"/>
      <c r="KJ106" s="16"/>
      <c r="KK106" s="16"/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6"/>
      <c r="LJ106" s="16"/>
      <c r="LK106" s="16"/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6"/>
      <c r="LW106" s="16"/>
      <c r="LX106" s="16"/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16"/>
      <c r="MJ106" s="16"/>
      <c r="MK106" s="16"/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16"/>
      <c r="MW106" s="16"/>
      <c r="MX106" s="16"/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16"/>
      <c r="NJ106" s="16"/>
      <c r="NK106" s="16"/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6"/>
      <c r="NW106" s="16"/>
      <c r="NX106" s="16"/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16"/>
      <c r="OJ106" s="16"/>
      <c r="OK106" s="16"/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16"/>
      <c r="OW106" s="16"/>
      <c r="OX106" s="16"/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16"/>
      <c r="PJ106" s="16"/>
      <c r="PK106" s="16"/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6"/>
      <c r="PW106" s="16"/>
      <c r="PX106" s="16"/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16"/>
      <c r="QJ106" s="16"/>
      <c r="QK106" s="16"/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16"/>
      <c r="QW106" s="16"/>
      <c r="QX106" s="16"/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6"/>
      <c r="RJ106" s="16"/>
      <c r="RK106" s="16"/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6"/>
      <c r="RW106" s="16"/>
      <c r="RX106" s="16"/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6"/>
      <c r="SJ106" s="16"/>
      <c r="SK106" s="16"/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6"/>
      <c r="SW106" s="16"/>
      <c r="SX106" s="16"/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16"/>
      <c r="TJ106" s="16"/>
      <c r="TK106" s="16"/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16"/>
      <c r="TW106" s="16"/>
      <c r="TX106" s="16"/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16"/>
      <c r="UJ106" s="16"/>
      <c r="UK106" s="16"/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6"/>
      <c r="UW106" s="16"/>
      <c r="UX106" s="16"/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6"/>
      <c r="VJ106" s="16"/>
      <c r="VK106" s="16"/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6"/>
      <c r="VW106" s="16"/>
      <c r="VX106" s="16"/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6"/>
      <c r="WJ106" s="16"/>
      <c r="WK106" s="16"/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16"/>
      <c r="WW106" s="16"/>
      <c r="WX106" s="16"/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16"/>
      <c r="XJ106" s="16"/>
      <c r="XK106" s="16"/>
      <c r="XL106" s="16"/>
      <c r="XM106" s="16"/>
      <c r="XN106" s="16"/>
      <c r="XO106" s="16"/>
      <c r="XP106" s="16"/>
      <c r="XQ106" s="16"/>
      <c r="XR106" s="16"/>
      <c r="XS106" s="16"/>
      <c r="XT106" s="16"/>
      <c r="XU106" s="16"/>
      <c r="XV106" s="16"/>
      <c r="XW106" s="16"/>
      <c r="XX106" s="16"/>
      <c r="XY106" s="16"/>
      <c r="XZ106" s="16"/>
      <c r="YA106" s="16"/>
      <c r="YB106" s="16"/>
      <c r="YC106" s="16"/>
      <c r="YD106" s="16"/>
      <c r="YE106" s="16"/>
      <c r="YF106" s="16"/>
      <c r="YG106" s="16"/>
      <c r="YH106" s="16"/>
      <c r="YI106" s="16"/>
      <c r="YJ106" s="16"/>
      <c r="YK106" s="16"/>
      <c r="YL106" s="16"/>
      <c r="YM106" s="16"/>
      <c r="YN106" s="16"/>
      <c r="YO106" s="16"/>
      <c r="YP106" s="16"/>
      <c r="YQ106" s="16"/>
      <c r="YR106" s="16"/>
      <c r="YS106" s="16"/>
      <c r="YT106" s="16"/>
      <c r="YU106" s="16"/>
      <c r="YV106" s="16"/>
      <c r="YW106" s="16"/>
      <c r="YX106" s="16"/>
      <c r="YY106" s="16"/>
      <c r="YZ106" s="16"/>
      <c r="ZA106" s="16"/>
      <c r="ZB106" s="16"/>
      <c r="ZC106" s="16"/>
      <c r="ZD106" s="16"/>
      <c r="ZE106" s="16"/>
      <c r="ZF106" s="16"/>
      <c r="ZG106" s="16"/>
      <c r="ZH106" s="16"/>
      <c r="ZI106" s="16"/>
      <c r="ZJ106" s="16"/>
      <c r="ZK106" s="16"/>
      <c r="ZL106" s="16"/>
      <c r="ZM106" s="16"/>
      <c r="ZN106" s="16"/>
      <c r="ZO106" s="16"/>
      <c r="ZP106" s="16"/>
      <c r="ZQ106" s="16"/>
      <c r="ZR106" s="16"/>
      <c r="ZS106" s="16"/>
      <c r="ZT106" s="16"/>
      <c r="ZU106" s="16"/>
      <c r="ZV106" s="16"/>
      <c r="ZW106" s="16"/>
      <c r="ZX106" s="16"/>
      <c r="ZY106" s="16"/>
      <c r="ZZ106" s="16"/>
      <c r="AAA106" s="16"/>
      <c r="AAB106" s="16"/>
      <c r="AAC106" s="16"/>
      <c r="AAD106" s="16"/>
      <c r="AAE106" s="16"/>
      <c r="AAF106" s="16"/>
      <c r="AAG106" s="16"/>
      <c r="AAH106" s="16"/>
      <c r="AAI106" s="16"/>
      <c r="AAJ106" s="16"/>
      <c r="AAK106" s="16"/>
      <c r="AAL106" s="16"/>
      <c r="AAM106" s="16"/>
      <c r="AAN106" s="16"/>
      <c r="AAO106" s="16"/>
      <c r="AAP106" s="16"/>
      <c r="AAQ106" s="16"/>
      <c r="AAR106" s="16"/>
      <c r="AAS106" s="16"/>
      <c r="AAT106" s="16"/>
      <c r="AAU106" s="16"/>
      <c r="AAV106" s="16"/>
      <c r="AAW106" s="16"/>
      <c r="AAX106" s="16"/>
      <c r="AAY106" s="16"/>
      <c r="AAZ106" s="16"/>
      <c r="ABA106" s="16"/>
      <c r="ABB106" s="16"/>
      <c r="ABC106" s="16"/>
      <c r="ABD106" s="16"/>
      <c r="ABE106" s="16"/>
      <c r="ABF106" s="16"/>
      <c r="ABG106" s="16"/>
      <c r="ABH106" s="16"/>
      <c r="ABI106" s="16"/>
      <c r="ABJ106" s="16"/>
      <c r="ABK106" s="16"/>
      <c r="ABL106" s="16"/>
      <c r="ABM106" s="16"/>
      <c r="ABN106" s="16"/>
      <c r="ABO106" s="16"/>
      <c r="ABP106" s="16"/>
      <c r="ABQ106" s="16"/>
      <c r="ABR106" s="16"/>
      <c r="ABS106" s="16"/>
      <c r="ABT106" s="16"/>
      <c r="ABU106" s="16"/>
      <c r="ABV106" s="16"/>
      <c r="ABW106" s="16"/>
      <c r="ABX106" s="16"/>
      <c r="ABY106" s="16"/>
      <c r="ABZ106" s="16"/>
      <c r="ACA106" s="16"/>
      <c r="ACB106" s="16"/>
      <c r="ACC106" s="16"/>
      <c r="ACD106" s="16"/>
      <c r="ACE106" s="16"/>
      <c r="ACF106" s="16"/>
      <c r="ACG106" s="16"/>
      <c r="ACH106" s="16"/>
      <c r="ACI106" s="16"/>
      <c r="ACJ106" s="16"/>
      <c r="ACK106" s="16"/>
      <c r="ACL106" s="16"/>
      <c r="ACM106" s="16"/>
      <c r="ACN106" s="16"/>
      <c r="ACO106" s="16"/>
      <c r="ACP106" s="16"/>
      <c r="ACQ106" s="16"/>
      <c r="ACR106" s="16"/>
      <c r="ACS106" s="16"/>
      <c r="ACT106" s="16"/>
      <c r="ACU106" s="16"/>
      <c r="ACV106" s="16"/>
      <c r="ACW106" s="16"/>
      <c r="ACX106" s="16"/>
      <c r="ACY106" s="16"/>
      <c r="ACZ106" s="16"/>
      <c r="ADA106" s="16"/>
      <c r="ADB106" s="16"/>
      <c r="ADC106" s="16"/>
      <c r="ADD106" s="16"/>
      <c r="ADE106" s="16"/>
      <c r="ADF106" s="16"/>
      <c r="ADG106" s="16"/>
      <c r="ADH106" s="16"/>
      <c r="ADI106" s="16"/>
      <c r="ADJ106" s="16"/>
      <c r="ADK106" s="16"/>
      <c r="ADL106" s="16"/>
      <c r="ADM106" s="16"/>
      <c r="ADN106" s="16"/>
      <c r="ADO106" s="16"/>
      <c r="ADP106" s="16"/>
      <c r="ADQ106" s="16"/>
      <c r="ADR106" s="16"/>
      <c r="ADS106" s="16"/>
      <c r="ADT106" s="16"/>
      <c r="ADU106" s="16"/>
      <c r="ADV106" s="16"/>
      <c r="ADW106" s="16"/>
      <c r="ADX106" s="16"/>
      <c r="ADY106" s="16"/>
      <c r="ADZ106" s="16"/>
      <c r="AEA106" s="16"/>
      <c r="AEB106" s="16"/>
      <c r="AEC106" s="16"/>
      <c r="AED106" s="16"/>
      <c r="AEE106" s="16"/>
      <c r="AEF106" s="16"/>
      <c r="AEG106" s="16"/>
      <c r="AEH106" s="16"/>
      <c r="AEI106" s="16"/>
      <c r="AEJ106" s="16"/>
      <c r="AEK106" s="16"/>
      <c r="AEL106" s="16"/>
      <c r="AEM106" s="16"/>
      <c r="AEN106" s="16"/>
      <c r="AEO106" s="16"/>
      <c r="AEP106" s="16"/>
      <c r="AEQ106" s="16"/>
      <c r="AER106" s="16"/>
      <c r="AES106" s="16"/>
      <c r="AET106" s="16"/>
      <c r="AEU106" s="16"/>
      <c r="AEV106" s="16"/>
      <c r="AEW106" s="16"/>
      <c r="AEX106" s="16"/>
      <c r="AEY106" s="16"/>
      <c r="AEZ106" s="16"/>
      <c r="AFA106" s="16"/>
      <c r="AFB106" s="16"/>
      <c r="AFC106" s="16"/>
      <c r="AFD106" s="16"/>
      <c r="AFE106" s="16"/>
      <c r="AFF106" s="16"/>
      <c r="AFG106" s="16"/>
      <c r="AFH106" s="16"/>
      <c r="AFI106" s="16"/>
      <c r="AFJ106" s="16"/>
      <c r="AFK106" s="16"/>
      <c r="AFL106" s="16"/>
      <c r="AFM106" s="16"/>
      <c r="AFN106" s="16"/>
      <c r="AFO106" s="16"/>
      <c r="AFP106" s="16"/>
      <c r="AFQ106" s="16"/>
      <c r="AFR106" s="16"/>
      <c r="AFS106" s="16"/>
      <c r="AFT106" s="16"/>
      <c r="AFU106" s="16"/>
      <c r="AFV106" s="16"/>
      <c r="AFW106" s="16"/>
      <c r="AFX106" s="16"/>
      <c r="AFY106" s="16"/>
      <c r="AFZ106" s="16"/>
      <c r="AGA106" s="16"/>
      <c r="AGB106" s="16"/>
      <c r="AGC106" s="16"/>
      <c r="AGD106" s="16"/>
      <c r="AGE106" s="16"/>
      <c r="AGF106" s="16"/>
      <c r="AGG106" s="16"/>
      <c r="AGH106" s="16"/>
      <c r="AGI106" s="16"/>
      <c r="AGJ106" s="16"/>
      <c r="AGK106" s="16"/>
      <c r="AGL106" s="16"/>
      <c r="AGM106" s="16"/>
      <c r="AGN106" s="16"/>
      <c r="AGO106" s="16"/>
      <c r="AGP106" s="16"/>
      <c r="AGQ106" s="16"/>
      <c r="AGR106" s="16"/>
      <c r="AGS106" s="16"/>
      <c r="AGT106" s="16"/>
      <c r="AGU106" s="16"/>
      <c r="AGV106" s="16"/>
      <c r="AGW106" s="16"/>
      <c r="AGX106" s="16"/>
      <c r="AGY106" s="16"/>
      <c r="AGZ106" s="16"/>
      <c r="AHA106" s="16"/>
      <c r="AHB106" s="16"/>
      <c r="AHC106" s="16"/>
      <c r="AHD106" s="16"/>
      <c r="AHE106" s="16"/>
      <c r="AHF106" s="16"/>
      <c r="AHG106" s="16"/>
      <c r="AHH106" s="16"/>
      <c r="AHI106" s="16"/>
      <c r="AHJ106" s="16"/>
      <c r="AHK106" s="16"/>
      <c r="AHL106" s="16"/>
      <c r="AHM106" s="16"/>
      <c r="AHN106" s="16"/>
      <c r="AHO106" s="16"/>
      <c r="AHP106" s="16"/>
      <c r="AHQ106" s="16"/>
      <c r="AHR106" s="16"/>
      <c r="AHS106" s="16"/>
      <c r="AHT106" s="16"/>
      <c r="AHU106" s="16"/>
      <c r="AHV106" s="16"/>
      <c r="AHW106" s="16"/>
      <c r="AHX106" s="16"/>
      <c r="AHY106" s="16"/>
      <c r="AHZ106" s="16"/>
      <c r="AIA106" s="16"/>
      <c r="AIB106" s="16"/>
      <c r="AIC106" s="16"/>
      <c r="AID106" s="16"/>
      <c r="AIE106" s="16"/>
      <c r="AIF106" s="16"/>
      <c r="AIG106" s="16"/>
      <c r="AIH106" s="16"/>
      <c r="AII106" s="16"/>
      <c r="AIJ106" s="16"/>
      <c r="AIK106" s="16"/>
      <c r="AIL106" s="16"/>
      <c r="AIM106" s="16"/>
      <c r="AIN106" s="16"/>
      <c r="AIO106" s="16"/>
      <c r="AIP106" s="16"/>
      <c r="AIQ106" s="16"/>
      <c r="AIR106" s="16"/>
      <c r="AIS106" s="16"/>
      <c r="AIT106" s="16"/>
      <c r="AIU106" s="16"/>
      <c r="AIV106" s="16"/>
      <c r="AIW106" s="16"/>
      <c r="AIX106" s="16"/>
      <c r="AIY106" s="16"/>
      <c r="AIZ106" s="16"/>
      <c r="AJA106" s="16"/>
      <c r="AJB106" s="16"/>
      <c r="AJC106" s="16"/>
      <c r="AJD106" s="16"/>
      <c r="AJE106" s="16"/>
      <c r="AJF106" s="16"/>
      <c r="AJG106" s="16"/>
      <c r="AJH106" s="16"/>
      <c r="AJI106" s="16"/>
      <c r="AJJ106" s="16"/>
      <c r="AJK106" s="16"/>
      <c r="AJL106" s="16"/>
      <c r="AJM106" s="16"/>
      <c r="AJN106" s="16"/>
      <c r="AJO106" s="16"/>
      <c r="AJP106" s="16"/>
      <c r="AJQ106" s="16"/>
      <c r="AJR106" s="16"/>
      <c r="AJS106" s="16"/>
      <c r="AJT106" s="16"/>
      <c r="AJU106" s="16"/>
      <c r="AJV106" s="16"/>
      <c r="AJW106" s="16"/>
      <c r="AJX106" s="16"/>
      <c r="AJY106" s="16"/>
      <c r="AJZ106" s="16"/>
      <c r="AKA106" s="16"/>
      <c r="AKB106" s="16"/>
      <c r="AKC106" s="16"/>
      <c r="AKD106" s="16"/>
      <c r="AKE106" s="16"/>
      <c r="AKF106" s="16"/>
      <c r="AKG106" s="16"/>
      <c r="AKH106" s="16"/>
      <c r="AKI106" s="16"/>
      <c r="AKJ106" s="16"/>
      <c r="AKK106" s="16"/>
      <c r="AKL106" s="16"/>
      <c r="AKM106" s="16"/>
      <c r="AKN106" s="16"/>
      <c r="AKO106" s="16"/>
      <c r="AKP106" s="16"/>
      <c r="AKQ106" s="16"/>
      <c r="AKR106" s="16"/>
      <c r="AKS106" s="16"/>
      <c r="AKT106" s="16"/>
      <c r="AKU106" s="16"/>
      <c r="AKV106" s="16"/>
      <c r="AKW106" s="16"/>
      <c r="AKX106" s="16"/>
      <c r="AKY106" s="16"/>
      <c r="AKZ106" s="16"/>
      <c r="ALA106" s="16"/>
      <c r="ALB106" s="16"/>
      <c r="ALC106" s="16"/>
      <c r="ALD106" s="16"/>
      <c r="ALE106" s="16"/>
      <c r="ALF106" s="16"/>
      <c r="ALG106" s="16"/>
      <c r="ALH106" s="16"/>
      <c r="ALI106" s="16"/>
      <c r="ALJ106" s="16"/>
      <c r="ALK106" s="16"/>
      <c r="ALL106" s="16"/>
      <c r="ALM106" s="16"/>
      <c r="ALN106" s="16"/>
      <c r="ALO106" s="16"/>
      <c r="ALP106" s="16"/>
      <c r="ALQ106" s="16"/>
      <c r="ALR106" s="16"/>
      <c r="ALS106" s="16"/>
      <c r="ALT106" s="16"/>
      <c r="ALU106" s="16"/>
      <c r="ALV106" s="16"/>
      <c r="ALW106" s="16"/>
      <c r="ALX106" s="16"/>
      <c r="ALY106" s="16"/>
      <c r="ALZ106" s="16"/>
      <c r="AMA106" s="16"/>
      <c r="AMB106" s="16"/>
      <c r="AMC106" s="16"/>
      <c r="AMD106" s="16"/>
      <c r="AME106" s="16"/>
      <c r="AMF106" s="16"/>
      <c r="AMG106" s="16"/>
      <c r="AMH106" s="16"/>
      <c r="AMI106" s="16"/>
      <c r="AMJ106" s="16"/>
      <c r="AMK106" s="16"/>
    </row>
    <row r="107" spans="1:1025" s="17" customFormat="1" ht="38.25" x14ac:dyDescent="0.2">
      <c r="A107" s="19" t="s">
        <v>128</v>
      </c>
      <c r="B107" s="20" t="s">
        <v>129</v>
      </c>
      <c r="C107" s="20" t="s">
        <v>86</v>
      </c>
      <c r="D107" s="20" t="s">
        <v>87</v>
      </c>
      <c r="E107" s="38">
        <f t="shared" ref="E107:E134" si="431">SUM(K107,Q107,W107,AC107)</f>
        <v>0</v>
      </c>
      <c r="F107" s="38">
        <f t="shared" ref="F107:F134" si="432">SUM(L107,R107,X107,AD107)</f>
        <v>0</v>
      </c>
      <c r="G107" s="38">
        <f t="shared" ref="G107:G134" si="433">SUM(M107,S107,Y107,AE107)</f>
        <v>0</v>
      </c>
      <c r="H107" s="38">
        <f t="shared" ref="H107:H134" si="434">SUM(N107,T107,Z107,AF107)</f>
        <v>0</v>
      </c>
      <c r="I107" s="38">
        <f t="shared" ref="I107:I134" si="435">SUM(O107,U107,AA107,AG107)</f>
        <v>0</v>
      </c>
      <c r="J107" s="38">
        <f t="shared" ref="J107:J134" si="436">SUM(P107,V107,AB107,AH107)</f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8">
        <v>0</v>
      </c>
      <c r="AH107" s="38">
        <v>0</v>
      </c>
      <c r="AI107" s="38">
        <f t="shared" si="314"/>
        <v>0</v>
      </c>
      <c r="AJ107" s="38">
        <f t="shared" si="315"/>
        <v>0</v>
      </c>
      <c r="AK107" s="38">
        <f t="shared" si="316"/>
        <v>0</v>
      </c>
      <c r="AL107" s="38">
        <f t="shared" si="317"/>
        <v>0</v>
      </c>
      <c r="AM107" s="38">
        <f t="shared" si="318"/>
        <v>0</v>
      </c>
      <c r="AN107" s="38">
        <f t="shared" si="319"/>
        <v>0</v>
      </c>
      <c r="AO107" s="38">
        <v>0</v>
      </c>
      <c r="AP107" s="38">
        <v>0</v>
      </c>
      <c r="AQ107" s="38">
        <v>0</v>
      </c>
      <c r="AR107" s="38">
        <v>0</v>
      </c>
      <c r="AS107" s="38">
        <v>0</v>
      </c>
      <c r="AT107" s="38">
        <v>0</v>
      </c>
      <c r="AU107" s="38">
        <v>0</v>
      </c>
      <c r="AV107" s="38">
        <v>0</v>
      </c>
      <c r="AW107" s="38">
        <v>0</v>
      </c>
      <c r="AX107" s="38">
        <v>0</v>
      </c>
      <c r="AY107" s="38">
        <v>0</v>
      </c>
      <c r="AZ107" s="38">
        <v>0</v>
      </c>
      <c r="BA107" s="38">
        <v>0</v>
      </c>
      <c r="BB107" s="38">
        <v>0</v>
      </c>
      <c r="BC107" s="38">
        <v>0</v>
      </c>
      <c r="BD107" s="38">
        <v>0</v>
      </c>
      <c r="BE107" s="38">
        <v>0</v>
      </c>
      <c r="BF107" s="38">
        <v>0</v>
      </c>
      <c r="BG107" s="38">
        <v>0</v>
      </c>
      <c r="BH107" s="38">
        <v>0</v>
      </c>
      <c r="BI107" s="38">
        <v>0</v>
      </c>
      <c r="BJ107" s="38">
        <v>0</v>
      </c>
      <c r="BK107" s="38">
        <v>0</v>
      </c>
      <c r="BL107" s="38">
        <v>0</v>
      </c>
      <c r="BM107" s="38">
        <f t="shared" si="320"/>
        <v>0</v>
      </c>
      <c r="BN107" s="38">
        <f t="shared" si="321"/>
        <v>0</v>
      </c>
      <c r="BO107" s="38">
        <f t="shared" si="322"/>
        <v>0</v>
      </c>
      <c r="BP107" s="38">
        <f t="shared" si="323"/>
        <v>0</v>
      </c>
      <c r="BQ107" s="38">
        <f t="shared" si="324"/>
        <v>0</v>
      </c>
      <c r="BR107" s="38">
        <f t="shared" si="325"/>
        <v>0</v>
      </c>
      <c r="BS107" s="15" t="s">
        <v>87</v>
      </c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16"/>
      <c r="KJ107" s="16"/>
      <c r="KK107" s="16"/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6"/>
      <c r="LJ107" s="16"/>
      <c r="LK107" s="16"/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6"/>
      <c r="LW107" s="16"/>
      <c r="LX107" s="16"/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16"/>
      <c r="MJ107" s="16"/>
      <c r="MK107" s="16"/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16"/>
      <c r="MW107" s="16"/>
      <c r="MX107" s="16"/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16"/>
      <c r="NJ107" s="16"/>
      <c r="NK107" s="16"/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6"/>
      <c r="NW107" s="16"/>
      <c r="NX107" s="16"/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16"/>
      <c r="OJ107" s="16"/>
      <c r="OK107" s="16"/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16"/>
      <c r="OW107" s="16"/>
      <c r="OX107" s="16"/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16"/>
      <c r="PJ107" s="16"/>
      <c r="PK107" s="16"/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6"/>
      <c r="PW107" s="16"/>
      <c r="PX107" s="16"/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16"/>
      <c r="QJ107" s="16"/>
      <c r="QK107" s="16"/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16"/>
      <c r="QW107" s="16"/>
      <c r="QX107" s="16"/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6"/>
      <c r="RJ107" s="16"/>
      <c r="RK107" s="16"/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6"/>
      <c r="RW107" s="16"/>
      <c r="RX107" s="16"/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6"/>
      <c r="SJ107" s="16"/>
      <c r="SK107" s="16"/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6"/>
      <c r="SW107" s="16"/>
      <c r="SX107" s="16"/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16"/>
      <c r="TJ107" s="16"/>
      <c r="TK107" s="16"/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16"/>
      <c r="TW107" s="16"/>
      <c r="TX107" s="16"/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16"/>
      <c r="UJ107" s="16"/>
      <c r="UK107" s="16"/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6"/>
      <c r="UW107" s="16"/>
      <c r="UX107" s="16"/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6"/>
      <c r="VJ107" s="16"/>
      <c r="VK107" s="16"/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6"/>
      <c r="VW107" s="16"/>
      <c r="VX107" s="16"/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6"/>
      <c r="WJ107" s="16"/>
      <c r="WK107" s="16"/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16"/>
      <c r="WW107" s="16"/>
      <c r="WX107" s="16"/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16"/>
      <c r="XJ107" s="16"/>
      <c r="XK107" s="16"/>
      <c r="XL107" s="16"/>
      <c r="XM107" s="16"/>
      <c r="XN107" s="16"/>
      <c r="XO107" s="16"/>
      <c r="XP107" s="16"/>
      <c r="XQ107" s="16"/>
      <c r="XR107" s="16"/>
      <c r="XS107" s="16"/>
      <c r="XT107" s="16"/>
      <c r="XU107" s="16"/>
      <c r="XV107" s="16"/>
      <c r="XW107" s="16"/>
      <c r="XX107" s="16"/>
      <c r="XY107" s="16"/>
      <c r="XZ107" s="16"/>
      <c r="YA107" s="16"/>
      <c r="YB107" s="16"/>
      <c r="YC107" s="16"/>
      <c r="YD107" s="16"/>
      <c r="YE107" s="16"/>
      <c r="YF107" s="16"/>
      <c r="YG107" s="16"/>
      <c r="YH107" s="16"/>
      <c r="YI107" s="16"/>
      <c r="YJ107" s="16"/>
      <c r="YK107" s="16"/>
      <c r="YL107" s="16"/>
      <c r="YM107" s="16"/>
      <c r="YN107" s="16"/>
      <c r="YO107" s="16"/>
      <c r="YP107" s="16"/>
      <c r="YQ107" s="16"/>
      <c r="YR107" s="16"/>
      <c r="YS107" s="16"/>
      <c r="YT107" s="16"/>
      <c r="YU107" s="16"/>
      <c r="YV107" s="16"/>
      <c r="YW107" s="16"/>
      <c r="YX107" s="16"/>
      <c r="YY107" s="16"/>
      <c r="YZ107" s="16"/>
      <c r="ZA107" s="16"/>
      <c r="ZB107" s="16"/>
      <c r="ZC107" s="16"/>
      <c r="ZD107" s="16"/>
      <c r="ZE107" s="16"/>
      <c r="ZF107" s="16"/>
      <c r="ZG107" s="16"/>
      <c r="ZH107" s="16"/>
      <c r="ZI107" s="16"/>
      <c r="ZJ107" s="16"/>
      <c r="ZK107" s="16"/>
      <c r="ZL107" s="16"/>
      <c r="ZM107" s="16"/>
      <c r="ZN107" s="16"/>
      <c r="ZO107" s="16"/>
      <c r="ZP107" s="16"/>
      <c r="ZQ107" s="16"/>
      <c r="ZR107" s="16"/>
      <c r="ZS107" s="16"/>
      <c r="ZT107" s="16"/>
      <c r="ZU107" s="16"/>
      <c r="ZV107" s="16"/>
      <c r="ZW107" s="16"/>
      <c r="ZX107" s="16"/>
      <c r="ZY107" s="16"/>
      <c r="ZZ107" s="16"/>
      <c r="AAA107" s="16"/>
      <c r="AAB107" s="16"/>
      <c r="AAC107" s="16"/>
      <c r="AAD107" s="16"/>
      <c r="AAE107" s="16"/>
      <c r="AAF107" s="16"/>
      <c r="AAG107" s="16"/>
      <c r="AAH107" s="16"/>
      <c r="AAI107" s="16"/>
      <c r="AAJ107" s="16"/>
      <c r="AAK107" s="16"/>
      <c r="AAL107" s="16"/>
      <c r="AAM107" s="16"/>
      <c r="AAN107" s="16"/>
      <c r="AAO107" s="16"/>
      <c r="AAP107" s="16"/>
      <c r="AAQ107" s="16"/>
      <c r="AAR107" s="16"/>
      <c r="AAS107" s="16"/>
      <c r="AAT107" s="16"/>
      <c r="AAU107" s="16"/>
      <c r="AAV107" s="16"/>
      <c r="AAW107" s="16"/>
      <c r="AAX107" s="16"/>
      <c r="AAY107" s="16"/>
      <c r="AAZ107" s="16"/>
      <c r="ABA107" s="16"/>
      <c r="ABB107" s="16"/>
      <c r="ABC107" s="16"/>
      <c r="ABD107" s="16"/>
      <c r="ABE107" s="16"/>
      <c r="ABF107" s="16"/>
      <c r="ABG107" s="16"/>
      <c r="ABH107" s="16"/>
      <c r="ABI107" s="16"/>
      <c r="ABJ107" s="16"/>
      <c r="ABK107" s="16"/>
      <c r="ABL107" s="16"/>
      <c r="ABM107" s="16"/>
      <c r="ABN107" s="16"/>
      <c r="ABO107" s="16"/>
      <c r="ABP107" s="16"/>
      <c r="ABQ107" s="16"/>
      <c r="ABR107" s="16"/>
      <c r="ABS107" s="16"/>
      <c r="ABT107" s="16"/>
      <c r="ABU107" s="16"/>
      <c r="ABV107" s="16"/>
      <c r="ABW107" s="16"/>
      <c r="ABX107" s="16"/>
      <c r="ABY107" s="16"/>
      <c r="ABZ107" s="16"/>
      <c r="ACA107" s="16"/>
      <c r="ACB107" s="16"/>
      <c r="ACC107" s="16"/>
      <c r="ACD107" s="16"/>
      <c r="ACE107" s="16"/>
      <c r="ACF107" s="16"/>
      <c r="ACG107" s="16"/>
      <c r="ACH107" s="16"/>
      <c r="ACI107" s="16"/>
      <c r="ACJ107" s="16"/>
      <c r="ACK107" s="16"/>
      <c r="ACL107" s="16"/>
      <c r="ACM107" s="16"/>
      <c r="ACN107" s="16"/>
      <c r="ACO107" s="16"/>
      <c r="ACP107" s="16"/>
      <c r="ACQ107" s="16"/>
      <c r="ACR107" s="16"/>
      <c r="ACS107" s="16"/>
      <c r="ACT107" s="16"/>
      <c r="ACU107" s="16"/>
      <c r="ACV107" s="16"/>
      <c r="ACW107" s="16"/>
      <c r="ACX107" s="16"/>
      <c r="ACY107" s="16"/>
      <c r="ACZ107" s="16"/>
      <c r="ADA107" s="16"/>
      <c r="ADB107" s="16"/>
      <c r="ADC107" s="16"/>
      <c r="ADD107" s="16"/>
      <c r="ADE107" s="16"/>
      <c r="ADF107" s="16"/>
      <c r="ADG107" s="16"/>
      <c r="ADH107" s="16"/>
      <c r="ADI107" s="16"/>
      <c r="ADJ107" s="16"/>
      <c r="ADK107" s="16"/>
      <c r="ADL107" s="16"/>
      <c r="ADM107" s="16"/>
      <c r="ADN107" s="16"/>
      <c r="ADO107" s="16"/>
      <c r="ADP107" s="16"/>
      <c r="ADQ107" s="16"/>
      <c r="ADR107" s="16"/>
      <c r="ADS107" s="16"/>
      <c r="ADT107" s="16"/>
      <c r="ADU107" s="16"/>
      <c r="ADV107" s="16"/>
      <c r="ADW107" s="16"/>
      <c r="ADX107" s="16"/>
      <c r="ADY107" s="16"/>
      <c r="ADZ107" s="16"/>
      <c r="AEA107" s="16"/>
      <c r="AEB107" s="16"/>
      <c r="AEC107" s="16"/>
      <c r="AED107" s="16"/>
      <c r="AEE107" s="16"/>
      <c r="AEF107" s="16"/>
      <c r="AEG107" s="16"/>
      <c r="AEH107" s="16"/>
      <c r="AEI107" s="16"/>
      <c r="AEJ107" s="16"/>
      <c r="AEK107" s="16"/>
      <c r="AEL107" s="16"/>
      <c r="AEM107" s="16"/>
      <c r="AEN107" s="16"/>
      <c r="AEO107" s="16"/>
      <c r="AEP107" s="16"/>
      <c r="AEQ107" s="16"/>
      <c r="AER107" s="16"/>
      <c r="AES107" s="16"/>
      <c r="AET107" s="16"/>
      <c r="AEU107" s="16"/>
      <c r="AEV107" s="16"/>
      <c r="AEW107" s="16"/>
      <c r="AEX107" s="16"/>
      <c r="AEY107" s="16"/>
      <c r="AEZ107" s="16"/>
      <c r="AFA107" s="16"/>
      <c r="AFB107" s="16"/>
      <c r="AFC107" s="16"/>
      <c r="AFD107" s="16"/>
      <c r="AFE107" s="16"/>
      <c r="AFF107" s="16"/>
      <c r="AFG107" s="16"/>
      <c r="AFH107" s="16"/>
      <c r="AFI107" s="16"/>
      <c r="AFJ107" s="16"/>
      <c r="AFK107" s="16"/>
      <c r="AFL107" s="16"/>
      <c r="AFM107" s="16"/>
      <c r="AFN107" s="16"/>
      <c r="AFO107" s="16"/>
      <c r="AFP107" s="16"/>
      <c r="AFQ107" s="16"/>
      <c r="AFR107" s="16"/>
      <c r="AFS107" s="16"/>
      <c r="AFT107" s="16"/>
      <c r="AFU107" s="16"/>
      <c r="AFV107" s="16"/>
      <c r="AFW107" s="16"/>
      <c r="AFX107" s="16"/>
      <c r="AFY107" s="16"/>
      <c r="AFZ107" s="16"/>
      <c r="AGA107" s="16"/>
      <c r="AGB107" s="16"/>
      <c r="AGC107" s="16"/>
      <c r="AGD107" s="16"/>
      <c r="AGE107" s="16"/>
      <c r="AGF107" s="16"/>
      <c r="AGG107" s="16"/>
      <c r="AGH107" s="16"/>
      <c r="AGI107" s="16"/>
      <c r="AGJ107" s="16"/>
      <c r="AGK107" s="16"/>
      <c r="AGL107" s="16"/>
      <c r="AGM107" s="16"/>
      <c r="AGN107" s="16"/>
      <c r="AGO107" s="16"/>
      <c r="AGP107" s="16"/>
      <c r="AGQ107" s="16"/>
      <c r="AGR107" s="16"/>
      <c r="AGS107" s="16"/>
      <c r="AGT107" s="16"/>
      <c r="AGU107" s="16"/>
      <c r="AGV107" s="16"/>
      <c r="AGW107" s="16"/>
      <c r="AGX107" s="16"/>
      <c r="AGY107" s="16"/>
      <c r="AGZ107" s="16"/>
      <c r="AHA107" s="16"/>
      <c r="AHB107" s="16"/>
      <c r="AHC107" s="16"/>
      <c r="AHD107" s="16"/>
      <c r="AHE107" s="16"/>
      <c r="AHF107" s="16"/>
      <c r="AHG107" s="16"/>
      <c r="AHH107" s="16"/>
      <c r="AHI107" s="16"/>
      <c r="AHJ107" s="16"/>
      <c r="AHK107" s="16"/>
      <c r="AHL107" s="16"/>
      <c r="AHM107" s="16"/>
      <c r="AHN107" s="16"/>
      <c r="AHO107" s="16"/>
      <c r="AHP107" s="16"/>
      <c r="AHQ107" s="16"/>
      <c r="AHR107" s="16"/>
      <c r="AHS107" s="16"/>
      <c r="AHT107" s="16"/>
      <c r="AHU107" s="16"/>
      <c r="AHV107" s="16"/>
      <c r="AHW107" s="16"/>
      <c r="AHX107" s="16"/>
      <c r="AHY107" s="16"/>
      <c r="AHZ107" s="16"/>
      <c r="AIA107" s="16"/>
      <c r="AIB107" s="16"/>
      <c r="AIC107" s="16"/>
      <c r="AID107" s="16"/>
      <c r="AIE107" s="16"/>
      <c r="AIF107" s="16"/>
      <c r="AIG107" s="16"/>
      <c r="AIH107" s="16"/>
      <c r="AII107" s="16"/>
      <c r="AIJ107" s="16"/>
      <c r="AIK107" s="16"/>
      <c r="AIL107" s="16"/>
      <c r="AIM107" s="16"/>
      <c r="AIN107" s="16"/>
      <c r="AIO107" s="16"/>
      <c r="AIP107" s="16"/>
      <c r="AIQ107" s="16"/>
      <c r="AIR107" s="16"/>
      <c r="AIS107" s="16"/>
      <c r="AIT107" s="16"/>
      <c r="AIU107" s="16"/>
      <c r="AIV107" s="16"/>
      <c r="AIW107" s="16"/>
      <c r="AIX107" s="16"/>
      <c r="AIY107" s="16"/>
      <c r="AIZ107" s="16"/>
      <c r="AJA107" s="16"/>
      <c r="AJB107" s="16"/>
      <c r="AJC107" s="16"/>
      <c r="AJD107" s="16"/>
      <c r="AJE107" s="16"/>
      <c r="AJF107" s="16"/>
      <c r="AJG107" s="16"/>
      <c r="AJH107" s="16"/>
      <c r="AJI107" s="16"/>
      <c r="AJJ107" s="16"/>
      <c r="AJK107" s="16"/>
      <c r="AJL107" s="16"/>
      <c r="AJM107" s="16"/>
      <c r="AJN107" s="16"/>
      <c r="AJO107" s="16"/>
      <c r="AJP107" s="16"/>
      <c r="AJQ107" s="16"/>
      <c r="AJR107" s="16"/>
      <c r="AJS107" s="16"/>
      <c r="AJT107" s="16"/>
      <c r="AJU107" s="16"/>
      <c r="AJV107" s="16"/>
      <c r="AJW107" s="16"/>
      <c r="AJX107" s="16"/>
      <c r="AJY107" s="16"/>
      <c r="AJZ107" s="16"/>
      <c r="AKA107" s="16"/>
      <c r="AKB107" s="16"/>
      <c r="AKC107" s="16"/>
      <c r="AKD107" s="16"/>
      <c r="AKE107" s="16"/>
      <c r="AKF107" s="16"/>
      <c r="AKG107" s="16"/>
      <c r="AKH107" s="16"/>
      <c r="AKI107" s="16"/>
      <c r="AKJ107" s="16"/>
      <c r="AKK107" s="16"/>
      <c r="AKL107" s="16"/>
      <c r="AKM107" s="16"/>
      <c r="AKN107" s="16"/>
      <c r="AKO107" s="16"/>
      <c r="AKP107" s="16"/>
      <c r="AKQ107" s="16"/>
      <c r="AKR107" s="16"/>
      <c r="AKS107" s="16"/>
      <c r="AKT107" s="16"/>
      <c r="AKU107" s="16"/>
      <c r="AKV107" s="16"/>
      <c r="AKW107" s="16"/>
      <c r="AKX107" s="16"/>
      <c r="AKY107" s="16"/>
      <c r="AKZ107" s="16"/>
      <c r="ALA107" s="16"/>
      <c r="ALB107" s="16"/>
      <c r="ALC107" s="16"/>
      <c r="ALD107" s="16"/>
      <c r="ALE107" s="16"/>
      <c r="ALF107" s="16"/>
      <c r="ALG107" s="16"/>
      <c r="ALH107" s="16"/>
      <c r="ALI107" s="16"/>
      <c r="ALJ107" s="16"/>
      <c r="ALK107" s="16"/>
      <c r="ALL107" s="16"/>
      <c r="ALM107" s="16"/>
      <c r="ALN107" s="16"/>
      <c r="ALO107" s="16"/>
      <c r="ALP107" s="16"/>
      <c r="ALQ107" s="16"/>
      <c r="ALR107" s="16"/>
      <c r="ALS107" s="16"/>
      <c r="ALT107" s="16"/>
      <c r="ALU107" s="16"/>
      <c r="ALV107" s="16"/>
      <c r="ALW107" s="16"/>
      <c r="ALX107" s="16"/>
      <c r="ALY107" s="16"/>
      <c r="ALZ107" s="16"/>
      <c r="AMA107" s="16"/>
      <c r="AMB107" s="16"/>
      <c r="AMC107" s="16"/>
      <c r="AMD107" s="16"/>
      <c r="AME107" s="16"/>
      <c r="AMF107" s="16"/>
      <c r="AMG107" s="16"/>
      <c r="AMH107" s="16"/>
      <c r="AMI107" s="16"/>
      <c r="AMJ107" s="16"/>
      <c r="AMK107" s="16"/>
    </row>
    <row r="108" spans="1:1025" s="17" customFormat="1" ht="25.5" x14ac:dyDescent="0.2">
      <c r="A108" s="19" t="s">
        <v>130</v>
      </c>
      <c r="B108" s="20" t="s">
        <v>131</v>
      </c>
      <c r="C108" s="20" t="s">
        <v>86</v>
      </c>
      <c r="D108" s="20" t="s">
        <v>87</v>
      </c>
      <c r="E108" s="38">
        <f t="shared" si="431"/>
        <v>0</v>
      </c>
      <c r="F108" s="38">
        <f t="shared" si="432"/>
        <v>0</v>
      </c>
      <c r="G108" s="38">
        <f t="shared" si="433"/>
        <v>3.4279999999999999</v>
      </c>
      <c r="H108" s="38">
        <f t="shared" si="434"/>
        <v>0</v>
      </c>
      <c r="I108" s="38">
        <f t="shared" si="435"/>
        <v>10</v>
      </c>
      <c r="J108" s="38">
        <f t="shared" si="436"/>
        <v>0</v>
      </c>
      <c r="K108" s="38">
        <f t="shared" ref="K108:AH108" si="437">SUM(K109,K110,K118)</f>
        <v>0</v>
      </c>
      <c r="L108" s="38">
        <f t="shared" si="437"/>
        <v>0</v>
      </c>
      <c r="M108" s="38">
        <f t="shared" si="437"/>
        <v>3.4279999999999999</v>
      </c>
      <c r="N108" s="38">
        <f t="shared" si="437"/>
        <v>0</v>
      </c>
      <c r="O108" s="38">
        <f t="shared" si="437"/>
        <v>10</v>
      </c>
      <c r="P108" s="38">
        <f t="shared" si="437"/>
        <v>0</v>
      </c>
      <c r="Q108" s="38">
        <f t="shared" si="437"/>
        <v>0</v>
      </c>
      <c r="R108" s="38">
        <f t="shared" si="437"/>
        <v>0</v>
      </c>
      <c r="S108" s="38">
        <f t="shared" si="437"/>
        <v>0</v>
      </c>
      <c r="T108" s="38">
        <f t="shared" si="437"/>
        <v>0</v>
      </c>
      <c r="U108" s="38">
        <f t="shared" si="437"/>
        <v>0</v>
      </c>
      <c r="V108" s="38">
        <f t="shared" si="437"/>
        <v>0</v>
      </c>
      <c r="W108" s="38">
        <f t="shared" si="437"/>
        <v>0</v>
      </c>
      <c r="X108" s="38">
        <f t="shared" si="437"/>
        <v>0</v>
      </c>
      <c r="Y108" s="38">
        <f t="shared" si="437"/>
        <v>0</v>
      </c>
      <c r="Z108" s="38">
        <f t="shared" si="437"/>
        <v>0</v>
      </c>
      <c r="AA108" s="38">
        <f t="shared" si="437"/>
        <v>0</v>
      </c>
      <c r="AB108" s="38">
        <f t="shared" si="437"/>
        <v>0</v>
      </c>
      <c r="AC108" s="38">
        <f t="shared" si="437"/>
        <v>0</v>
      </c>
      <c r="AD108" s="38">
        <f t="shared" si="437"/>
        <v>0</v>
      </c>
      <c r="AE108" s="38">
        <f t="shared" si="437"/>
        <v>0</v>
      </c>
      <c r="AF108" s="38">
        <f t="shared" si="437"/>
        <v>0</v>
      </c>
      <c r="AG108" s="38">
        <f t="shared" si="437"/>
        <v>0</v>
      </c>
      <c r="AH108" s="38">
        <f t="shared" si="437"/>
        <v>0</v>
      </c>
      <c r="AI108" s="38">
        <f t="shared" si="314"/>
        <v>0</v>
      </c>
      <c r="AJ108" s="38">
        <f t="shared" si="315"/>
        <v>0</v>
      </c>
      <c r="AK108" s="38">
        <f t="shared" si="316"/>
        <v>0</v>
      </c>
      <c r="AL108" s="38">
        <f t="shared" si="317"/>
        <v>0</v>
      </c>
      <c r="AM108" s="38">
        <f t="shared" si="318"/>
        <v>0</v>
      </c>
      <c r="AN108" s="38">
        <f t="shared" si="319"/>
        <v>0</v>
      </c>
      <c r="AO108" s="38">
        <f t="shared" ref="AO108:BL108" si="438">SUM(AO109,AO110,AO118)</f>
        <v>0</v>
      </c>
      <c r="AP108" s="38">
        <f t="shared" si="438"/>
        <v>0</v>
      </c>
      <c r="AQ108" s="38">
        <f t="shared" si="438"/>
        <v>0</v>
      </c>
      <c r="AR108" s="38">
        <f t="shared" si="438"/>
        <v>0</v>
      </c>
      <c r="AS108" s="38">
        <f t="shared" si="438"/>
        <v>0</v>
      </c>
      <c r="AT108" s="38">
        <f t="shared" si="438"/>
        <v>0</v>
      </c>
      <c r="AU108" s="38">
        <f t="shared" si="438"/>
        <v>0</v>
      </c>
      <c r="AV108" s="38">
        <f t="shared" si="438"/>
        <v>0</v>
      </c>
      <c r="AW108" s="38">
        <f t="shared" si="438"/>
        <v>0</v>
      </c>
      <c r="AX108" s="38">
        <f t="shared" si="438"/>
        <v>0</v>
      </c>
      <c r="AY108" s="38">
        <f t="shared" si="438"/>
        <v>0</v>
      </c>
      <c r="AZ108" s="38">
        <f t="shared" si="438"/>
        <v>0</v>
      </c>
      <c r="BA108" s="38">
        <f t="shared" si="438"/>
        <v>0</v>
      </c>
      <c r="BB108" s="38">
        <f t="shared" si="438"/>
        <v>0</v>
      </c>
      <c r="BC108" s="38">
        <f t="shared" si="438"/>
        <v>0</v>
      </c>
      <c r="BD108" s="38">
        <f t="shared" si="438"/>
        <v>0</v>
      </c>
      <c r="BE108" s="38">
        <f t="shared" si="438"/>
        <v>0</v>
      </c>
      <c r="BF108" s="38">
        <f t="shared" si="438"/>
        <v>0</v>
      </c>
      <c r="BG108" s="38">
        <f t="shared" si="438"/>
        <v>0</v>
      </c>
      <c r="BH108" s="38">
        <f t="shared" si="438"/>
        <v>0</v>
      </c>
      <c r="BI108" s="38">
        <f t="shared" si="438"/>
        <v>0</v>
      </c>
      <c r="BJ108" s="38">
        <f t="shared" si="438"/>
        <v>0</v>
      </c>
      <c r="BK108" s="38">
        <f t="shared" si="438"/>
        <v>0</v>
      </c>
      <c r="BL108" s="38">
        <f t="shared" si="438"/>
        <v>0</v>
      </c>
      <c r="BM108" s="38">
        <f t="shared" si="320"/>
        <v>0</v>
      </c>
      <c r="BN108" s="38">
        <f t="shared" si="321"/>
        <v>0</v>
      </c>
      <c r="BO108" s="38">
        <f t="shared" si="322"/>
        <v>-3.4279999999999999</v>
      </c>
      <c r="BP108" s="38">
        <f t="shared" si="323"/>
        <v>0</v>
      </c>
      <c r="BQ108" s="38">
        <f t="shared" si="324"/>
        <v>-10</v>
      </c>
      <c r="BR108" s="38">
        <f t="shared" si="325"/>
        <v>0</v>
      </c>
      <c r="BS108" s="15" t="s">
        <v>87</v>
      </c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  <c r="ALO108" s="16"/>
      <c r="ALP108" s="16"/>
      <c r="ALQ108" s="16"/>
      <c r="ALR108" s="16"/>
      <c r="ALS108" s="16"/>
      <c r="ALT108" s="16"/>
      <c r="ALU108" s="16"/>
      <c r="ALV108" s="16"/>
      <c r="ALW108" s="16"/>
      <c r="ALX108" s="16"/>
      <c r="ALY108" s="16"/>
      <c r="ALZ108" s="16"/>
      <c r="AMA108" s="16"/>
      <c r="AMB108" s="16"/>
      <c r="AMC108" s="16"/>
      <c r="AMD108" s="16"/>
      <c r="AME108" s="16"/>
      <c r="AMF108" s="16"/>
      <c r="AMG108" s="16"/>
      <c r="AMH108" s="16"/>
      <c r="AMI108" s="16"/>
      <c r="AMJ108" s="16"/>
      <c r="AMK108" s="16"/>
    </row>
    <row r="109" spans="1:1025" s="17" customFormat="1" x14ac:dyDescent="0.2">
      <c r="A109" s="19" t="s">
        <v>149</v>
      </c>
      <c r="B109" s="26" t="s">
        <v>136</v>
      </c>
      <c r="C109" s="27" t="s">
        <v>86</v>
      </c>
      <c r="D109" s="27" t="s">
        <v>87</v>
      </c>
      <c r="E109" s="38">
        <f t="shared" si="431"/>
        <v>0</v>
      </c>
      <c r="F109" s="38">
        <f t="shared" si="432"/>
        <v>0</v>
      </c>
      <c r="G109" s="38">
        <f t="shared" si="433"/>
        <v>0</v>
      </c>
      <c r="H109" s="38">
        <f t="shared" si="434"/>
        <v>0</v>
      </c>
      <c r="I109" s="38">
        <f t="shared" si="435"/>
        <v>0</v>
      </c>
      <c r="J109" s="38">
        <f t="shared" si="436"/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0</v>
      </c>
      <c r="P109" s="45">
        <v>0</v>
      </c>
      <c r="Q109" s="45">
        <v>0</v>
      </c>
      <c r="R109" s="45">
        <v>0</v>
      </c>
      <c r="S109" s="45">
        <v>0</v>
      </c>
      <c r="T109" s="45">
        <v>0</v>
      </c>
      <c r="U109" s="45">
        <v>0</v>
      </c>
      <c r="V109" s="45">
        <v>0</v>
      </c>
      <c r="W109" s="45">
        <v>0</v>
      </c>
      <c r="X109" s="45">
        <v>0</v>
      </c>
      <c r="Y109" s="45">
        <v>0</v>
      </c>
      <c r="Z109" s="45">
        <v>0</v>
      </c>
      <c r="AA109" s="45">
        <v>0</v>
      </c>
      <c r="AB109" s="45">
        <v>0</v>
      </c>
      <c r="AC109" s="45">
        <v>0</v>
      </c>
      <c r="AD109" s="45">
        <v>0</v>
      </c>
      <c r="AE109" s="45">
        <v>0</v>
      </c>
      <c r="AF109" s="45">
        <v>0</v>
      </c>
      <c r="AG109" s="45">
        <v>0</v>
      </c>
      <c r="AH109" s="45">
        <v>0</v>
      </c>
      <c r="AI109" s="45">
        <f t="shared" si="314"/>
        <v>0</v>
      </c>
      <c r="AJ109" s="45">
        <f t="shared" si="315"/>
        <v>0</v>
      </c>
      <c r="AK109" s="45">
        <f t="shared" si="316"/>
        <v>0</v>
      </c>
      <c r="AL109" s="45">
        <f t="shared" si="317"/>
        <v>0</v>
      </c>
      <c r="AM109" s="45">
        <f t="shared" si="318"/>
        <v>0</v>
      </c>
      <c r="AN109" s="45">
        <f t="shared" si="319"/>
        <v>0</v>
      </c>
      <c r="AO109" s="45">
        <v>0</v>
      </c>
      <c r="AP109" s="45">
        <v>0</v>
      </c>
      <c r="AQ109" s="45">
        <v>0</v>
      </c>
      <c r="AR109" s="45">
        <v>0</v>
      </c>
      <c r="AS109" s="45">
        <v>0</v>
      </c>
      <c r="AT109" s="45">
        <v>0</v>
      </c>
      <c r="AU109" s="45">
        <v>0</v>
      </c>
      <c r="AV109" s="45">
        <v>0</v>
      </c>
      <c r="AW109" s="45">
        <v>0</v>
      </c>
      <c r="AX109" s="45">
        <v>0</v>
      </c>
      <c r="AY109" s="45">
        <v>0</v>
      </c>
      <c r="AZ109" s="45">
        <v>0</v>
      </c>
      <c r="BA109" s="45">
        <v>0</v>
      </c>
      <c r="BB109" s="45">
        <v>0</v>
      </c>
      <c r="BC109" s="45">
        <v>0</v>
      </c>
      <c r="BD109" s="45">
        <v>0</v>
      </c>
      <c r="BE109" s="45">
        <v>0</v>
      </c>
      <c r="BF109" s="45">
        <v>0</v>
      </c>
      <c r="BG109" s="45">
        <v>0</v>
      </c>
      <c r="BH109" s="45">
        <v>0</v>
      </c>
      <c r="BI109" s="45">
        <v>0</v>
      </c>
      <c r="BJ109" s="45">
        <v>0</v>
      </c>
      <c r="BK109" s="45">
        <v>0</v>
      </c>
      <c r="BL109" s="45">
        <v>0</v>
      </c>
      <c r="BM109" s="45">
        <f t="shared" si="320"/>
        <v>0</v>
      </c>
      <c r="BN109" s="45">
        <f t="shared" si="321"/>
        <v>0</v>
      </c>
      <c r="BO109" s="45">
        <f t="shared" si="322"/>
        <v>0</v>
      </c>
      <c r="BP109" s="45">
        <f t="shared" si="323"/>
        <v>0</v>
      </c>
      <c r="BQ109" s="45">
        <f t="shared" si="324"/>
        <v>0</v>
      </c>
      <c r="BR109" s="45">
        <f t="shared" si="325"/>
        <v>0</v>
      </c>
      <c r="BS109" s="15" t="s">
        <v>87</v>
      </c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  <c r="ALO109" s="16"/>
      <c r="ALP109" s="16"/>
      <c r="ALQ109" s="16"/>
      <c r="ALR109" s="16"/>
      <c r="ALS109" s="16"/>
      <c r="ALT109" s="16"/>
      <c r="ALU109" s="16"/>
      <c r="ALV109" s="16"/>
      <c r="ALW109" s="16"/>
      <c r="ALX109" s="16"/>
      <c r="ALY109" s="16"/>
      <c r="ALZ109" s="16"/>
      <c r="AMA109" s="16"/>
      <c r="AMB109" s="16"/>
      <c r="AMC109" s="16"/>
      <c r="AMD109" s="16"/>
      <c r="AME109" s="16"/>
      <c r="AMF109" s="16"/>
      <c r="AMG109" s="16"/>
      <c r="AMH109" s="16"/>
      <c r="AMI109" s="16"/>
      <c r="AMJ109" s="16"/>
      <c r="AMK109" s="16"/>
    </row>
    <row r="110" spans="1:1025" s="17" customFormat="1" x14ac:dyDescent="0.2">
      <c r="A110" s="19" t="s">
        <v>150</v>
      </c>
      <c r="B110" s="26" t="s">
        <v>137</v>
      </c>
      <c r="C110" s="20" t="s">
        <v>86</v>
      </c>
      <c r="D110" s="20" t="s">
        <v>87</v>
      </c>
      <c r="E110" s="38">
        <f t="shared" si="431"/>
        <v>0</v>
      </c>
      <c r="F110" s="38">
        <f t="shared" si="432"/>
        <v>0</v>
      </c>
      <c r="G110" s="38">
        <f t="shared" si="433"/>
        <v>3.4279999999999999</v>
      </c>
      <c r="H110" s="38">
        <f t="shared" si="434"/>
        <v>0</v>
      </c>
      <c r="I110" s="38">
        <f t="shared" si="435"/>
        <v>10</v>
      </c>
      <c r="J110" s="38">
        <f t="shared" si="436"/>
        <v>0</v>
      </c>
      <c r="K110" s="38">
        <f t="shared" ref="K110:AH110" si="439">SUM(K111:K117)</f>
        <v>0</v>
      </c>
      <c r="L110" s="38">
        <f t="shared" si="439"/>
        <v>0</v>
      </c>
      <c r="M110" s="38">
        <f t="shared" si="439"/>
        <v>3.4279999999999999</v>
      </c>
      <c r="N110" s="38">
        <f t="shared" si="439"/>
        <v>0</v>
      </c>
      <c r="O110" s="38">
        <f t="shared" si="439"/>
        <v>10</v>
      </c>
      <c r="P110" s="38">
        <f t="shared" si="439"/>
        <v>0</v>
      </c>
      <c r="Q110" s="38">
        <f t="shared" si="439"/>
        <v>0</v>
      </c>
      <c r="R110" s="38">
        <f t="shared" si="439"/>
        <v>0</v>
      </c>
      <c r="S110" s="38">
        <f t="shared" si="439"/>
        <v>0</v>
      </c>
      <c r="T110" s="38">
        <f t="shared" si="439"/>
        <v>0</v>
      </c>
      <c r="U110" s="38">
        <f t="shared" si="439"/>
        <v>0</v>
      </c>
      <c r="V110" s="38">
        <f t="shared" si="439"/>
        <v>0</v>
      </c>
      <c r="W110" s="38">
        <f t="shared" si="439"/>
        <v>0</v>
      </c>
      <c r="X110" s="38">
        <f t="shared" si="439"/>
        <v>0</v>
      </c>
      <c r="Y110" s="38">
        <f t="shared" si="439"/>
        <v>0</v>
      </c>
      <c r="Z110" s="38">
        <f t="shared" si="439"/>
        <v>0</v>
      </c>
      <c r="AA110" s="38">
        <f t="shared" si="439"/>
        <v>0</v>
      </c>
      <c r="AB110" s="38">
        <f t="shared" si="439"/>
        <v>0</v>
      </c>
      <c r="AC110" s="38">
        <f t="shared" si="439"/>
        <v>0</v>
      </c>
      <c r="AD110" s="38">
        <f t="shared" si="439"/>
        <v>0</v>
      </c>
      <c r="AE110" s="38">
        <f t="shared" si="439"/>
        <v>0</v>
      </c>
      <c r="AF110" s="38">
        <f t="shared" si="439"/>
        <v>0</v>
      </c>
      <c r="AG110" s="38">
        <f t="shared" si="439"/>
        <v>0</v>
      </c>
      <c r="AH110" s="38">
        <f t="shared" si="439"/>
        <v>0</v>
      </c>
      <c r="AI110" s="38">
        <f t="shared" si="314"/>
        <v>0</v>
      </c>
      <c r="AJ110" s="38">
        <f t="shared" si="315"/>
        <v>0</v>
      </c>
      <c r="AK110" s="38">
        <f t="shared" si="316"/>
        <v>0</v>
      </c>
      <c r="AL110" s="38">
        <f t="shared" si="317"/>
        <v>0</v>
      </c>
      <c r="AM110" s="38">
        <f t="shared" si="318"/>
        <v>0</v>
      </c>
      <c r="AN110" s="38">
        <f t="shared" si="319"/>
        <v>0</v>
      </c>
      <c r="AO110" s="38">
        <f t="shared" ref="AO110:BL110" si="440">SUM(AO111:AO117)</f>
        <v>0</v>
      </c>
      <c r="AP110" s="38">
        <f t="shared" si="440"/>
        <v>0</v>
      </c>
      <c r="AQ110" s="38">
        <f t="shared" si="440"/>
        <v>0</v>
      </c>
      <c r="AR110" s="38">
        <f t="shared" si="440"/>
        <v>0</v>
      </c>
      <c r="AS110" s="38">
        <f t="shared" si="440"/>
        <v>0</v>
      </c>
      <c r="AT110" s="38">
        <f t="shared" si="440"/>
        <v>0</v>
      </c>
      <c r="AU110" s="38">
        <f t="shared" si="440"/>
        <v>0</v>
      </c>
      <c r="AV110" s="38">
        <f t="shared" si="440"/>
        <v>0</v>
      </c>
      <c r="AW110" s="38">
        <f t="shared" si="440"/>
        <v>0</v>
      </c>
      <c r="AX110" s="38">
        <f t="shared" si="440"/>
        <v>0</v>
      </c>
      <c r="AY110" s="38">
        <f t="shared" si="440"/>
        <v>0</v>
      </c>
      <c r="AZ110" s="38">
        <f t="shared" si="440"/>
        <v>0</v>
      </c>
      <c r="BA110" s="38">
        <f t="shared" si="440"/>
        <v>0</v>
      </c>
      <c r="BB110" s="38">
        <f t="shared" si="440"/>
        <v>0</v>
      </c>
      <c r="BC110" s="38">
        <f t="shared" si="440"/>
        <v>0</v>
      </c>
      <c r="BD110" s="38">
        <f t="shared" si="440"/>
        <v>0</v>
      </c>
      <c r="BE110" s="38">
        <f t="shared" si="440"/>
        <v>0</v>
      </c>
      <c r="BF110" s="38">
        <f t="shared" si="440"/>
        <v>0</v>
      </c>
      <c r="BG110" s="38">
        <f t="shared" si="440"/>
        <v>0</v>
      </c>
      <c r="BH110" s="38">
        <f t="shared" si="440"/>
        <v>0</v>
      </c>
      <c r="BI110" s="38">
        <f t="shared" si="440"/>
        <v>0</v>
      </c>
      <c r="BJ110" s="38">
        <f t="shared" si="440"/>
        <v>0</v>
      </c>
      <c r="BK110" s="38">
        <f t="shared" si="440"/>
        <v>0</v>
      </c>
      <c r="BL110" s="38">
        <f t="shared" si="440"/>
        <v>0</v>
      </c>
      <c r="BM110" s="38">
        <f t="shared" si="320"/>
        <v>0</v>
      </c>
      <c r="BN110" s="38">
        <f t="shared" si="321"/>
        <v>0</v>
      </c>
      <c r="BO110" s="38">
        <f t="shared" si="322"/>
        <v>-3.4279999999999999</v>
      </c>
      <c r="BP110" s="38">
        <f t="shared" si="323"/>
        <v>0</v>
      </c>
      <c r="BQ110" s="38">
        <f t="shared" si="324"/>
        <v>-10</v>
      </c>
      <c r="BR110" s="38">
        <f t="shared" si="325"/>
        <v>0</v>
      </c>
      <c r="BS110" s="15" t="s">
        <v>87</v>
      </c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  <c r="IW110" s="16"/>
      <c r="IX110" s="16"/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16"/>
      <c r="JJ110" s="16"/>
      <c r="JK110" s="16"/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6"/>
      <c r="JW110" s="16"/>
      <c r="JX110" s="16"/>
      <c r="JY110" s="16"/>
      <c r="JZ110" s="16"/>
      <c r="KA110" s="16"/>
      <c r="KB110" s="16"/>
      <c r="KC110" s="16"/>
      <c r="KD110" s="16"/>
      <c r="KE110" s="16"/>
      <c r="KF110" s="16"/>
      <c r="KG110" s="16"/>
      <c r="KH110" s="16"/>
      <c r="KI110" s="16"/>
      <c r="KJ110" s="16"/>
      <c r="KK110" s="16"/>
      <c r="KL110" s="16"/>
      <c r="KM110" s="16"/>
      <c r="KN110" s="16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16"/>
      <c r="LA110" s="16"/>
      <c r="LB110" s="16"/>
      <c r="LC110" s="16"/>
      <c r="LD110" s="16"/>
      <c r="LE110" s="16"/>
      <c r="LF110" s="16"/>
      <c r="LG110" s="16"/>
      <c r="LH110" s="16"/>
      <c r="LI110" s="16"/>
      <c r="LJ110" s="16"/>
      <c r="LK110" s="16"/>
      <c r="LL110" s="16"/>
      <c r="LM110" s="16"/>
      <c r="LN110" s="16"/>
      <c r="LO110" s="16"/>
      <c r="LP110" s="16"/>
      <c r="LQ110" s="16"/>
      <c r="LR110" s="16"/>
      <c r="LS110" s="16"/>
      <c r="LT110" s="16"/>
      <c r="LU110" s="16"/>
      <c r="LV110" s="16"/>
      <c r="LW110" s="16"/>
      <c r="LX110" s="16"/>
      <c r="LY110" s="16"/>
      <c r="LZ110" s="16"/>
      <c r="MA110" s="16"/>
      <c r="MB110" s="16"/>
      <c r="MC110" s="16"/>
      <c r="MD110" s="16"/>
      <c r="ME110" s="16"/>
      <c r="MF110" s="16"/>
      <c r="MG110" s="16"/>
      <c r="MH110" s="16"/>
      <c r="MI110" s="16"/>
      <c r="MJ110" s="16"/>
      <c r="MK110" s="16"/>
      <c r="ML110" s="16"/>
      <c r="MM110" s="16"/>
      <c r="MN110" s="16"/>
      <c r="MO110" s="16"/>
      <c r="MP110" s="16"/>
      <c r="MQ110" s="16"/>
      <c r="MR110" s="16"/>
      <c r="MS110" s="16"/>
      <c r="MT110" s="16"/>
      <c r="MU110" s="16"/>
      <c r="MV110" s="16"/>
      <c r="MW110" s="16"/>
      <c r="MX110" s="16"/>
      <c r="MY110" s="16"/>
      <c r="MZ110" s="16"/>
      <c r="NA110" s="16"/>
      <c r="NB110" s="16"/>
      <c r="NC110" s="16"/>
      <c r="ND110" s="16"/>
      <c r="NE110" s="16"/>
      <c r="NF110" s="16"/>
      <c r="NG110" s="16"/>
      <c r="NH110" s="16"/>
      <c r="NI110" s="16"/>
      <c r="NJ110" s="16"/>
      <c r="NK110" s="16"/>
      <c r="NL110" s="16"/>
      <c r="NM110" s="16"/>
      <c r="NN110" s="16"/>
      <c r="NO110" s="16"/>
      <c r="NP110" s="16"/>
      <c r="NQ110" s="16"/>
      <c r="NR110" s="16"/>
      <c r="NS110" s="16"/>
      <c r="NT110" s="16"/>
      <c r="NU110" s="16"/>
      <c r="NV110" s="16"/>
      <c r="NW110" s="16"/>
      <c r="NX110" s="16"/>
      <c r="NY110" s="16"/>
      <c r="NZ110" s="16"/>
      <c r="OA110" s="16"/>
      <c r="OB110" s="16"/>
      <c r="OC110" s="16"/>
      <c r="OD110" s="16"/>
      <c r="OE110" s="16"/>
      <c r="OF110" s="16"/>
      <c r="OG110" s="16"/>
      <c r="OH110" s="16"/>
      <c r="OI110" s="16"/>
      <c r="OJ110" s="16"/>
      <c r="OK110" s="16"/>
      <c r="OL110" s="16"/>
      <c r="OM110" s="16"/>
      <c r="ON110" s="16"/>
      <c r="OO110" s="16"/>
      <c r="OP110" s="16"/>
      <c r="OQ110" s="16"/>
      <c r="OR110" s="16"/>
      <c r="OS110" s="16"/>
      <c r="OT110" s="16"/>
      <c r="OU110" s="16"/>
      <c r="OV110" s="16"/>
      <c r="OW110" s="16"/>
      <c r="OX110" s="16"/>
      <c r="OY110" s="16"/>
      <c r="OZ110" s="16"/>
      <c r="PA110" s="16"/>
      <c r="PB110" s="16"/>
      <c r="PC110" s="16"/>
      <c r="PD110" s="16"/>
      <c r="PE110" s="16"/>
      <c r="PF110" s="16"/>
      <c r="PG110" s="16"/>
      <c r="PH110" s="16"/>
      <c r="PI110" s="16"/>
      <c r="PJ110" s="16"/>
      <c r="PK110" s="16"/>
      <c r="PL110" s="16"/>
      <c r="PM110" s="16"/>
      <c r="PN110" s="16"/>
      <c r="PO110" s="16"/>
      <c r="PP110" s="16"/>
      <c r="PQ110" s="16"/>
      <c r="PR110" s="16"/>
      <c r="PS110" s="16"/>
      <c r="PT110" s="16"/>
      <c r="PU110" s="16"/>
      <c r="PV110" s="16"/>
      <c r="PW110" s="16"/>
      <c r="PX110" s="16"/>
      <c r="PY110" s="16"/>
      <c r="PZ110" s="16"/>
      <c r="QA110" s="16"/>
      <c r="QB110" s="16"/>
      <c r="QC110" s="16"/>
      <c r="QD110" s="16"/>
      <c r="QE110" s="16"/>
      <c r="QF110" s="16"/>
      <c r="QG110" s="16"/>
      <c r="QH110" s="16"/>
      <c r="QI110" s="16"/>
      <c r="QJ110" s="16"/>
      <c r="QK110" s="16"/>
      <c r="QL110" s="16"/>
      <c r="QM110" s="16"/>
      <c r="QN110" s="16"/>
      <c r="QO110" s="16"/>
      <c r="QP110" s="16"/>
      <c r="QQ110" s="16"/>
      <c r="QR110" s="16"/>
      <c r="QS110" s="16"/>
      <c r="QT110" s="16"/>
      <c r="QU110" s="16"/>
      <c r="QV110" s="16"/>
      <c r="QW110" s="16"/>
      <c r="QX110" s="16"/>
      <c r="QY110" s="16"/>
      <c r="QZ110" s="16"/>
      <c r="RA110" s="16"/>
      <c r="RB110" s="16"/>
      <c r="RC110" s="16"/>
      <c r="RD110" s="16"/>
      <c r="RE110" s="16"/>
      <c r="RF110" s="16"/>
      <c r="RG110" s="16"/>
      <c r="RH110" s="16"/>
      <c r="RI110" s="16"/>
      <c r="RJ110" s="16"/>
      <c r="RK110" s="16"/>
      <c r="RL110" s="16"/>
      <c r="RM110" s="16"/>
      <c r="RN110" s="16"/>
      <c r="RO110" s="16"/>
      <c r="RP110" s="16"/>
      <c r="RQ110" s="16"/>
      <c r="RR110" s="16"/>
      <c r="RS110" s="16"/>
      <c r="RT110" s="16"/>
      <c r="RU110" s="16"/>
      <c r="RV110" s="16"/>
      <c r="RW110" s="16"/>
      <c r="RX110" s="16"/>
      <c r="RY110" s="16"/>
      <c r="RZ110" s="16"/>
      <c r="SA110" s="16"/>
      <c r="SB110" s="16"/>
      <c r="SC110" s="16"/>
      <c r="SD110" s="16"/>
      <c r="SE110" s="16"/>
      <c r="SF110" s="16"/>
      <c r="SG110" s="16"/>
      <c r="SH110" s="16"/>
      <c r="SI110" s="16"/>
      <c r="SJ110" s="16"/>
      <c r="SK110" s="16"/>
      <c r="SL110" s="16"/>
      <c r="SM110" s="16"/>
      <c r="SN110" s="16"/>
      <c r="SO110" s="16"/>
      <c r="SP110" s="16"/>
      <c r="SQ110" s="16"/>
      <c r="SR110" s="16"/>
      <c r="SS110" s="16"/>
      <c r="ST110" s="16"/>
      <c r="SU110" s="16"/>
      <c r="SV110" s="16"/>
      <c r="SW110" s="16"/>
      <c r="SX110" s="16"/>
      <c r="SY110" s="16"/>
      <c r="SZ110" s="16"/>
      <c r="TA110" s="16"/>
      <c r="TB110" s="16"/>
      <c r="TC110" s="16"/>
      <c r="TD110" s="16"/>
      <c r="TE110" s="16"/>
      <c r="TF110" s="16"/>
      <c r="TG110" s="16"/>
      <c r="TH110" s="16"/>
      <c r="TI110" s="16"/>
      <c r="TJ110" s="16"/>
      <c r="TK110" s="16"/>
      <c r="TL110" s="16"/>
      <c r="TM110" s="16"/>
      <c r="TN110" s="16"/>
      <c r="TO110" s="16"/>
      <c r="TP110" s="16"/>
      <c r="TQ110" s="16"/>
      <c r="TR110" s="16"/>
      <c r="TS110" s="16"/>
      <c r="TT110" s="16"/>
      <c r="TU110" s="16"/>
      <c r="TV110" s="16"/>
      <c r="TW110" s="16"/>
      <c r="TX110" s="16"/>
      <c r="TY110" s="16"/>
      <c r="TZ110" s="16"/>
      <c r="UA110" s="16"/>
      <c r="UB110" s="16"/>
      <c r="UC110" s="16"/>
      <c r="UD110" s="16"/>
      <c r="UE110" s="16"/>
      <c r="UF110" s="16"/>
      <c r="UG110" s="16"/>
      <c r="UH110" s="16"/>
      <c r="UI110" s="16"/>
      <c r="UJ110" s="16"/>
      <c r="UK110" s="16"/>
      <c r="UL110" s="16"/>
      <c r="UM110" s="16"/>
      <c r="UN110" s="16"/>
      <c r="UO110" s="16"/>
      <c r="UP110" s="16"/>
      <c r="UQ110" s="16"/>
      <c r="UR110" s="16"/>
      <c r="US110" s="16"/>
      <c r="UT110" s="16"/>
      <c r="UU110" s="16"/>
      <c r="UV110" s="16"/>
      <c r="UW110" s="16"/>
      <c r="UX110" s="16"/>
      <c r="UY110" s="16"/>
      <c r="UZ110" s="16"/>
      <c r="VA110" s="16"/>
      <c r="VB110" s="16"/>
      <c r="VC110" s="16"/>
      <c r="VD110" s="16"/>
      <c r="VE110" s="16"/>
      <c r="VF110" s="16"/>
      <c r="VG110" s="16"/>
      <c r="VH110" s="16"/>
      <c r="VI110" s="16"/>
      <c r="VJ110" s="16"/>
      <c r="VK110" s="16"/>
      <c r="VL110" s="16"/>
      <c r="VM110" s="16"/>
      <c r="VN110" s="16"/>
      <c r="VO110" s="16"/>
      <c r="VP110" s="16"/>
      <c r="VQ110" s="16"/>
      <c r="VR110" s="16"/>
      <c r="VS110" s="16"/>
      <c r="VT110" s="16"/>
      <c r="VU110" s="16"/>
      <c r="VV110" s="16"/>
      <c r="VW110" s="16"/>
      <c r="VX110" s="16"/>
      <c r="VY110" s="16"/>
      <c r="VZ110" s="16"/>
      <c r="WA110" s="16"/>
      <c r="WB110" s="16"/>
      <c r="WC110" s="16"/>
      <c r="WD110" s="16"/>
      <c r="WE110" s="16"/>
      <c r="WF110" s="16"/>
      <c r="WG110" s="16"/>
      <c r="WH110" s="16"/>
      <c r="WI110" s="16"/>
      <c r="WJ110" s="16"/>
      <c r="WK110" s="16"/>
      <c r="WL110" s="16"/>
      <c r="WM110" s="16"/>
      <c r="WN110" s="16"/>
      <c r="WO110" s="16"/>
      <c r="WP110" s="16"/>
      <c r="WQ110" s="16"/>
      <c r="WR110" s="16"/>
      <c r="WS110" s="16"/>
      <c r="WT110" s="16"/>
      <c r="WU110" s="16"/>
      <c r="WV110" s="16"/>
      <c r="WW110" s="16"/>
      <c r="WX110" s="16"/>
      <c r="WY110" s="16"/>
      <c r="WZ110" s="16"/>
      <c r="XA110" s="16"/>
      <c r="XB110" s="16"/>
      <c r="XC110" s="16"/>
      <c r="XD110" s="16"/>
      <c r="XE110" s="16"/>
      <c r="XF110" s="16"/>
      <c r="XG110" s="16"/>
      <c r="XH110" s="16"/>
      <c r="XI110" s="16"/>
      <c r="XJ110" s="16"/>
      <c r="XK110" s="16"/>
      <c r="XL110" s="16"/>
      <c r="XM110" s="16"/>
      <c r="XN110" s="16"/>
      <c r="XO110" s="16"/>
      <c r="XP110" s="16"/>
      <c r="XQ110" s="16"/>
      <c r="XR110" s="16"/>
      <c r="XS110" s="16"/>
      <c r="XT110" s="16"/>
      <c r="XU110" s="16"/>
      <c r="XV110" s="16"/>
      <c r="XW110" s="16"/>
      <c r="XX110" s="16"/>
      <c r="XY110" s="16"/>
      <c r="XZ110" s="16"/>
      <c r="YA110" s="16"/>
      <c r="YB110" s="16"/>
      <c r="YC110" s="16"/>
      <c r="YD110" s="16"/>
      <c r="YE110" s="16"/>
      <c r="YF110" s="16"/>
      <c r="YG110" s="16"/>
      <c r="YH110" s="16"/>
      <c r="YI110" s="16"/>
      <c r="YJ110" s="16"/>
      <c r="YK110" s="16"/>
      <c r="YL110" s="16"/>
      <c r="YM110" s="16"/>
      <c r="YN110" s="16"/>
      <c r="YO110" s="16"/>
      <c r="YP110" s="16"/>
      <c r="YQ110" s="16"/>
      <c r="YR110" s="16"/>
      <c r="YS110" s="16"/>
      <c r="YT110" s="16"/>
      <c r="YU110" s="16"/>
      <c r="YV110" s="16"/>
      <c r="YW110" s="16"/>
      <c r="YX110" s="16"/>
      <c r="YY110" s="16"/>
      <c r="YZ110" s="16"/>
      <c r="ZA110" s="16"/>
      <c r="ZB110" s="16"/>
      <c r="ZC110" s="16"/>
      <c r="ZD110" s="16"/>
      <c r="ZE110" s="16"/>
      <c r="ZF110" s="16"/>
      <c r="ZG110" s="16"/>
      <c r="ZH110" s="16"/>
      <c r="ZI110" s="16"/>
      <c r="ZJ110" s="16"/>
      <c r="ZK110" s="16"/>
      <c r="ZL110" s="16"/>
      <c r="ZM110" s="16"/>
      <c r="ZN110" s="16"/>
      <c r="ZO110" s="16"/>
      <c r="ZP110" s="16"/>
      <c r="ZQ110" s="16"/>
      <c r="ZR110" s="16"/>
      <c r="ZS110" s="16"/>
      <c r="ZT110" s="16"/>
      <c r="ZU110" s="16"/>
      <c r="ZV110" s="16"/>
      <c r="ZW110" s="16"/>
      <c r="ZX110" s="16"/>
      <c r="ZY110" s="16"/>
      <c r="ZZ110" s="16"/>
      <c r="AAA110" s="16"/>
      <c r="AAB110" s="16"/>
      <c r="AAC110" s="16"/>
      <c r="AAD110" s="16"/>
      <c r="AAE110" s="16"/>
      <c r="AAF110" s="16"/>
      <c r="AAG110" s="16"/>
      <c r="AAH110" s="16"/>
      <c r="AAI110" s="16"/>
      <c r="AAJ110" s="16"/>
      <c r="AAK110" s="16"/>
      <c r="AAL110" s="16"/>
      <c r="AAM110" s="16"/>
      <c r="AAN110" s="16"/>
      <c r="AAO110" s="16"/>
      <c r="AAP110" s="16"/>
      <c r="AAQ110" s="16"/>
      <c r="AAR110" s="16"/>
      <c r="AAS110" s="16"/>
      <c r="AAT110" s="16"/>
      <c r="AAU110" s="16"/>
      <c r="AAV110" s="16"/>
      <c r="AAW110" s="16"/>
      <c r="AAX110" s="16"/>
      <c r="AAY110" s="16"/>
      <c r="AAZ110" s="16"/>
      <c r="ABA110" s="16"/>
      <c r="ABB110" s="16"/>
      <c r="ABC110" s="16"/>
      <c r="ABD110" s="16"/>
      <c r="ABE110" s="16"/>
      <c r="ABF110" s="16"/>
      <c r="ABG110" s="16"/>
      <c r="ABH110" s="16"/>
      <c r="ABI110" s="16"/>
      <c r="ABJ110" s="16"/>
      <c r="ABK110" s="16"/>
      <c r="ABL110" s="16"/>
      <c r="ABM110" s="16"/>
      <c r="ABN110" s="16"/>
      <c r="ABO110" s="16"/>
      <c r="ABP110" s="16"/>
      <c r="ABQ110" s="16"/>
      <c r="ABR110" s="16"/>
      <c r="ABS110" s="16"/>
      <c r="ABT110" s="16"/>
      <c r="ABU110" s="16"/>
      <c r="ABV110" s="16"/>
      <c r="ABW110" s="16"/>
      <c r="ABX110" s="16"/>
      <c r="ABY110" s="16"/>
      <c r="ABZ110" s="16"/>
      <c r="ACA110" s="16"/>
      <c r="ACB110" s="16"/>
      <c r="ACC110" s="16"/>
      <c r="ACD110" s="16"/>
      <c r="ACE110" s="16"/>
      <c r="ACF110" s="16"/>
      <c r="ACG110" s="16"/>
      <c r="ACH110" s="16"/>
      <c r="ACI110" s="16"/>
      <c r="ACJ110" s="16"/>
      <c r="ACK110" s="16"/>
      <c r="ACL110" s="16"/>
      <c r="ACM110" s="16"/>
      <c r="ACN110" s="16"/>
      <c r="ACO110" s="16"/>
      <c r="ACP110" s="16"/>
      <c r="ACQ110" s="16"/>
      <c r="ACR110" s="16"/>
      <c r="ACS110" s="16"/>
      <c r="ACT110" s="16"/>
      <c r="ACU110" s="16"/>
      <c r="ACV110" s="16"/>
      <c r="ACW110" s="16"/>
      <c r="ACX110" s="16"/>
      <c r="ACY110" s="16"/>
      <c r="ACZ110" s="16"/>
      <c r="ADA110" s="16"/>
      <c r="ADB110" s="16"/>
      <c r="ADC110" s="16"/>
      <c r="ADD110" s="16"/>
      <c r="ADE110" s="16"/>
      <c r="ADF110" s="16"/>
      <c r="ADG110" s="16"/>
      <c r="ADH110" s="16"/>
      <c r="ADI110" s="16"/>
      <c r="ADJ110" s="16"/>
      <c r="ADK110" s="16"/>
      <c r="ADL110" s="16"/>
      <c r="ADM110" s="16"/>
      <c r="ADN110" s="16"/>
      <c r="ADO110" s="16"/>
      <c r="ADP110" s="16"/>
      <c r="ADQ110" s="16"/>
      <c r="ADR110" s="16"/>
      <c r="ADS110" s="16"/>
      <c r="ADT110" s="16"/>
      <c r="ADU110" s="16"/>
      <c r="ADV110" s="16"/>
      <c r="ADW110" s="16"/>
      <c r="ADX110" s="16"/>
      <c r="ADY110" s="16"/>
      <c r="ADZ110" s="16"/>
      <c r="AEA110" s="16"/>
      <c r="AEB110" s="16"/>
      <c r="AEC110" s="16"/>
      <c r="AED110" s="16"/>
      <c r="AEE110" s="16"/>
      <c r="AEF110" s="16"/>
      <c r="AEG110" s="16"/>
      <c r="AEH110" s="16"/>
      <c r="AEI110" s="16"/>
      <c r="AEJ110" s="16"/>
      <c r="AEK110" s="16"/>
      <c r="AEL110" s="16"/>
      <c r="AEM110" s="16"/>
      <c r="AEN110" s="16"/>
      <c r="AEO110" s="16"/>
      <c r="AEP110" s="16"/>
      <c r="AEQ110" s="16"/>
      <c r="AER110" s="16"/>
      <c r="AES110" s="16"/>
      <c r="AET110" s="16"/>
      <c r="AEU110" s="16"/>
      <c r="AEV110" s="16"/>
      <c r="AEW110" s="16"/>
      <c r="AEX110" s="16"/>
      <c r="AEY110" s="16"/>
      <c r="AEZ110" s="16"/>
      <c r="AFA110" s="16"/>
      <c r="AFB110" s="16"/>
      <c r="AFC110" s="16"/>
      <c r="AFD110" s="16"/>
      <c r="AFE110" s="16"/>
      <c r="AFF110" s="16"/>
      <c r="AFG110" s="16"/>
      <c r="AFH110" s="16"/>
      <c r="AFI110" s="16"/>
      <c r="AFJ110" s="16"/>
      <c r="AFK110" s="16"/>
      <c r="AFL110" s="16"/>
      <c r="AFM110" s="16"/>
      <c r="AFN110" s="16"/>
      <c r="AFO110" s="16"/>
      <c r="AFP110" s="16"/>
      <c r="AFQ110" s="16"/>
      <c r="AFR110" s="16"/>
      <c r="AFS110" s="16"/>
      <c r="AFT110" s="16"/>
      <c r="AFU110" s="16"/>
      <c r="AFV110" s="16"/>
      <c r="AFW110" s="16"/>
      <c r="AFX110" s="16"/>
      <c r="AFY110" s="16"/>
      <c r="AFZ110" s="16"/>
      <c r="AGA110" s="16"/>
      <c r="AGB110" s="16"/>
      <c r="AGC110" s="16"/>
      <c r="AGD110" s="16"/>
      <c r="AGE110" s="16"/>
      <c r="AGF110" s="16"/>
      <c r="AGG110" s="16"/>
      <c r="AGH110" s="16"/>
      <c r="AGI110" s="16"/>
      <c r="AGJ110" s="16"/>
      <c r="AGK110" s="16"/>
      <c r="AGL110" s="16"/>
      <c r="AGM110" s="16"/>
      <c r="AGN110" s="16"/>
      <c r="AGO110" s="16"/>
      <c r="AGP110" s="16"/>
      <c r="AGQ110" s="16"/>
      <c r="AGR110" s="16"/>
      <c r="AGS110" s="16"/>
      <c r="AGT110" s="16"/>
      <c r="AGU110" s="16"/>
      <c r="AGV110" s="16"/>
      <c r="AGW110" s="16"/>
      <c r="AGX110" s="16"/>
      <c r="AGY110" s="16"/>
      <c r="AGZ110" s="16"/>
      <c r="AHA110" s="16"/>
      <c r="AHB110" s="16"/>
      <c r="AHC110" s="16"/>
      <c r="AHD110" s="16"/>
      <c r="AHE110" s="16"/>
      <c r="AHF110" s="16"/>
      <c r="AHG110" s="16"/>
      <c r="AHH110" s="16"/>
      <c r="AHI110" s="16"/>
      <c r="AHJ110" s="16"/>
      <c r="AHK110" s="16"/>
      <c r="AHL110" s="16"/>
      <c r="AHM110" s="16"/>
      <c r="AHN110" s="16"/>
      <c r="AHO110" s="16"/>
      <c r="AHP110" s="16"/>
      <c r="AHQ110" s="16"/>
      <c r="AHR110" s="16"/>
      <c r="AHS110" s="16"/>
      <c r="AHT110" s="16"/>
      <c r="AHU110" s="16"/>
      <c r="AHV110" s="16"/>
      <c r="AHW110" s="16"/>
      <c r="AHX110" s="16"/>
      <c r="AHY110" s="16"/>
      <c r="AHZ110" s="16"/>
      <c r="AIA110" s="16"/>
      <c r="AIB110" s="16"/>
      <c r="AIC110" s="16"/>
      <c r="AID110" s="16"/>
      <c r="AIE110" s="16"/>
      <c r="AIF110" s="16"/>
      <c r="AIG110" s="16"/>
      <c r="AIH110" s="16"/>
      <c r="AII110" s="16"/>
      <c r="AIJ110" s="16"/>
      <c r="AIK110" s="16"/>
      <c r="AIL110" s="16"/>
      <c r="AIM110" s="16"/>
      <c r="AIN110" s="16"/>
      <c r="AIO110" s="16"/>
      <c r="AIP110" s="16"/>
      <c r="AIQ110" s="16"/>
      <c r="AIR110" s="16"/>
      <c r="AIS110" s="16"/>
      <c r="AIT110" s="16"/>
      <c r="AIU110" s="16"/>
      <c r="AIV110" s="16"/>
      <c r="AIW110" s="16"/>
      <c r="AIX110" s="16"/>
      <c r="AIY110" s="16"/>
      <c r="AIZ110" s="16"/>
      <c r="AJA110" s="16"/>
      <c r="AJB110" s="16"/>
      <c r="AJC110" s="16"/>
      <c r="AJD110" s="16"/>
      <c r="AJE110" s="16"/>
      <c r="AJF110" s="16"/>
      <c r="AJG110" s="16"/>
      <c r="AJH110" s="16"/>
      <c r="AJI110" s="16"/>
      <c r="AJJ110" s="16"/>
      <c r="AJK110" s="16"/>
      <c r="AJL110" s="16"/>
      <c r="AJM110" s="16"/>
      <c r="AJN110" s="16"/>
      <c r="AJO110" s="16"/>
      <c r="AJP110" s="16"/>
      <c r="AJQ110" s="16"/>
      <c r="AJR110" s="16"/>
      <c r="AJS110" s="16"/>
      <c r="AJT110" s="16"/>
      <c r="AJU110" s="16"/>
      <c r="AJV110" s="16"/>
      <c r="AJW110" s="16"/>
      <c r="AJX110" s="16"/>
      <c r="AJY110" s="16"/>
      <c r="AJZ110" s="16"/>
      <c r="AKA110" s="16"/>
      <c r="AKB110" s="16"/>
      <c r="AKC110" s="16"/>
      <c r="AKD110" s="16"/>
      <c r="AKE110" s="16"/>
      <c r="AKF110" s="16"/>
      <c r="AKG110" s="16"/>
      <c r="AKH110" s="16"/>
      <c r="AKI110" s="16"/>
      <c r="AKJ110" s="16"/>
      <c r="AKK110" s="16"/>
      <c r="AKL110" s="16"/>
      <c r="AKM110" s="16"/>
      <c r="AKN110" s="16"/>
      <c r="AKO110" s="16"/>
      <c r="AKP110" s="16"/>
      <c r="AKQ110" s="16"/>
      <c r="AKR110" s="16"/>
      <c r="AKS110" s="16"/>
      <c r="AKT110" s="16"/>
      <c r="AKU110" s="16"/>
      <c r="AKV110" s="16"/>
      <c r="AKW110" s="16"/>
      <c r="AKX110" s="16"/>
      <c r="AKY110" s="16"/>
      <c r="AKZ110" s="16"/>
      <c r="ALA110" s="16"/>
      <c r="ALB110" s="16"/>
      <c r="ALC110" s="16"/>
      <c r="ALD110" s="16"/>
      <c r="ALE110" s="16"/>
      <c r="ALF110" s="16"/>
      <c r="ALG110" s="16"/>
      <c r="ALH110" s="16"/>
      <c r="ALI110" s="16"/>
      <c r="ALJ110" s="16"/>
      <c r="ALK110" s="16"/>
      <c r="ALL110" s="16"/>
      <c r="ALM110" s="16"/>
      <c r="ALN110" s="16"/>
      <c r="ALO110" s="16"/>
      <c r="ALP110" s="16"/>
      <c r="ALQ110" s="16"/>
      <c r="ALR110" s="16"/>
      <c r="ALS110" s="16"/>
      <c r="ALT110" s="16"/>
      <c r="ALU110" s="16"/>
      <c r="ALV110" s="16"/>
      <c r="ALW110" s="16"/>
      <c r="ALX110" s="16"/>
      <c r="ALY110" s="16"/>
      <c r="ALZ110" s="16"/>
      <c r="AMA110" s="16"/>
      <c r="AMB110" s="16"/>
      <c r="AMC110" s="16"/>
      <c r="AMD110" s="16"/>
      <c r="AME110" s="16"/>
      <c r="AMF110" s="16"/>
      <c r="AMG110" s="16"/>
      <c r="AMH110" s="16"/>
      <c r="AMI110" s="16"/>
      <c r="AMJ110" s="16"/>
      <c r="AMK110" s="16"/>
    </row>
    <row r="111" spans="1:1025" s="17" customFormat="1" x14ac:dyDescent="0.2">
      <c r="A111" s="70" t="s">
        <v>150</v>
      </c>
      <c r="B111" s="48" t="s">
        <v>266</v>
      </c>
      <c r="C111" s="71" t="s">
        <v>267</v>
      </c>
      <c r="D111" s="25" t="s">
        <v>87</v>
      </c>
      <c r="E111" s="11">
        <f t="shared" si="431"/>
        <v>0</v>
      </c>
      <c r="F111" s="11">
        <f t="shared" si="432"/>
        <v>0</v>
      </c>
      <c r="G111" s="11">
        <f t="shared" si="433"/>
        <v>0.65</v>
      </c>
      <c r="H111" s="11">
        <f t="shared" si="434"/>
        <v>0</v>
      </c>
      <c r="I111" s="11">
        <f t="shared" si="435"/>
        <v>0</v>
      </c>
      <c r="J111" s="11">
        <f t="shared" si="436"/>
        <v>0</v>
      </c>
      <c r="K111" s="11">
        <v>0</v>
      </c>
      <c r="L111" s="11">
        <v>0</v>
      </c>
      <c r="M111" s="11">
        <v>0.65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f t="shared" si="314"/>
        <v>0</v>
      </c>
      <c r="AJ111" s="11">
        <f t="shared" si="315"/>
        <v>0</v>
      </c>
      <c r="AK111" s="11">
        <f t="shared" si="316"/>
        <v>0</v>
      </c>
      <c r="AL111" s="11">
        <f t="shared" si="317"/>
        <v>0</v>
      </c>
      <c r="AM111" s="11">
        <f t="shared" si="318"/>
        <v>0</v>
      </c>
      <c r="AN111" s="11">
        <f t="shared" si="319"/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f t="shared" si="320"/>
        <v>0</v>
      </c>
      <c r="BN111" s="11">
        <f t="shared" si="321"/>
        <v>0</v>
      </c>
      <c r="BO111" s="11">
        <f t="shared" si="322"/>
        <v>-0.65</v>
      </c>
      <c r="BP111" s="11">
        <f t="shared" si="323"/>
        <v>0</v>
      </c>
      <c r="BQ111" s="11">
        <f t="shared" si="324"/>
        <v>0</v>
      </c>
      <c r="BR111" s="11">
        <f t="shared" si="325"/>
        <v>0</v>
      </c>
      <c r="BS111" s="15" t="s">
        <v>87</v>
      </c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16"/>
      <c r="PJ111" s="16"/>
      <c r="PK111" s="16"/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6"/>
      <c r="PW111" s="16"/>
      <c r="PX111" s="16"/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16"/>
      <c r="QJ111" s="16"/>
      <c r="QK111" s="16"/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16"/>
      <c r="QW111" s="16"/>
      <c r="QX111" s="16"/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6"/>
      <c r="RJ111" s="16"/>
      <c r="RK111" s="16"/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6"/>
      <c r="RW111" s="16"/>
      <c r="RX111" s="16"/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6"/>
      <c r="SJ111" s="16"/>
      <c r="SK111" s="16"/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6"/>
      <c r="SW111" s="16"/>
      <c r="SX111" s="16"/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16"/>
      <c r="TJ111" s="16"/>
      <c r="TK111" s="16"/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16"/>
      <c r="TW111" s="16"/>
      <c r="TX111" s="16"/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16"/>
      <c r="UJ111" s="16"/>
      <c r="UK111" s="16"/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6"/>
      <c r="UW111" s="16"/>
      <c r="UX111" s="16"/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6"/>
      <c r="VJ111" s="16"/>
      <c r="VK111" s="16"/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6"/>
      <c r="VW111" s="16"/>
      <c r="VX111" s="16"/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6"/>
      <c r="WJ111" s="16"/>
      <c r="WK111" s="16"/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16"/>
      <c r="WW111" s="16"/>
      <c r="WX111" s="16"/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16"/>
      <c r="XJ111" s="16"/>
      <c r="XK111" s="16"/>
      <c r="XL111" s="16"/>
      <c r="XM111" s="16"/>
      <c r="XN111" s="16"/>
      <c r="XO111" s="16"/>
      <c r="XP111" s="16"/>
      <c r="XQ111" s="16"/>
      <c r="XR111" s="16"/>
      <c r="XS111" s="16"/>
      <c r="XT111" s="16"/>
      <c r="XU111" s="16"/>
      <c r="XV111" s="16"/>
      <c r="XW111" s="16"/>
      <c r="XX111" s="16"/>
      <c r="XY111" s="16"/>
      <c r="XZ111" s="16"/>
      <c r="YA111" s="16"/>
      <c r="YB111" s="16"/>
      <c r="YC111" s="16"/>
      <c r="YD111" s="16"/>
      <c r="YE111" s="16"/>
      <c r="YF111" s="16"/>
      <c r="YG111" s="16"/>
      <c r="YH111" s="16"/>
      <c r="YI111" s="16"/>
      <c r="YJ111" s="16"/>
      <c r="YK111" s="16"/>
      <c r="YL111" s="16"/>
      <c r="YM111" s="16"/>
      <c r="YN111" s="16"/>
      <c r="YO111" s="16"/>
      <c r="YP111" s="16"/>
      <c r="YQ111" s="16"/>
      <c r="YR111" s="16"/>
      <c r="YS111" s="16"/>
      <c r="YT111" s="16"/>
      <c r="YU111" s="16"/>
      <c r="YV111" s="16"/>
      <c r="YW111" s="16"/>
      <c r="YX111" s="16"/>
      <c r="YY111" s="16"/>
      <c r="YZ111" s="16"/>
      <c r="ZA111" s="16"/>
      <c r="ZB111" s="16"/>
      <c r="ZC111" s="16"/>
      <c r="ZD111" s="16"/>
      <c r="ZE111" s="16"/>
      <c r="ZF111" s="16"/>
      <c r="ZG111" s="16"/>
      <c r="ZH111" s="16"/>
      <c r="ZI111" s="16"/>
      <c r="ZJ111" s="16"/>
      <c r="ZK111" s="16"/>
      <c r="ZL111" s="16"/>
      <c r="ZM111" s="16"/>
      <c r="ZN111" s="16"/>
      <c r="ZO111" s="16"/>
      <c r="ZP111" s="16"/>
      <c r="ZQ111" s="16"/>
      <c r="ZR111" s="16"/>
      <c r="ZS111" s="16"/>
      <c r="ZT111" s="16"/>
      <c r="ZU111" s="16"/>
      <c r="ZV111" s="16"/>
      <c r="ZW111" s="16"/>
      <c r="ZX111" s="16"/>
      <c r="ZY111" s="16"/>
      <c r="ZZ111" s="16"/>
      <c r="AAA111" s="16"/>
      <c r="AAB111" s="16"/>
      <c r="AAC111" s="16"/>
      <c r="AAD111" s="16"/>
      <c r="AAE111" s="16"/>
      <c r="AAF111" s="16"/>
      <c r="AAG111" s="16"/>
      <c r="AAH111" s="16"/>
      <c r="AAI111" s="16"/>
      <c r="AAJ111" s="16"/>
      <c r="AAK111" s="16"/>
      <c r="AAL111" s="16"/>
      <c r="AAM111" s="16"/>
      <c r="AAN111" s="16"/>
      <c r="AAO111" s="16"/>
      <c r="AAP111" s="16"/>
      <c r="AAQ111" s="16"/>
      <c r="AAR111" s="16"/>
      <c r="AAS111" s="16"/>
      <c r="AAT111" s="16"/>
      <c r="AAU111" s="16"/>
      <c r="AAV111" s="16"/>
      <c r="AAW111" s="16"/>
      <c r="AAX111" s="16"/>
      <c r="AAY111" s="16"/>
      <c r="AAZ111" s="16"/>
      <c r="ABA111" s="16"/>
      <c r="ABB111" s="16"/>
      <c r="ABC111" s="16"/>
      <c r="ABD111" s="16"/>
      <c r="ABE111" s="16"/>
      <c r="ABF111" s="16"/>
      <c r="ABG111" s="16"/>
      <c r="ABH111" s="16"/>
      <c r="ABI111" s="16"/>
      <c r="ABJ111" s="16"/>
      <c r="ABK111" s="16"/>
      <c r="ABL111" s="16"/>
      <c r="ABM111" s="16"/>
      <c r="ABN111" s="16"/>
      <c r="ABO111" s="16"/>
      <c r="ABP111" s="16"/>
      <c r="ABQ111" s="16"/>
      <c r="ABR111" s="16"/>
      <c r="ABS111" s="16"/>
      <c r="ABT111" s="16"/>
      <c r="ABU111" s="16"/>
      <c r="ABV111" s="16"/>
      <c r="ABW111" s="16"/>
      <c r="ABX111" s="16"/>
      <c r="ABY111" s="16"/>
      <c r="ABZ111" s="16"/>
      <c r="ACA111" s="16"/>
      <c r="ACB111" s="16"/>
      <c r="ACC111" s="16"/>
      <c r="ACD111" s="16"/>
      <c r="ACE111" s="16"/>
      <c r="ACF111" s="16"/>
      <c r="ACG111" s="16"/>
      <c r="ACH111" s="16"/>
      <c r="ACI111" s="16"/>
      <c r="ACJ111" s="16"/>
      <c r="ACK111" s="16"/>
      <c r="ACL111" s="16"/>
      <c r="ACM111" s="16"/>
      <c r="ACN111" s="16"/>
      <c r="ACO111" s="16"/>
      <c r="ACP111" s="16"/>
      <c r="ACQ111" s="16"/>
      <c r="ACR111" s="16"/>
      <c r="ACS111" s="16"/>
      <c r="ACT111" s="16"/>
      <c r="ACU111" s="16"/>
      <c r="ACV111" s="16"/>
      <c r="ACW111" s="16"/>
      <c r="ACX111" s="16"/>
      <c r="ACY111" s="16"/>
      <c r="ACZ111" s="16"/>
      <c r="ADA111" s="16"/>
      <c r="ADB111" s="16"/>
      <c r="ADC111" s="16"/>
      <c r="ADD111" s="16"/>
      <c r="ADE111" s="16"/>
      <c r="ADF111" s="16"/>
      <c r="ADG111" s="16"/>
      <c r="ADH111" s="16"/>
      <c r="ADI111" s="16"/>
      <c r="ADJ111" s="16"/>
      <c r="ADK111" s="16"/>
      <c r="ADL111" s="16"/>
      <c r="ADM111" s="16"/>
      <c r="ADN111" s="16"/>
      <c r="ADO111" s="16"/>
      <c r="ADP111" s="16"/>
      <c r="ADQ111" s="16"/>
      <c r="ADR111" s="16"/>
      <c r="ADS111" s="16"/>
      <c r="ADT111" s="16"/>
      <c r="ADU111" s="16"/>
      <c r="ADV111" s="16"/>
      <c r="ADW111" s="16"/>
      <c r="ADX111" s="16"/>
      <c r="ADY111" s="16"/>
      <c r="ADZ111" s="16"/>
      <c r="AEA111" s="16"/>
      <c r="AEB111" s="16"/>
      <c r="AEC111" s="16"/>
      <c r="AED111" s="16"/>
      <c r="AEE111" s="16"/>
      <c r="AEF111" s="16"/>
      <c r="AEG111" s="16"/>
      <c r="AEH111" s="16"/>
      <c r="AEI111" s="16"/>
      <c r="AEJ111" s="16"/>
      <c r="AEK111" s="16"/>
      <c r="AEL111" s="16"/>
      <c r="AEM111" s="16"/>
      <c r="AEN111" s="16"/>
      <c r="AEO111" s="16"/>
      <c r="AEP111" s="16"/>
      <c r="AEQ111" s="16"/>
      <c r="AER111" s="16"/>
      <c r="AES111" s="16"/>
      <c r="AET111" s="16"/>
      <c r="AEU111" s="16"/>
      <c r="AEV111" s="16"/>
      <c r="AEW111" s="16"/>
      <c r="AEX111" s="16"/>
      <c r="AEY111" s="16"/>
      <c r="AEZ111" s="16"/>
      <c r="AFA111" s="16"/>
      <c r="AFB111" s="16"/>
      <c r="AFC111" s="16"/>
      <c r="AFD111" s="16"/>
      <c r="AFE111" s="16"/>
      <c r="AFF111" s="16"/>
      <c r="AFG111" s="16"/>
      <c r="AFH111" s="16"/>
      <c r="AFI111" s="16"/>
      <c r="AFJ111" s="16"/>
      <c r="AFK111" s="16"/>
      <c r="AFL111" s="16"/>
      <c r="AFM111" s="16"/>
      <c r="AFN111" s="16"/>
      <c r="AFO111" s="16"/>
      <c r="AFP111" s="16"/>
      <c r="AFQ111" s="16"/>
      <c r="AFR111" s="16"/>
      <c r="AFS111" s="16"/>
      <c r="AFT111" s="16"/>
      <c r="AFU111" s="16"/>
      <c r="AFV111" s="16"/>
      <c r="AFW111" s="16"/>
      <c r="AFX111" s="16"/>
      <c r="AFY111" s="16"/>
      <c r="AFZ111" s="16"/>
      <c r="AGA111" s="16"/>
      <c r="AGB111" s="16"/>
      <c r="AGC111" s="16"/>
      <c r="AGD111" s="16"/>
      <c r="AGE111" s="16"/>
      <c r="AGF111" s="16"/>
      <c r="AGG111" s="16"/>
      <c r="AGH111" s="16"/>
      <c r="AGI111" s="16"/>
      <c r="AGJ111" s="16"/>
      <c r="AGK111" s="16"/>
      <c r="AGL111" s="16"/>
      <c r="AGM111" s="16"/>
      <c r="AGN111" s="16"/>
      <c r="AGO111" s="16"/>
      <c r="AGP111" s="16"/>
      <c r="AGQ111" s="16"/>
      <c r="AGR111" s="16"/>
      <c r="AGS111" s="16"/>
      <c r="AGT111" s="16"/>
      <c r="AGU111" s="16"/>
      <c r="AGV111" s="16"/>
      <c r="AGW111" s="16"/>
      <c r="AGX111" s="16"/>
      <c r="AGY111" s="16"/>
      <c r="AGZ111" s="16"/>
      <c r="AHA111" s="16"/>
      <c r="AHB111" s="16"/>
      <c r="AHC111" s="16"/>
      <c r="AHD111" s="16"/>
      <c r="AHE111" s="16"/>
      <c r="AHF111" s="16"/>
      <c r="AHG111" s="16"/>
      <c r="AHH111" s="16"/>
      <c r="AHI111" s="16"/>
      <c r="AHJ111" s="16"/>
      <c r="AHK111" s="16"/>
      <c r="AHL111" s="16"/>
      <c r="AHM111" s="16"/>
      <c r="AHN111" s="16"/>
      <c r="AHO111" s="16"/>
      <c r="AHP111" s="16"/>
      <c r="AHQ111" s="16"/>
      <c r="AHR111" s="16"/>
      <c r="AHS111" s="16"/>
      <c r="AHT111" s="16"/>
      <c r="AHU111" s="16"/>
      <c r="AHV111" s="16"/>
      <c r="AHW111" s="16"/>
      <c r="AHX111" s="16"/>
      <c r="AHY111" s="16"/>
      <c r="AHZ111" s="16"/>
      <c r="AIA111" s="16"/>
      <c r="AIB111" s="16"/>
      <c r="AIC111" s="16"/>
      <c r="AID111" s="16"/>
      <c r="AIE111" s="16"/>
      <c r="AIF111" s="16"/>
      <c r="AIG111" s="16"/>
      <c r="AIH111" s="16"/>
      <c r="AII111" s="16"/>
      <c r="AIJ111" s="16"/>
      <c r="AIK111" s="16"/>
      <c r="AIL111" s="16"/>
      <c r="AIM111" s="16"/>
      <c r="AIN111" s="16"/>
      <c r="AIO111" s="16"/>
      <c r="AIP111" s="16"/>
      <c r="AIQ111" s="16"/>
      <c r="AIR111" s="16"/>
      <c r="AIS111" s="16"/>
      <c r="AIT111" s="16"/>
      <c r="AIU111" s="16"/>
      <c r="AIV111" s="16"/>
      <c r="AIW111" s="16"/>
      <c r="AIX111" s="16"/>
      <c r="AIY111" s="16"/>
      <c r="AIZ111" s="16"/>
      <c r="AJA111" s="16"/>
      <c r="AJB111" s="16"/>
      <c r="AJC111" s="16"/>
      <c r="AJD111" s="16"/>
      <c r="AJE111" s="16"/>
      <c r="AJF111" s="16"/>
      <c r="AJG111" s="16"/>
      <c r="AJH111" s="16"/>
      <c r="AJI111" s="16"/>
      <c r="AJJ111" s="16"/>
      <c r="AJK111" s="16"/>
      <c r="AJL111" s="16"/>
      <c r="AJM111" s="16"/>
      <c r="AJN111" s="16"/>
      <c r="AJO111" s="16"/>
      <c r="AJP111" s="16"/>
      <c r="AJQ111" s="16"/>
      <c r="AJR111" s="16"/>
      <c r="AJS111" s="16"/>
      <c r="AJT111" s="16"/>
      <c r="AJU111" s="16"/>
      <c r="AJV111" s="16"/>
      <c r="AJW111" s="16"/>
      <c r="AJX111" s="16"/>
      <c r="AJY111" s="16"/>
      <c r="AJZ111" s="16"/>
      <c r="AKA111" s="16"/>
      <c r="AKB111" s="16"/>
      <c r="AKC111" s="16"/>
      <c r="AKD111" s="16"/>
      <c r="AKE111" s="16"/>
      <c r="AKF111" s="16"/>
      <c r="AKG111" s="16"/>
      <c r="AKH111" s="16"/>
      <c r="AKI111" s="16"/>
      <c r="AKJ111" s="16"/>
      <c r="AKK111" s="16"/>
      <c r="AKL111" s="16"/>
      <c r="AKM111" s="16"/>
      <c r="AKN111" s="16"/>
      <c r="AKO111" s="16"/>
      <c r="AKP111" s="16"/>
      <c r="AKQ111" s="16"/>
      <c r="AKR111" s="16"/>
      <c r="AKS111" s="16"/>
      <c r="AKT111" s="16"/>
      <c r="AKU111" s="16"/>
      <c r="AKV111" s="16"/>
      <c r="AKW111" s="16"/>
      <c r="AKX111" s="16"/>
      <c r="AKY111" s="16"/>
      <c r="AKZ111" s="16"/>
      <c r="ALA111" s="16"/>
      <c r="ALB111" s="16"/>
      <c r="ALC111" s="16"/>
      <c r="ALD111" s="16"/>
      <c r="ALE111" s="16"/>
      <c r="ALF111" s="16"/>
      <c r="ALG111" s="16"/>
      <c r="ALH111" s="16"/>
      <c r="ALI111" s="16"/>
      <c r="ALJ111" s="16"/>
      <c r="ALK111" s="16"/>
      <c r="ALL111" s="16"/>
      <c r="ALM111" s="16"/>
      <c r="ALN111" s="16"/>
      <c r="ALO111" s="16"/>
      <c r="ALP111" s="16"/>
      <c r="ALQ111" s="16"/>
      <c r="ALR111" s="16"/>
      <c r="ALS111" s="16"/>
      <c r="ALT111" s="16"/>
      <c r="ALU111" s="16"/>
      <c r="ALV111" s="16"/>
      <c r="ALW111" s="16"/>
      <c r="ALX111" s="16"/>
      <c r="ALY111" s="16"/>
      <c r="ALZ111" s="16"/>
      <c r="AMA111" s="16"/>
      <c r="AMB111" s="16"/>
      <c r="AMC111" s="16"/>
      <c r="AMD111" s="16"/>
      <c r="AME111" s="16"/>
      <c r="AMF111" s="16"/>
      <c r="AMG111" s="16"/>
      <c r="AMH111" s="16"/>
      <c r="AMI111" s="16"/>
      <c r="AMJ111" s="16"/>
      <c r="AMK111" s="16"/>
    </row>
    <row r="112" spans="1:1025" s="17" customFormat="1" x14ac:dyDescent="0.2">
      <c r="A112" s="60" t="s">
        <v>150</v>
      </c>
      <c r="B112" s="56" t="s">
        <v>268</v>
      </c>
      <c r="C112" s="69" t="s">
        <v>269</v>
      </c>
      <c r="D112" s="25" t="s">
        <v>87</v>
      </c>
      <c r="E112" s="11">
        <f t="shared" ref="E112:E116" si="441">SUM(K112,Q112,W112,AC112)</f>
        <v>0</v>
      </c>
      <c r="F112" s="11">
        <f t="shared" ref="F112:F116" si="442">SUM(L112,R112,X112,AD112)</f>
        <v>0</v>
      </c>
      <c r="G112" s="11">
        <f t="shared" ref="G112:G116" si="443">SUM(M112,S112,Y112,AE112)</f>
        <v>0</v>
      </c>
      <c r="H112" s="11">
        <f t="shared" ref="H112:H116" si="444">SUM(N112,T112,Z112,AF112)</f>
        <v>0</v>
      </c>
      <c r="I112" s="11">
        <f t="shared" ref="I112:I116" si="445">SUM(O112,U112,AA112,AG112)</f>
        <v>10</v>
      </c>
      <c r="J112" s="11">
        <f t="shared" ref="J112:J116" si="446">SUM(P112,V112,AB112,AH112)</f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10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f t="shared" ref="AI112:AI116" si="447">SUM(AO112,AU112,BA112,BG112)</f>
        <v>0</v>
      </c>
      <c r="AJ112" s="11">
        <f t="shared" ref="AJ112:AJ116" si="448">SUM(AP112,AV112,BB112,BH112)</f>
        <v>0</v>
      </c>
      <c r="AK112" s="11">
        <f t="shared" ref="AK112:AK116" si="449">SUM(AQ112,AW112,BC112,BI112)</f>
        <v>0</v>
      </c>
      <c r="AL112" s="11">
        <f t="shared" ref="AL112:AL116" si="450">SUM(AR112,AX112,BD112,BJ112)</f>
        <v>0</v>
      </c>
      <c r="AM112" s="11">
        <f t="shared" ref="AM112:AM116" si="451">SUM(AS112,AY112,BE112,BK112)</f>
        <v>0</v>
      </c>
      <c r="AN112" s="11">
        <f t="shared" ref="AN112:AN116" si="452">SUM(AT112,AZ112,BF112,BL112)</f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f t="shared" ref="BM112:BM116" si="453">AI112-E112</f>
        <v>0</v>
      </c>
      <c r="BN112" s="11">
        <f t="shared" ref="BN112:BN116" si="454">AJ112-F112</f>
        <v>0</v>
      </c>
      <c r="BO112" s="11">
        <f t="shared" ref="BO112:BO116" si="455">AK112-G112</f>
        <v>0</v>
      </c>
      <c r="BP112" s="11">
        <f t="shared" ref="BP112:BP116" si="456">AL112-H112</f>
        <v>0</v>
      </c>
      <c r="BQ112" s="11">
        <f t="shared" ref="BQ112:BQ116" si="457">AM112-I112</f>
        <v>-10</v>
      </c>
      <c r="BR112" s="11">
        <f t="shared" ref="BR112:BR116" si="458">AN112-J112</f>
        <v>0</v>
      </c>
      <c r="BS112" s="15" t="s">
        <v>87</v>
      </c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6"/>
      <c r="JW112" s="16"/>
      <c r="JX112" s="16"/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16"/>
      <c r="KJ112" s="16"/>
      <c r="KK112" s="16"/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16"/>
      <c r="LA112" s="16"/>
      <c r="LB112" s="16"/>
      <c r="LC112" s="16"/>
      <c r="LD112" s="16"/>
      <c r="LE112" s="16"/>
      <c r="LF112" s="16"/>
      <c r="LG112" s="16"/>
      <c r="LH112" s="16"/>
      <c r="LI112" s="16"/>
      <c r="LJ112" s="16"/>
      <c r="LK112" s="16"/>
      <c r="LL112" s="16"/>
      <c r="LM112" s="16"/>
      <c r="LN112" s="16"/>
      <c r="LO112" s="16"/>
      <c r="LP112" s="16"/>
      <c r="LQ112" s="16"/>
      <c r="LR112" s="16"/>
      <c r="LS112" s="16"/>
      <c r="LT112" s="16"/>
      <c r="LU112" s="16"/>
      <c r="LV112" s="16"/>
      <c r="LW112" s="16"/>
      <c r="LX112" s="16"/>
      <c r="LY112" s="16"/>
      <c r="LZ112" s="16"/>
      <c r="MA112" s="16"/>
      <c r="MB112" s="16"/>
      <c r="MC112" s="16"/>
      <c r="MD112" s="16"/>
      <c r="ME112" s="16"/>
      <c r="MF112" s="16"/>
      <c r="MG112" s="16"/>
      <c r="MH112" s="16"/>
      <c r="MI112" s="16"/>
      <c r="MJ112" s="16"/>
      <c r="MK112" s="16"/>
      <c r="ML112" s="16"/>
      <c r="MM112" s="16"/>
      <c r="MN112" s="16"/>
      <c r="MO112" s="16"/>
      <c r="MP112" s="16"/>
      <c r="MQ112" s="16"/>
      <c r="MR112" s="16"/>
      <c r="MS112" s="16"/>
      <c r="MT112" s="16"/>
      <c r="MU112" s="16"/>
      <c r="MV112" s="16"/>
      <c r="MW112" s="16"/>
      <c r="MX112" s="16"/>
      <c r="MY112" s="16"/>
      <c r="MZ112" s="16"/>
      <c r="NA112" s="16"/>
      <c r="NB112" s="16"/>
      <c r="NC112" s="16"/>
      <c r="ND112" s="16"/>
      <c r="NE112" s="16"/>
      <c r="NF112" s="16"/>
      <c r="NG112" s="16"/>
      <c r="NH112" s="16"/>
      <c r="NI112" s="16"/>
      <c r="NJ112" s="16"/>
      <c r="NK112" s="16"/>
      <c r="NL112" s="16"/>
      <c r="NM112" s="16"/>
      <c r="NN112" s="16"/>
      <c r="NO112" s="16"/>
      <c r="NP112" s="16"/>
      <c r="NQ112" s="16"/>
      <c r="NR112" s="16"/>
      <c r="NS112" s="16"/>
      <c r="NT112" s="16"/>
      <c r="NU112" s="16"/>
      <c r="NV112" s="16"/>
      <c r="NW112" s="16"/>
      <c r="NX112" s="16"/>
      <c r="NY112" s="16"/>
      <c r="NZ112" s="16"/>
      <c r="OA112" s="16"/>
      <c r="OB112" s="16"/>
      <c r="OC112" s="16"/>
      <c r="OD112" s="16"/>
      <c r="OE112" s="16"/>
      <c r="OF112" s="16"/>
      <c r="OG112" s="16"/>
      <c r="OH112" s="16"/>
      <c r="OI112" s="16"/>
      <c r="OJ112" s="16"/>
      <c r="OK112" s="16"/>
      <c r="OL112" s="16"/>
      <c r="OM112" s="16"/>
      <c r="ON112" s="16"/>
      <c r="OO112" s="16"/>
      <c r="OP112" s="16"/>
      <c r="OQ112" s="16"/>
      <c r="OR112" s="16"/>
      <c r="OS112" s="16"/>
      <c r="OT112" s="16"/>
      <c r="OU112" s="16"/>
      <c r="OV112" s="16"/>
      <c r="OW112" s="16"/>
      <c r="OX112" s="16"/>
      <c r="OY112" s="16"/>
      <c r="OZ112" s="16"/>
      <c r="PA112" s="16"/>
      <c r="PB112" s="16"/>
      <c r="PC112" s="16"/>
      <c r="PD112" s="16"/>
      <c r="PE112" s="16"/>
      <c r="PF112" s="16"/>
      <c r="PG112" s="16"/>
      <c r="PH112" s="16"/>
      <c r="PI112" s="16"/>
      <c r="PJ112" s="16"/>
      <c r="PK112" s="16"/>
      <c r="PL112" s="16"/>
      <c r="PM112" s="16"/>
      <c r="PN112" s="16"/>
      <c r="PO112" s="16"/>
      <c r="PP112" s="16"/>
      <c r="PQ112" s="16"/>
      <c r="PR112" s="16"/>
      <c r="PS112" s="16"/>
      <c r="PT112" s="16"/>
      <c r="PU112" s="16"/>
      <c r="PV112" s="16"/>
      <c r="PW112" s="16"/>
      <c r="PX112" s="16"/>
      <c r="PY112" s="16"/>
      <c r="PZ112" s="16"/>
      <c r="QA112" s="16"/>
      <c r="QB112" s="16"/>
      <c r="QC112" s="16"/>
      <c r="QD112" s="16"/>
      <c r="QE112" s="16"/>
      <c r="QF112" s="16"/>
      <c r="QG112" s="16"/>
      <c r="QH112" s="16"/>
      <c r="QI112" s="16"/>
      <c r="QJ112" s="16"/>
      <c r="QK112" s="16"/>
      <c r="QL112" s="16"/>
      <c r="QM112" s="16"/>
      <c r="QN112" s="16"/>
      <c r="QO112" s="16"/>
      <c r="QP112" s="16"/>
      <c r="QQ112" s="16"/>
      <c r="QR112" s="16"/>
      <c r="QS112" s="16"/>
      <c r="QT112" s="16"/>
      <c r="QU112" s="16"/>
      <c r="QV112" s="16"/>
      <c r="QW112" s="16"/>
      <c r="QX112" s="16"/>
      <c r="QY112" s="16"/>
      <c r="QZ112" s="16"/>
      <c r="RA112" s="16"/>
      <c r="RB112" s="16"/>
      <c r="RC112" s="16"/>
      <c r="RD112" s="16"/>
      <c r="RE112" s="16"/>
      <c r="RF112" s="16"/>
      <c r="RG112" s="16"/>
      <c r="RH112" s="16"/>
      <c r="RI112" s="16"/>
      <c r="RJ112" s="16"/>
      <c r="RK112" s="16"/>
      <c r="RL112" s="16"/>
      <c r="RM112" s="16"/>
      <c r="RN112" s="16"/>
      <c r="RO112" s="16"/>
      <c r="RP112" s="16"/>
      <c r="RQ112" s="16"/>
      <c r="RR112" s="16"/>
      <c r="RS112" s="16"/>
      <c r="RT112" s="16"/>
      <c r="RU112" s="16"/>
      <c r="RV112" s="16"/>
      <c r="RW112" s="16"/>
      <c r="RX112" s="16"/>
      <c r="RY112" s="16"/>
      <c r="RZ112" s="16"/>
      <c r="SA112" s="16"/>
      <c r="SB112" s="16"/>
      <c r="SC112" s="16"/>
      <c r="SD112" s="16"/>
      <c r="SE112" s="16"/>
      <c r="SF112" s="16"/>
      <c r="SG112" s="16"/>
      <c r="SH112" s="16"/>
      <c r="SI112" s="16"/>
      <c r="SJ112" s="16"/>
      <c r="SK112" s="16"/>
      <c r="SL112" s="16"/>
      <c r="SM112" s="16"/>
      <c r="SN112" s="16"/>
      <c r="SO112" s="16"/>
      <c r="SP112" s="16"/>
      <c r="SQ112" s="16"/>
      <c r="SR112" s="16"/>
      <c r="SS112" s="16"/>
      <c r="ST112" s="16"/>
      <c r="SU112" s="16"/>
      <c r="SV112" s="16"/>
      <c r="SW112" s="16"/>
      <c r="SX112" s="16"/>
      <c r="SY112" s="16"/>
      <c r="SZ112" s="16"/>
      <c r="TA112" s="16"/>
      <c r="TB112" s="16"/>
      <c r="TC112" s="16"/>
      <c r="TD112" s="16"/>
      <c r="TE112" s="16"/>
      <c r="TF112" s="16"/>
      <c r="TG112" s="16"/>
      <c r="TH112" s="16"/>
      <c r="TI112" s="16"/>
      <c r="TJ112" s="16"/>
      <c r="TK112" s="16"/>
      <c r="TL112" s="16"/>
      <c r="TM112" s="16"/>
      <c r="TN112" s="16"/>
      <c r="TO112" s="16"/>
      <c r="TP112" s="16"/>
      <c r="TQ112" s="16"/>
      <c r="TR112" s="16"/>
      <c r="TS112" s="16"/>
      <c r="TT112" s="16"/>
      <c r="TU112" s="16"/>
      <c r="TV112" s="16"/>
      <c r="TW112" s="16"/>
      <c r="TX112" s="16"/>
      <c r="TY112" s="16"/>
      <c r="TZ112" s="16"/>
      <c r="UA112" s="16"/>
      <c r="UB112" s="16"/>
      <c r="UC112" s="16"/>
      <c r="UD112" s="16"/>
      <c r="UE112" s="16"/>
      <c r="UF112" s="16"/>
      <c r="UG112" s="16"/>
      <c r="UH112" s="16"/>
      <c r="UI112" s="16"/>
      <c r="UJ112" s="16"/>
      <c r="UK112" s="16"/>
      <c r="UL112" s="16"/>
      <c r="UM112" s="16"/>
      <c r="UN112" s="16"/>
      <c r="UO112" s="16"/>
      <c r="UP112" s="16"/>
      <c r="UQ112" s="16"/>
      <c r="UR112" s="16"/>
      <c r="US112" s="16"/>
      <c r="UT112" s="16"/>
      <c r="UU112" s="16"/>
      <c r="UV112" s="16"/>
      <c r="UW112" s="16"/>
      <c r="UX112" s="16"/>
      <c r="UY112" s="16"/>
      <c r="UZ112" s="16"/>
      <c r="VA112" s="16"/>
      <c r="VB112" s="16"/>
      <c r="VC112" s="16"/>
      <c r="VD112" s="16"/>
      <c r="VE112" s="16"/>
      <c r="VF112" s="16"/>
      <c r="VG112" s="16"/>
      <c r="VH112" s="16"/>
      <c r="VI112" s="16"/>
      <c r="VJ112" s="16"/>
      <c r="VK112" s="16"/>
      <c r="VL112" s="16"/>
      <c r="VM112" s="16"/>
      <c r="VN112" s="16"/>
      <c r="VO112" s="16"/>
      <c r="VP112" s="16"/>
      <c r="VQ112" s="16"/>
      <c r="VR112" s="16"/>
      <c r="VS112" s="16"/>
      <c r="VT112" s="16"/>
      <c r="VU112" s="16"/>
      <c r="VV112" s="16"/>
      <c r="VW112" s="16"/>
      <c r="VX112" s="16"/>
      <c r="VY112" s="16"/>
      <c r="VZ112" s="16"/>
      <c r="WA112" s="16"/>
      <c r="WB112" s="16"/>
      <c r="WC112" s="16"/>
      <c r="WD112" s="16"/>
      <c r="WE112" s="16"/>
      <c r="WF112" s="16"/>
      <c r="WG112" s="16"/>
      <c r="WH112" s="16"/>
      <c r="WI112" s="16"/>
      <c r="WJ112" s="16"/>
      <c r="WK112" s="16"/>
      <c r="WL112" s="16"/>
      <c r="WM112" s="16"/>
      <c r="WN112" s="16"/>
      <c r="WO112" s="16"/>
      <c r="WP112" s="16"/>
      <c r="WQ112" s="16"/>
      <c r="WR112" s="16"/>
      <c r="WS112" s="16"/>
      <c r="WT112" s="16"/>
      <c r="WU112" s="16"/>
      <c r="WV112" s="16"/>
      <c r="WW112" s="16"/>
      <c r="WX112" s="16"/>
      <c r="WY112" s="16"/>
      <c r="WZ112" s="16"/>
      <c r="XA112" s="16"/>
      <c r="XB112" s="16"/>
      <c r="XC112" s="16"/>
      <c r="XD112" s="16"/>
      <c r="XE112" s="16"/>
      <c r="XF112" s="16"/>
      <c r="XG112" s="16"/>
      <c r="XH112" s="16"/>
      <c r="XI112" s="16"/>
      <c r="XJ112" s="16"/>
      <c r="XK112" s="16"/>
      <c r="XL112" s="16"/>
      <c r="XM112" s="16"/>
      <c r="XN112" s="16"/>
      <c r="XO112" s="16"/>
      <c r="XP112" s="16"/>
      <c r="XQ112" s="16"/>
      <c r="XR112" s="16"/>
      <c r="XS112" s="16"/>
      <c r="XT112" s="16"/>
      <c r="XU112" s="16"/>
      <c r="XV112" s="16"/>
      <c r="XW112" s="16"/>
      <c r="XX112" s="16"/>
      <c r="XY112" s="16"/>
      <c r="XZ112" s="16"/>
      <c r="YA112" s="16"/>
      <c r="YB112" s="16"/>
      <c r="YC112" s="16"/>
      <c r="YD112" s="16"/>
      <c r="YE112" s="16"/>
      <c r="YF112" s="16"/>
      <c r="YG112" s="16"/>
      <c r="YH112" s="16"/>
      <c r="YI112" s="16"/>
      <c r="YJ112" s="16"/>
      <c r="YK112" s="16"/>
      <c r="YL112" s="16"/>
      <c r="YM112" s="16"/>
      <c r="YN112" s="16"/>
      <c r="YO112" s="16"/>
      <c r="YP112" s="16"/>
      <c r="YQ112" s="16"/>
      <c r="YR112" s="16"/>
      <c r="YS112" s="16"/>
      <c r="YT112" s="16"/>
      <c r="YU112" s="16"/>
      <c r="YV112" s="16"/>
      <c r="YW112" s="16"/>
      <c r="YX112" s="16"/>
      <c r="YY112" s="16"/>
      <c r="YZ112" s="16"/>
      <c r="ZA112" s="16"/>
      <c r="ZB112" s="16"/>
      <c r="ZC112" s="16"/>
      <c r="ZD112" s="16"/>
      <c r="ZE112" s="16"/>
      <c r="ZF112" s="16"/>
      <c r="ZG112" s="16"/>
      <c r="ZH112" s="16"/>
      <c r="ZI112" s="16"/>
      <c r="ZJ112" s="16"/>
      <c r="ZK112" s="16"/>
      <c r="ZL112" s="16"/>
      <c r="ZM112" s="16"/>
      <c r="ZN112" s="16"/>
      <c r="ZO112" s="16"/>
      <c r="ZP112" s="16"/>
      <c r="ZQ112" s="16"/>
      <c r="ZR112" s="16"/>
      <c r="ZS112" s="16"/>
      <c r="ZT112" s="16"/>
      <c r="ZU112" s="16"/>
      <c r="ZV112" s="16"/>
      <c r="ZW112" s="16"/>
      <c r="ZX112" s="16"/>
      <c r="ZY112" s="16"/>
      <c r="ZZ112" s="16"/>
      <c r="AAA112" s="16"/>
      <c r="AAB112" s="16"/>
      <c r="AAC112" s="16"/>
      <c r="AAD112" s="16"/>
      <c r="AAE112" s="16"/>
      <c r="AAF112" s="16"/>
      <c r="AAG112" s="16"/>
      <c r="AAH112" s="16"/>
      <c r="AAI112" s="16"/>
      <c r="AAJ112" s="16"/>
      <c r="AAK112" s="16"/>
      <c r="AAL112" s="16"/>
      <c r="AAM112" s="16"/>
      <c r="AAN112" s="16"/>
      <c r="AAO112" s="16"/>
      <c r="AAP112" s="16"/>
      <c r="AAQ112" s="16"/>
      <c r="AAR112" s="16"/>
      <c r="AAS112" s="16"/>
      <c r="AAT112" s="16"/>
      <c r="AAU112" s="16"/>
      <c r="AAV112" s="16"/>
      <c r="AAW112" s="16"/>
      <c r="AAX112" s="16"/>
      <c r="AAY112" s="16"/>
      <c r="AAZ112" s="16"/>
      <c r="ABA112" s="16"/>
      <c r="ABB112" s="16"/>
      <c r="ABC112" s="16"/>
      <c r="ABD112" s="16"/>
      <c r="ABE112" s="16"/>
      <c r="ABF112" s="16"/>
      <c r="ABG112" s="16"/>
      <c r="ABH112" s="16"/>
      <c r="ABI112" s="16"/>
      <c r="ABJ112" s="16"/>
      <c r="ABK112" s="16"/>
      <c r="ABL112" s="16"/>
      <c r="ABM112" s="16"/>
      <c r="ABN112" s="16"/>
      <c r="ABO112" s="16"/>
      <c r="ABP112" s="16"/>
      <c r="ABQ112" s="16"/>
      <c r="ABR112" s="16"/>
      <c r="ABS112" s="16"/>
      <c r="ABT112" s="16"/>
      <c r="ABU112" s="16"/>
      <c r="ABV112" s="16"/>
      <c r="ABW112" s="16"/>
      <c r="ABX112" s="16"/>
      <c r="ABY112" s="16"/>
      <c r="ABZ112" s="16"/>
      <c r="ACA112" s="16"/>
      <c r="ACB112" s="16"/>
      <c r="ACC112" s="16"/>
      <c r="ACD112" s="16"/>
      <c r="ACE112" s="16"/>
      <c r="ACF112" s="16"/>
      <c r="ACG112" s="16"/>
      <c r="ACH112" s="16"/>
      <c r="ACI112" s="16"/>
      <c r="ACJ112" s="16"/>
      <c r="ACK112" s="16"/>
      <c r="ACL112" s="16"/>
      <c r="ACM112" s="16"/>
      <c r="ACN112" s="16"/>
      <c r="ACO112" s="16"/>
      <c r="ACP112" s="16"/>
      <c r="ACQ112" s="16"/>
      <c r="ACR112" s="16"/>
      <c r="ACS112" s="16"/>
      <c r="ACT112" s="16"/>
      <c r="ACU112" s="16"/>
      <c r="ACV112" s="16"/>
      <c r="ACW112" s="16"/>
      <c r="ACX112" s="16"/>
      <c r="ACY112" s="16"/>
      <c r="ACZ112" s="16"/>
      <c r="ADA112" s="16"/>
      <c r="ADB112" s="16"/>
      <c r="ADC112" s="16"/>
      <c r="ADD112" s="16"/>
      <c r="ADE112" s="16"/>
      <c r="ADF112" s="16"/>
      <c r="ADG112" s="16"/>
      <c r="ADH112" s="16"/>
      <c r="ADI112" s="16"/>
      <c r="ADJ112" s="16"/>
      <c r="ADK112" s="16"/>
      <c r="ADL112" s="16"/>
      <c r="ADM112" s="16"/>
      <c r="ADN112" s="16"/>
      <c r="ADO112" s="16"/>
      <c r="ADP112" s="16"/>
      <c r="ADQ112" s="16"/>
      <c r="ADR112" s="16"/>
      <c r="ADS112" s="16"/>
      <c r="ADT112" s="16"/>
      <c r="ADU112" s="16"/>
      <c r="ADV112" s="16"/>
      <c r="ADW112" s="16"/>
      <c r="ADX112" s="16"/>
      <c r="ADY112" s="16"/>
      <c r="ADZ112" s="16"/>
      <c r="AEA112" s="16"/>
      <c r="AEB112" s="16"/>
      <c r="AEC112" s="16"/>
      <c r="AED112" s="16"/>
      <c r="AEE112" s="16"/>
      <c r="AEF112" s="16"/>
      <c r="AEG112" s="16"/>
      <c r="AEH112" s="16"/>
      <c r="AEI112" s="16"/>
      <c r="AEJ112" s="16"/>
      <c r="AEK112" s="16"/>
      <c r="AEL112" s="16"/>
      <c r="AEM112" s="16"/>
      <c r="AEN112" s="16"/>
      <c r="AEO112" s="16"/>
      <c r="AEP112" s="16"/>
      <c r="AEQ112" s="16"/>
      <c r="AER112" s="16"/>
      <c r="AES112" s="16"/>
      <c r="AET112" s="16"/>
      <c r="AEU112" s="16"/>
      <c r="AEV112" s="16"/>
      <c r="AEW112" s="16"/>
      <c r="AEX112" s="16"/>
      <c r="AEY112" s="16"/>
      <c r="AEZ112" s="16"/>
      <c r="AFA112" s="16"/>
      <c r="AFB112" s="16"/>
      <c r="AFC112" s="16"/>
      <c r="AFD112" s="16"/>
      <c r="AFE112" s="16"/>
      <c r="AFF112" s="16"/>
      <c r="AFG112" s="16"/>
      <c r="AFH112" s="16"/>
      <c r="AFI112" s="16"/>
      <c r="AFJ112" s="16"/>
      <c r="AFK112" s="16"/>
      <c r="AFL112" s="16"/>
      <c r="AFM112" s="16"/>
      <c r="AFN112" s="16"/>
      <c r="AFO112" s="16"/>
      <c r="AFP112" s="16"/>
      <c r="AFQ112" s="16"/>
      <c r="AFR112" s="16"/>
      <c r="AFS112" s="16"/>
      <c r="AFT112" s="16"/>
      <c r="AFU112" s="16"/>
      <c r="AFV112" s="16"/>
      <c r="AFW112" s="16"/>
      <c r="AFX112" s="16"/>
      <c r="AFY112" s="16"/>
      <c r="AFZ112" s="16"/>
      <c r="AGA112" s="16"/>
      <c r="AGB112" s="16"/>
      <c r="AGC112" s="16"/>
      <c r="AGD112" s="16"/>
      <c r="AGE112" s="16"/>
      <c r="AGF112" s="16"/>
      <c r="AGG112" s="16"/>
      <c r="AGH112" s="16"/>
      <c r="AGI112" s="16"/>
      <c r="AGJ112" s="16"/>
      <c r="AGK112" s="16"/>
      <c r="AGL112" s="16"/>
      <c r="AGM112" s="16"/>
      <c r="AGN112" s="16"/>
      <c r="AGO112" s="16"/>
      <c r="AGP112" s="16"/>
      <c r="AGQ112" s="16"/>
      <c r="AGR112" s="16"/>
      <c r="AGS112" s="16"/>
      <c r="AGT112" s="16"/>
      <c r="AGU112" s="16"/>
      <c r="AGV112" s="16"/>
      <c r="AGW112" s="16"/>
      <c r="AGX112" s="16"/>
      <c r="AGY112" s="16"/>
      <c r="AGZ112" s="16"/>
      <c r="AHA112" s="16"/>
      <c r="AHB112" s="16"/>
      <c r="AHC112" s="16"/>
      <c r="AHD112" s="16"/>
      <c r="AHE112" s="16"/>
      <c r="AHF112" s="16"/>
      <c r="AHG112" s="16"/>
      <c r="AHH112" s="16"/>
      <c r="AHI112" s="16"/>
      <c r="AHJ112" s="16"/>
      <c r="AHK112" s="16"/>
      <c r="AHL112" s="16"/>
      <c r="AHM112" s="16"/>
      <c r="AHN112" s="16"/>
      <c r="AHO112" s="16"/>
      <c r="AHP112" s="16"/>
      <c r="AHQ112" s="16"/>
      <c r="AHR112" s="16"/>
      <c r="AHS112" s="16"/>
      <c r="AHT112" s="16"/>
      <c r="AHU112" s="16"/>
      <c r="AHV112" s="16"/>
      <c r="AHW112" s="16"/>
      <c r="AHX112" s="16"/>
      <c r="AHY112" s="16"/>
      <c r="AHZ112" s="16"/>
      <c r="AIA112" s="16"/>
      <c r="AIB112" s="16"/>
      <c r="AIC112" s="16"/>
      <c r="AID112" s="16"/>
      <c r="AIE112" s="16"/>
      <c r="AIF112" s="16"/>
      <c r="AIG112" s="16"/>
      <c r="AIH112" s="16"/>
      <c r="AII112" s="16"/>
      <c r="AIJ112" s="16"/>
      <c r="AIK112" s="16"/>
      <c r="AIL112" s="16"/>
      <c r="AIM112" s="16"/>
      <c r="AIN112" s="16"/>
      <c r="AIO112" s="16"/>
      <c r="AIP112" s="16"/>
      <c r="AIQ112" s="16"/>
      <c r="AIR112" s="16"/>
      <c r="AIS112" s="16"/>
      <c r="AIT112" s="16"/>
      <c r="AIU112" s="16"/>
      <c r="AIV112" s="16"/>
      <c r="AIW112" s="16"/>
      <c r="AIX112" s="16"/>
      <c r="AIY112" s="16"/>
      <c r="AIZ112" s="16"/>
      <c r="AJA112" s="16"/>
      <c r="AJB112" s="16"/>
      <c r="AJC112" s="16"/>
      <c r="AJD112" s="16"/>
      <c r="AJE112" s="16"/>
      <c r="AJF112" s="16"/>
      <c r="AJG112" s="16"/>
      <c r="AJH112" s="16"/>
      <c r="AJI112" s="16"/>
      <c r="AJJ112" s="16"/>
      <c r="AJK112" s="16"/>
      <c r="AJL112" s="16"/>
      <c r="AJM112" s="16"/>
      <c r="AJN112" s="16"/>
      <c r="AJO112" s="16"/>
      <c r="AJP112" s="16"/>
      <c r="AJQ112" s="16"/>
      <c r="AJR112" s="16"/>
      <c r="AJS112" s="16"/>
      <c r="AJT112" s="16"/>
      <c r="AJU112" s="16"/>
      <c r="AJV112" s="16"/>
      <c r="AJW112" s="16"/>
      <c r="AJX112" s="16"/>
      <c r="AJY112" s="16"/>
      <c r="AJZ112" s="16"/>
      <c r="AKA112" s="16"/>
      <c r="AKB112" s="16"/>
      <c r="AKC112" s="16"/>
      <c r="AKD112" s="16"/>
      <c r="AKE112" s="16"/>
      <c r="AKF112" s="16"/>
      <c r="AKG112" s="16"/>
      <c r="AKH112" s="16"/>
      <c r="AKI112" s="16"/>
      <c r="AKJ112" s="16"/>
      <c r="AKK112" s="16"/>
      <c r="AKL112" s="16"/>
      <c r="AKM112" s="16"/>
      <c r="AKN112" s="16"/>
      <c r="AKO112" s="16"/>
      <c r="AKP112" s="16"/>
      <c r="AKQ112" s="16"/>
      <c r="AKR112" s="16"/>
      <c r="AKS112" s="16"/>
      <c r="AKT112" s="16"/>
      <c r="AKU112" s="16"/>
      <c r="AKV112" s="16"/>
      <c r="AKW112" s="16"/>
      <c r="AKX112" s="16"/>
      <c r="AKY112" s="16"/>
      <c r="AKZ112" s="16"/>
      <c r="ALA112" s="16"/>
      <c r="ALB112" s="16"/>
      <c r="ALC112" s="16"/>
      <c r="ALD112" s="16"/>
      <c r="ALE112" s="16"/>
      <c r="ALF112" s="16"/>
      <c r="ALG112" s="16"/>
      <c r="ALH112" s="16"/>
      <c r="ALI112" s="16"/>
      <c r="ALJ112" s="16"/>
      <c r="ALK112" s="16"/>
      <c r="ALL112" s="16"/>
      <c r="ALM112" s="16"/>
      <c r="ALN112" s="16"/>
      <c r="ALO112" s="16"/>
      <c r="ALP112" s="16"/>
      <c r="ALQ112" s="16"/>
      <c r="ALR112" s="16"/>
      <c r="ALS112" s="16"/>
      <c r="ALT112" s="16"/>
      <c r="ALU112" s="16"/>
      <c r="ALV112" s="16"/>
      <c r="ALW112" s="16"/>
      <c r="ALX112" s="16"/>
      <c r="ALY112" s="16"/>
      <c r="ALZ112" s="16"/>
      <c r="AMA112" s="16"/>
      <c r="AMB112" s="16"/>
      <c r="AMC112" s="16"/>
      <c r="AMD112" s="16"/>
      <c r="AME112" s="16"/>
      <c r="AMF112" s="16"/>
      <c r="AMG112" s="16"/>
      <c r="AMH112" s="16"/>
      <c r="AMI112" s="16"/>
      <c r="AMJ112" s="16"/>
      <c r="AMK112" s="16"/>
    </row>
    <row r="113" spans="1:1025" s="17" customFormat="1" x14ac:dyDescent="0.2">
      <c r="A113" s="60" t="s">
        <v>150</v>
      </c>
      <c r="B113" s="56" t="s">
        <v>270</v>
      </c>
      <c r="C113" s="69" t="s">
        <v>271</v>
      </c>
      <c r="D113" s="25" t="s">
        <v>87</v>
      </c>
      <c r="E113" s="11">
        <f t="shared" si="441"/>
        <v>0</v>
      </c>
      <c r="F113" s="11">
        <f t="shared" si="442"/>
        <v>0</v>
      </c>
      <c r="G113" s="11">
        <f t="shared" si="443"/>
        <v>0.27</v>
      </c>
      <c r="H113" s="11">
        <f t="shared" si="444"/>
        <v>0</v>
      </c>
      <c r="I113" s="11">
        <f t="shared" si="445"/>
        <v>0</v>
      </c>
      <c r="J113" s="11">
        <f t="shared" si="446"/>
        <v>0</v>
      </c>
      <c r="K113" s="11">
        <v>0</v>
      </c>
      <c r="L113" s="11">
        <v>0</v>
      </c>
      <c r="M113" s="11">
        <v>0.27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f t="shared" si="447"/>
        <v>0</v>
      </c>
      <c r="AJ113" s="11">
        <f t="shared" si="448"/>
        <v>0</v>
      </c>
      <c r="AK113" s="11">
        <f t="shared" si="449"/>
        <v>0</v>
      </c>
      <c r="AL113" s="11">
        <f t="shared" si="450"/>
        <v>0</v>
      </c>
      <c r="AM113" s="11">
        <f t="shared" si="451"/>
        <v>0</v>
      </c>
      <c r="AN113" s="11">
        <f t="shared" si="452"/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f t="shared" si="453"/>
        <v>0</v>
      </c>
      <c r="BN113" s="11">
        <f t="shared" si="454"/>
        <v>0</v>
      </c>
      <c r="BO113" s="11">
        <f t="shared" si="455"/>
        <v>-0.27</v>
      </c>
      <c r="BP113" s="11">
        <f t="shared" si="456"/>
        <v>0</v>
      </c>
      <c r="BQ113" s="11">
        <f t="shared" si="457"/>
        <v>0</v>
      </c>
      <c r="BR113" s="11">
        <f t="shared" si="458"/>
        <v>0</v>
      </c>
      <c r="BS113" s="15" t="s">
        <v>87</v>
      </c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  <c r="ALO113" s="16"/>
      <c r="ALP113" s="16"/>
      <c r="ALQ113" s="16"/>
      <c r="ALR113" s="16"/>
      <c r="ALS113" s="16"/>
      <c r="ALT113" s="16"/>
      <c r="ALU113" s="16"/>
      <c r="ALV113" s="16"/>
      <c r="ALW113" s="16"/>
      <c r="ALX113" s="16"/>
      <c r="ALY113" s="16"/>
      <c r="ALZ113" s="16"/>
      <c r="AMA113" s="16"/>
      <c r="AMB113" s="16"/>
      <c r="AMC113" s="16"/>
      <c r="AMD113" s="16"/>
      <c r="AME113" s="16"/>
      <c r="AMF113" s="16"/>
      <c r="AMG113" s="16"/>
      <c r="AMH113" s="16"/>
      <c r="AMI113" s="16"/>
      <c r="AMJ113" s="16"/>
      <c r="AMK113" s="16"/>
    </row>
    <row r="114" spans="1:1025" s="17" customFormat="1" ht="25.5" x14ac:dyDescent="0.2">
      <c r="A114" s="60" t="s">
        <v>150</v>
      </c>
      <c r="B114" s="56" t="s">
        <v>272</v>
      </c>
      <c r="C114" s="69" t="s">
        <v>273</v>
      </c>
      <c r="D114" s="25" t="s">
        <v>87</v>
      </c>
      <c r="E114" s="11">
        <f t="shared" si="441"/>
        <v>0</v>
      </c>
      <c r="F114" s="11">
        <f t="shared" si="442"/>
        <v>0</v>
      </c>
      <c r="G114" s="11">
        <f t="shared" si="443"/>
        <v>0</v>
      </c>
      <c r="H114" s="11">
        <f t="shared" si="444"/>
        <v>0</v>
      </c>
      <c r="I114" s="11">
        <f t="shared" si="445"/>
        <v>0</v>
      </c>
      <c r="J114" s="11">
        <f t="shared" si="446"/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f t="shared" si="447"/>
        <v>0</v>
      </c>
      <c r="AJ114" s="11">
        <f t="shared" si="448"/>
        <v>0</v>
      </c>
      <c r="AK114" s="11">
        <f t="shared" si="449"/>
        <v>0</v>
      </c>
      <c r="AL114" s="11">
        <f t="shared" si="450"/>
        <v>0</v>
      </c>
      <c r="AM114" s="11">
        <f t="shared" si="451"/>
        <v>0</v>
      </c>
      <c r="AN114" s="11">
        <f t="shared" si="452"/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f t="shared" si="453"/>
        <v>0</v>
      </c>
      <c r="BN114" s="11">
        <f t="shared" si="454"/>
        <v>0</v>
      </c>
      <c r="BO114" s="11">
        <f t="shared" si="455"/>
        <v>0</v>
      </c>
      <c r="BP114" s="11">
        <f t="shared" si="456"/>
        <v>0</v>
      </c>
      <c r="BQ114" s="11">
        <f t="shared" si="457"/>
        <v>0</v>
      </c>
      <c r="BR114" s="11">
        <f t="shared" si="458"/>
        <v>0</v>
      </c>
      <c r="BS114" s="15" t="s">
        <v>87</v>
      </c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16"/>
      <c r="PJ114" s="16"/>
      <c r="PK114" s="16"/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6"/>
      <c r="PW114" s="16"/>
      <c r="PX114" s="16"/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16"/>
      <c r="QJ114" s="16"/>
      <c r="QK114" s="16"/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16"/>
      <c r="QW114" s="16"/>
      <c r="QX114" s="16"/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6"/>
      <c r="RJ114" s="16"/>
      <c r="RK114" s="16"/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6"/>
      <c r="RW114" s="16"/>
      <c r="RX114" s="16"/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6"/>
      <c r="SJ114" s="16"/>
      <c r="SK114" s="16"/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6"/>
      <c r="SW114" s="16"/>
      <c r="SX114" s="16"/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16"/>
      <c r="TJ114" s="16"/>
      <c r="TK114" s="16"/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16"/>
      <c r="TW114" s="16"/>
      <c r="TX114" s="16"/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16"/>
      <c r="UJ114" s="16"/>
      <c r="UK114" s="16"/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6"/>
      <c r="UW114" s="16"/>
      <c r="UX114" s="16"/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6"/>
      <c r="VJ114" s="16"/>
      <c r="VK114" s="16"/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6"/>
      <c r="VW114" s="16"/>
      <c r="VX114" s="16"/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6"/>
      <c r="WJ114" s="16"/>
      <c r="WK114" s="16"/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16"/>
      <c r="WW114" s="16"/>
      <c r="WX114" s="16"/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16"/>
      <c r="XJ114" s="16"/>
      <c r="XK114" s="16"/>
      <c r="XL114" s="16"/>
      <c r="XM114" s="16"/>
      <c r="XN114" s="16"/>
      <c r="XO114" s="16"/>
      <c r="XP114" s="16"/>
      <c r="XQ114" s="16"/>
      <c r="XR114" s="16"/>
      <c r="XS114" s="16"/>
      <c r="XT114" s="16"/>
      <c r="XU114" s="16"/>
      <c r="XV114" s="16"/>
      <c r="XW114" s="16"/>
      <c r="XX114" s="16"/>
      <c r="XY114" s="16"/>
      <c r="XZ114" s="16"/>
      <c r="YA114" s="16"/>
      <c r="YB114" s="16"/>
      <c r="YC114" s="16"/>
      <c r="YD114" s="16"/>
      <c r="YE114" s="16"/>
      <c r="YF114" s="16"/>
      <c r="YG114" s="16"/>
      <c r="YH114" s="16"/>
      <c r="YI114" s="16"/>
      <c r="YJ114" s="16"/>
      <c r="YK114" s="16"/>
      <c r="YL114" s="16"/>
      <c r="YM114" s="16"/>
      <c r="YN114" s="16"/>
      <c r="YO114" s="16"/>
      <c r="YP114" s="16"/>
      <c r="YQ114" s="16"/>
      <c r="YR114" s="16"/>
      <c r="YS114" s="16"/>
      <c r="YT114" s="16"/>
      <c r="YU114" s="16"/>
      <c r="YV114" s="16"/>
      <c r="YW114" s="16"/>
      <c r="YX114" s="16"/>
      <c r="YY114" s="16"/>
      <c r="YZ114" s="16"/>
      <c r="ZA114" s="16"/>
      <c r="ZB114" s="16"/>
      <c r="ZC114" s="16"/>
      <c r="ZD114" s="16"/>
      <c r="ZE114" s="16"/>
      <c r="ZF114" s="16"/>
      <c r="ZG114" s="16"/>
      <c r="ZH114" s="16"/>
      <c r="ZI114" s="16"/>
      <c r="ZJ114" s="16"/>
      <c r="ZK114" s="16"/>
      <c r="ZL114" s="16"/>
      <c r="ZM114" s="16"/>
      <c r="ZN114" s="16"/>
      <c r="ZO114" s="16"/>
      <c r="ZP114" s="16"/>
      <c r="ZQ114" s="16"/>
      <c r="ZR114" s="16"/>
      <c r="ZS114" s="16"/>
      <c r="ZT114" s="16"/>
      <c r="ZU114" s="16"/>
      <c r="ZV114" s="16"/>
      <c r="ZW114" s="16"/>
      <c r="ZX114" s="16"/>
      <c r="ZY114" s="16"/>
      <c r="ZZ114" s="16"/>
      <c r="AAA114" s="16"/>
      <c r="AAB114" s="16"/>
      <c r="AAC114" s="16"/>
      <c r="AAD114" s="16"/>
      <c r="AAE114" s="16"/>
      <c r="AAF114" s="16"/>
      <c r="AAG114" s="16"/>
      <c r="AAH114" s="16"/>
      <c r="AAI114" s="16"/>
      <c r="AAJ114" s="16"/>
      <c r="AAK114" s="16"/>
      <c r="AAL114" s="16"/>
      <c r="AAM114" s="16"/>
      <c r="AAN114" s="16"/>
      <c r="AAO114" s="16"/>
      <c r="AAP114" s="16"/>
      <c r="AAQ114" s="16"/>
      <c r="AAR114" s="16"/>
      <c r="AAS114" s="16"/>
      <c r="AAT114" s="16"/>
      <c r="AAU114" s="16"/>
      <c r="AAV114" s="16"/>
      <c r="AAW114" s="16"/>
      <c r="AAX114" s="16"/>
      <c r="AAY114" s="16"/>
      <c r="AAZ114" s="16"/>
      <c r="ABA114" s="16"/>
      <c r="ABB114" s="16"/>
      <c r="ABC114" s="16"/>
      <c r="ABD114" s="16"/>
      <c r="ABE114" s="16"/>
      <c r="ABF114" s="16"/>
      <c r="ABG114" s="16"/>
      <c r="ABH114" s="16"/>
      <c r="ABI114" s="16"/>
      <c r="ABJ114" s="16"/>
      <c r="ABK114" s="16"/>
      <c r="ABL114" s="16"/>
      <c r="ABM114" s="16"/>
      <c r="ABN114" s="16"/>
      <c r="ABO114" s="16"/>
      <c r="ABP114" s="16"/>
      <c r="ABQ114" s="16"/>
      <c r="ABR114" s="16"/>
      <c r="ABS114" s="16"/>
      <c r="ABT114" s="16"/>
      <c r="ABU114" s="16"/>
      <c r="ABV114" s="16"/>
      <c r="ABW114" s="16"/>
      <c r="ABX114" s="16"/>
      <c r="ABY114" s="16"/>
      <c r="ABZ114" s="16"/>
      <c r="ACA114" s="16"/>
      <c r="ACB114" s="16"/>
      <c r="ACC114" s="16"/>
      <c r="ACD114" s="16"/>
      <c r="ACE114" s="16"/>
      <c r="ACF114" s="16"/>
      <c r="ACG114" s="16"/>
      <c r="ACH114" s="16"/>
      <c r="ACI114" s="16"/>
      <c r="ACJ114" s="16"/>
      <c r="ACK114" s="16"/>
      <c r="ACL114" s="16"/>
      <c r="ACM114" s="16"/>
      <c r="ACN114" s="16"/>
      <c r="ACO114" s="16"/>
      <c r="ACP114" s="16"/>
      <c r="ACQ114" s="16"/>
      <c r="ACR114" s="16"/>
      <c r="ACS114" s="16"/>
      <c r="ACT114" s="16"/>
      <c r="ACU114" s="16"/>
      <c r="ACV114" s="16"/>
      <c r="ACW114" s="16"/>
      <c r="ACX114" s="16"/>
      <c r="ACY114" s="16"/>
      <c r="ACZ114" s="16"/>
      <c r="ADA114" s="16"/>
      <c r="ADB114" s="16"/>
      <c r="ADC114" s="16"/>
      <c r="ADD114" s="16"/>
      <c r="ADE114" s="16"/>
      <c r="ADF114" s="16"/>
      <c r="ADG114" s="16"/>
      <c r="ADH114" s="16"/>
      <c r="ADI114" s="16"/>
      <c r="ADJ114" s="16"/>
      <c r="ADK114" s="16"/>
      <c r="ADL114" s="16"/>
      <c r="ADM114" s="16"/>
      <c r="ADN114" s="16"/>
      <c r="ADO114" s="16"/>
      <c r="ADP114" s="16"/>
      <c r="ADQ114" s="16"/>
      <c r="ADR114" s="16"/>
      <c r="ADS114" s="16"/>
      <c r="ADT114" s="16"/>
      <c r="ADU114" s="16"/>
      <c r="ADV114" s="16"/>
      <c r="ADW114" s="16"/>
      <c r="ADX114" s="16"/>
      <c r="ADY114" s="16"/>
      <c r="ADZ114" s="16"/>
      <c r="AEA114" s="16"/>
      <c r="AEB114" s="16"/>
      <c r="AEC114" s="16"/>
      <c r="AED114" s="16"/>
      <c r="AEE114" s="16"/>
      <c r="AEF114" s="16"/>
      <c r="AEG114" s="16"/>
      <c r="AEH114" s="16"/>
      <c r="AEI114" s="16"/>
      <c r="AEJ114" s="16"/>
      <c r="AEK114" s="16"/>
      <c r="AEL114" s="16"/>
      <c r="AEM114" s="16"/>
      <c r="AEN114" s="16"/>
      <c r="AEO114" s="16"/>
      <c r="AEP114" s="16"/>
      <c r="AEQ114" s="16"/>
      <c r="AER114" s="16"/>
      <c r="AES114" s="16"/>
      <c r="AET114" s="16"/>
      <c r="AEU114" s="16"/>
      <c r="AEV114" s="16"/>
      <c r="AEW114" s="16"/>
      <c r="AEX114" s="16"/>
      <c r="AEY114" s="16"/>
      <c r="AEZ114" s="16"/>
      <c r="AFA114" s="16"/>
      <c r="AFB114" s="16"/>
      <c r="AFC114" s="16"/>
      <c r="AFD114" s="16"/>
      <c r="AFE114" s="16"/>
      <c r="AFF114" s="16"/>
      <c r="AFG114" s="16"/>
      <c r="AFH114" s="16"/>
      <c r="AFI114" s="16"/>
      <c r="AFJ114" s="16"/>
      <c r="AFK114" s="16"/>
      <c r="AFL114" s="16"/>
      <c r="AFM114" s="16"/>
      <c r="AFN114" s="16"/>
      <c r="AFO114" s="16"/>
      <c r="AFP114" s="16"/>
      <c r="AFQ114" s="16"/>
      <c r="AFR114" s="16"/>
      <c r="AFS114" s="16"/>
      <c r="AFT114" s="16"/>
      <c r="AFU114" s="16"/>
      <c r="AFV114" s="16"/>
      <c r="AFW114" s="16"/>
      <c r="AFX114" s="16"/>
      <c r="AFY114" s="16"/>
      <c r="AFZ114" s="16"/>
      <c r="AGA114" s="16"/>
      <c r="AGB114" s="16"/>
      <c r="AGC114" s="16"/>
      <c r="AGD114" s="16"/>
      <c r="AGE114" s="16"/>
      <c r="AGF114" s="16"/>
      <c r="AGG114" s="16"/>
      <c r="AGH114" s="16"/>
      <c r="AGI114" s="16"/>
      <c r="AGJ114" s="16"/>
      <c r="AGK114" s="16"/>
      <c r="AGL114" s="16"/>
      <c r="AGM114" s="16"/>
      <c r="AGN114" s="16"/>
      <c r="AGO114" s="16"/>
      <c r="AGP114" s="16"/>
      <c r="AGQ114" s="16"/>
      <c r="AGR114" s="16"/>
      <c r="AGS114" s="16"/>
      <c r="AGT114" s="16"/>
      <c r="AGU114" s="16"/>
      <c r="AGV114" s="16"/>
      <c r="AGW114" s="16"/>
      <c r="AGX114" s="16"/>
      <c r="AGY114" s="16"/>
      <c r="AGZ114" s="16"/>
      <c r="AHA114" s="16"/>
      <c r="AHB114" s="16"/>
      <c r="AHC114" s="16"/>
      <c r="AHD114" s="16"/>
      <c r="AHE114" s="16"/>
      <c r="AHF114" s="16"/>
      <c r="AHG114" s="16"/>
      <c r="AHH114" s="16"/>
      <c r="AHI114" s="16"/>
      <c r="AHJ114" s="16"/>
      <c r="AHK114" s="16"/>
      <c r="AHL114" s="16"/>
      <c r="AHM114" s="16"/>
      <c r="AHN114" s="16"/>
      <c r="AHO114" s="16"/>
      <c r="AHP114" s="16"/>
      <c r="AHQ114" s="16"/>
      <c r="AHR114" s="16"/>
      <c r="AHS114" s="16"/>
      <c r="AHT114" s="16"/>
      <c r="AHU114" s="16"/>
      <c r="AHV114" s="16"/>
      <c r="AHW114" s="16"/>
      <c r="AHX114" s="16"/>
      <c r="AHY114" s="16"/>
      <c r="AHZ114" s="16"/>
      <c r="AIA114" s="16"/>
      <c r="AIB114" s="16"/>
      <c r="AIC114" s="16"/>
      <c r="AID114" s="16"/>
      <c r="AIE114" s="16"/>
      <c r="AIF114" s="16"/>
      <c r="AIG114" s="16"/>
      <c r="AIH114" s="16"/>
      <c r="AII114" s="16"/>
      <c r="AIJ114" s="16"/>
      <c r="AIK114" s="16"/>
      <c r="AIL114" s="16"/>
      <c r="AIM114" s="16"/>
      <c r="AIN114" s="16"/>
      <c r="AIO114" s="16"/>
      <c r="AIP114" s="16"/>
      <c r="AIQ114" s="16"/>
      <c r="AIR114" s="16"/>
      <c r="AIS114" s="16"/>
      <c r="AIT114" s="16"/>
      <c r="AIU114" s="16"/>
      <c r="AIV114" s="16"/>
      <c r="AIW114" s="16"/>
      <c r="AIX114" s="16"/>
      <c r="AIY114" s="16"/>
      <c r="AIZ114" s="16"/>
      <c r="AJA114" s="16"/>
      <c r="AJB114" s="16"/>
      <c r="AJC114" s="16"/>
      <c r="AJD114" s="16"/>
      <c r="AJE114" s="16"/>
      <c r="AJF114" s="16"/>
      <c r="AJG114" s="16"/>
      <c r="AJH114" s="16"/>
      <c r="AJI114" s="16"/>
      <c r="AJJ114" s="16"/>
      <c r="AJK114" s="16"/>
      <c r="AJL114" s="16"/>
      <c r="AJM114" s="16"/>
      <c r="AJN114" s="16"/>
      <c r="AJO114" s="16"/>
      <c r="AJP114" s="16"/>
      <c r="AJQ114" s="16"/>
      <c r="AJR114" s="16"/>
      <c r="AJS114" s="16"/>
      <c r="AJT114" s="16"/>
      <c r="AJU114" s="16"/>
      <c r="AJV114" s="16"/>
      <c r="AJW114" s="16"/>
      <c r="AJX114" s="16"/>
      <c r="AJY114" s="16"/>
      <c r="AJZ114" s="16"/>
      <c r="AKA114" s="16"/>
      <c r="AKB114" s="16"/>
      <c r="AKC114" s="16"/>
      <c r="AKD114" s="16"/>
      <c r="AKE114" s="16"/>
      <c r="AKF114" s="16"/>
      <c r="AKG114" s="16"/>
      <c r="AKH114" s="16"/>
      <c r="AKI114" s="16"/>
      <c r="AKJ114" s="16"/>
      <c r="AKK114" s="16"/>
      <c r="AKL114" s="16"/>
      <c r="AKM114" s="16"/>
      <c r="AKN114" s="16"/>
      <c r="AKO114" s="16"/>
      <c r="AKP114" s="16"/>
      <c r="AKQ114" s="16"/>
      <c r="AKR114" s="16"/>
      <c r="AKS114" s="16"/>
      <c r="AKT114" s="16"/>
      <c r="AKU114" s="16"/>
      <c r="AKV114" s="16"/>
      <c r="AKW114" s="16"/>
      <c r="AKX114" s="16"/>
      <c r="AKY114" s="16"/>
      <c r="AKZ114" s="16"/>
      <c r="ALA114" s="16"/>
      <c r="ALB114" s="16"/>
      <c r="ALC114" s="16"/>
      <c r="ALD114" s="16"/>
      <c r="ALE114" s="16"/>
      <c r="ALF114" s="16"/>
      <c r="ALG114" s="16"/>
      <c r="ALH114" s="16"/>
      <c r="ALI114" s="16"/>
      <c r="ALJ114" s="16"/>
      <c r="ALK114" s="16"/>
      <c r="ALL114" s="16"/>
      <c r="ALM114" s="16"/>
      <c r="ALN114" s="16"/>
      <c r="ALO114" s="16"/>
      <c r="ALP114" s="16"/>
      <c r="ALQ114" s="16"/>
      <c r="ALR114" s="16"/>
      <c r="ALS114" s="16"/>
      <c r="ALT114" s="16"/>
      <c r="ALU114" s="16"/>
      <c r="ALV114" s="16"/>
      <c r="ALW114" s="16"/>
      <c r="ALX114" s="16"/>
      <c r="ALY114" s="16"/>
      <c r="ALZ114" s="16"/>
      <c r="AMA114" s="16"/>
      <c r="AMB114" s="16"/>
      <c r="AMC114" s="16"/>
      <c r="AMD114" s="16"/>
      <c r="AME114" s="16"/>
      <c r="AMF114" s="16"/>
      <c r="AMG114" s="16"/>
      <c r="AMH114" s="16"/>
      <c r="AMI114" s="16"/>
      <c r="AMJ114" s="16"/>
      <c r="AMK114" s="16"/>
    </row>
    <row r="115" spans="1:1025" s="17" customFormat="1" x14ac:dyDescent="0.2">
      <c r="A115" s="60" t="s">
        <v>150</v>
      </c>
      <c r="B115" s="56" t="s">
        <v>274</v>
      </c>
      <c r="C115" s="69" t="s">
        <v>275</v>
      </c>
      <c r="D115" s="25" t="s">
        <v>87</v>
      </c>
      <c r="E115" s="11">
        <f t="shared" si="441"/>
        <v>0</v>
      </c>
      <c r="F115" s="11">
        <f t="shared" si="442"/>
        <v>0</v>
      </c>
      <c r="G115" s="11">
        <f t="shared" si="443"/>
        <v>1.46</v>
      </c>
      <c r="H115" s="11">
        <f t="shared" si="444"/>
        <v>0</v>
      </c>
      <c r="I115" s="11">
        <f t="shared" si="445"/>
        <v>0</v>
      </c>
      <c r="J115" s="11">
        <f t="shared" si="446"/>
        <v>0</v>
      </c>
      <c r="K115" s="11">
        <v>0</v>
      </c>
      <c r="L115" s="11">
        <v>0</v>
      </c>
      <c r="M115" s="11">
        <v>1.46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f t="shared" si="447"/>
        <v>0</v>
      </c>
      <c r="AJ115" s="11">
        <f t="shared" si="448"/>
        <v>0</v>
      </c>
      <c r="AK115" s="11">
        <f t="shared" si="449"/>
        <v>0</v>
      </c>
      <c r="AL115" s="11">
        <f t="shared" si="450"/>
        <v>0</v>
      </c>
      <c r="AM115" s="11">
        <f t="shared" si="451"/>
        <v>0</v>
      </c>
      <c r="AN115" s="11">
        <f t="shared" si="452"/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f t="shared" si="453"/>
        <v>0</v>
      </c>
      <c r="BN115" s="11">
        <f t="shared" si="454"/>
        <v>0</v>
      </c>
      <c r="BO115" s="11">
        <f t="shared" si="455"/>
        <v>-1.46</v>
      </c>
      <c r="BP115" s="11">
        <f t="shared" si="456"/>
        <v>0</v>
      </c>
      <c r="BQ115" s="11">
        <f t="shared" si="457"/>
        <v>0</v>
      </c>
      <c r="BR115" s="11">
        <f t="shared" si="458"/>
        <v>0</v>
      </c>
      <c r="BS115" s="15" t="s">
        <v>87</v>
      </c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  <c r="ALO115" s="16"/>
      <c r="ALP115" s="16"/>
      <c r="ALQ115" s="16"/>
      <c r="ALR115" s="16"/>
      <c r="ALS115" s="16"/>
      <c r="ALT115" s="16"/>
      <c r="ALU115" s="16"/>
      <c r="ALV115" s="16"/>
      <c r="ALW115" s="16"/>
      <c r="ALX115" s="16"/>
      <c r="ALY115" s="16"/>
      <c r="ALZ115" s="16"/>
      <c r="AMA115" s="16"/>
      <c r="AMB115" s="16"/>
      <c r="AMC115" s="16"/>
      <c r="AMD115" s="16"/>
      <c r="AME115" s="16"/>
      <c r="AMF115" s="16"/>
      <c r="AMG115" s="16"/>
      <c r="AMH115" s="16"/>
      <c r="AMI115" s="16"/>
      <c r="AMJ115" s="16"/>
      <c r="AMK115" s="16"/>
    </row>
    <row r="116" spans="1:1025" s="17" customFormat="1" ht="25.5" x14ac:dyDescent="0.2">
      <c r="A116" s="60" t="s">
        <v>150</v>
      </c>
      <c r="B116" s="56" t="s">
        <v>276</v>
      </c>
      <c r="C116" s="69" t="s">
        <v>277</v>
      </c>
      <c r="D116" s="25" t="s">
        <v>87</v>
      </c>
      <c r="E116" s="11">
        <f t="shared" si="441"/>
        <v>0</v>
      </c>
      <c r="F116" s="11">
        <f t="shared" si="442"/>
        <v>0</v>
      </c>
      <c r="G116" s="11">
        <f t="shared" si="443"/>
        <v>0</v>
      </c>
      <c r="H116" s="11">
        <f t="shared" si="444"/>
        <v>0</v>
      </c>
      <c r="I116" s="11">
        <f t="shared" si="445"/>
        <v>0</v>
      </c>
      <c r="J116" s="11">
        <f t="shared" si="446"/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f t="shared" si="447"/>
        <v>0</v>
      </c>
      <c r="AJ116" s="11">
        <f t="shared" si="448"/>
        <v>0</v>
      </c>
      <c r="AK116" s="11">
        <f t="shared" si="449"/>
        <v>0</v>
      </c>
      <c r="AL116" s="11">
        <f t="shared" si="450"/>
        <v>0</v>
      </c>
      <c r="AM116" s="11">
        <f t="shared" si="451"/>
        <v>0</v>
      </c>
      <c r="AN116" s="11">
        <f t="shared" si="452"/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f t="shared" si="453"/>
        <v>0</v>
      </c>
      <c r="BN116" s="11">
        <f t="shared" si="454"/>
        <v>0</v>
      </c>
      <c r="BO116" s="11">
        <f t="shared" si="455"/>
        <v>0</v>
      </c>
      <c r="BP116" s="11">
        <f t="shared" si="456"/>
        <v>0</v>
      </c>
      <c r="BQ116" s="11">
        <f t="shared" si="457"/>
        <v>0</v>
      </c>
      <c r="BR116" s="11">
        <f t="shared" si="458"/>
        <v>0</v>
      </c>
      <c r="BS116" s="15" t="s">
        <v>87</v>
      </c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  <c r="ALO116" s="16"/>
      <c r="ALP116" s="16"/>
      <c r="ALQ116" s="16"/>
      <c r="ALR116" s="16"/>
      <c r="ALS116" s="16"/>
      <c r="ALT116" s="16"/>
      <c r="ALU116" s="16"/>
      <c r="ALV116" s="16"/>
      <c r="ALW116" s="16"/>
      <c r="ALX116" s="16"/>
      <c r="ALY116" s="16"/>
      <c r="ALZ116" s="16"/>
      <c r="AMA116" s="16"/>
      <c r="AMB116" s="16"/>
      <c r="AMC116" s="16"/>
      <c r="AMD116" s="16"/>
      <c r="AME116" s="16"/>
      <c r="AMF116" s="16"/>
      <c r="AMG116" s="16"/>
      <c r="AMH116" s="16"/>
      <c r="AMI116" s="16"/>
      <c r="AMJ116" s="16"/>
      <c r="AMK116" s="16"/>
    </row>
    <row r="117" spans="1:1025" ht="25.5" x14ac:dyDescent="0.2">
      <c r="A117" s="60" t="s">
        <v>150</v>
      </c>
      <c r="B117" s="56" t="s">
        <v>278</v>
      </c>
      <c r="C117" s="69" t="s">
        <v>279</v>
      </c>
      <c r="D117" s="25" t="s">
        <v>87</v>
      </c>
      <c r="E117" s="11">
        <f t="shared" si="431"/>
        <v>0</v>
      </c>
      <c r="F117" s="11">
        <f t="shared" si="432"/>
        <v>0</v>
      </c>
      <c r="G117" s="11">
        <f t="shared" si="433"/>
        <v>1.048</v>
      </c>
      <c r="H117" s="11">
        <f t="shared" si="434"/>
        <v>0</v>
      </c>
      <c r="I117" s="11">
        <f t="shared" si="435"/>
        <v>0</v>
      </c>
      <c r="J117" s="11">
        <f t="shared" si="436"/>
        <v>0</v>
      </c>
      <c r="K117" s="11">
        <v>0</v>
      </c>
      <c r="L117" s="11">
        <v>0</v>
      </c>
      <c r="M117" s="11">
        <v>1.048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f t="shared" si="314"/>
        <v>0</v>
      </c>
      <c r="AJ117" s="11">
        <f t="shared" si="315"/>
        <v>0</v>
      </c>
      <c r="AK117" s="11">
        <f t="shared" si="316"/>
        <v>0</v>
      </c>
      <c r="AL117" s="11">
        <f t="shared" si="317"/>
        <v>0</v>
      </c>
      <c r="AM117" s="11">
        <f t="shared" si="318"/>
        <v>0</v>
      </c>
      <c r="AN117" s="11">
        <f t="shared" si="319"/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f t="shared" si="320"/>
        <v>0</v>
      </c>
      <c r="BN117" s="11">
        <f t="shared" si="321"/>
        <v>0</v>
      </c>
      <c r="BO117" s="11">
        <f t="shared" si="322"/>
        <v>-1.048</v>
      </c>
      <c r="BP117" s="11">
        <f t="shared" si="323"/>
        <v>0</v>
      </c>
      <c r="BQ117" s="11">
        <f t="shared" si="324"/>
        <v>0</v>
      </c>
      <c r="BR117" s="11">
        <f t="shared" si="325"/>
        <v>0</v>
      </c>
      <c r="BS117" s="13" t="s">
        <v>87</v>
      </c>
    </row>
    <row r="118" spans="1:1025" x14ac:dyDescent="0.2">
      <c r="A118" s="19" t="s">
        <v>151</v>
      </c>
      <c r="B118" s="26" t="s">
        <v>138</v>
      </c>
      <c r="C118" s="20" t="s">
        <v>86</v>
      </c>
      <c r="D118" s="20" t="s">
        <v>87</v>
      </c>
      <c r="E118" s="38">
        <f t="shared" ref="E118" si="459">SUM(K118,Q118,W118,AC118)</f>
        <v>0</v>
      </c>
      <c r="F118" s="38">
        <f t="shared" ref="F118" si="460">SUM(L118,R118,X118,AD118)</f>
        <v>0</v>
      </c>
      <c r="G118" s="38">
        <f t="shared" ref="G118" si="461">SUM(M118,S118,Y118,AE118)</f>
        <v>0</v>
      </c>
      <c r="H118" s="38">
        <f t="shared" ref="H118" si="462">SUM(N118,T118,Z118,AF118)</f>
        <v>0</v>
      </c>
      <c r="I118" s="38">
        <f t="shared" ref="I118" si="463">SUM(O118,U118,AA118,AG118)</f>
        <v>0</v>
      </c>
      <c r="J118" s="38">
        <f t="shared" ref="J118" si="464">SUM(P118,V118,AB118,AH118)</f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8">
        <v>0</v>
      </c>
      <c r="X118" s="38">
        <v>0</v>
      </c>
      <c r="Y118" s="38">
        <v>0</v>
      </c>
      <c r="Z118" s="38">
        <v>0</v>
      </c>
      <c r="AA118" s="38">
        <v>0</v>
      </c>
      <c r="AB118" s="38">
        <v>0</v>
      </c>
      <c r="AC118" s="38">
        <v>0</v>
      </c>
      <c r="AD118" s="38">
        <v>0</v>
      </c>
      <c r="AE118" s="38">
        <v>0</v>
      </c>
      <c r="AF118" s="38">
        <v>0</v>
      </c>
      <c r="AG118" s="38">
        <v>0</v>
      </c>
      <c r="AH118" s="38">
        <v>0</v>
      </c>
      <c r="AI118" s="38">
        <f t="shared" ref="AI118" si="465">SUM(AO118,AU118,BA118,BG118)</f>
        <v>0</v>
      </c>
      <c r="AJ118" s="38">
        <f t="shared" ref="AJ118" si="466">SUM(AP118,AV118,BB118,BH118)</f>
        <v>0</v>
      </c>
      <c r="AK118" s="38">
        <f t="shared" ref="AK118" si="467">SUM(AQ118,AW118,BC118,BI118)</f>
        <v>0</v>
      </c>
      <c r="AL118" s="38">
        <f t="shared" ref="AL118" si="468">SUM(AR118,AX118,BD118,BJ118)</f>
        <v>0</v>
      </c>
      <c r="AM118" s="38">
        <f t="shared" ref="AM118" si="469">SUM(AS118,AY118,BE118,BK118)</f>
        <v>0</v>
      </c>
      <c r="AN118" s="38">
        <f t="shared" ref="AN118" si="470">SUM(AT118,AZ118,BF118,BL118)</f>
        <v>0</v>
      </c>
      <c r="AO118" s="38">
        <v>0</v>
      </c>
      <c r="AP118" s="38">
        <v>0</v>
      </c>
      <c r="AQ118" s="38">
        <v>0</v>
      </c>
      <c r="AR118" s="38">
        <v>0</v>
      </c>
      <c r="AS118" s="38">
        <v>0</v>
      </c>
      <c r="AT118" s="38">
        <v>0</v>
      </c>
      <c r="AU118" s="38">
        <v>0</v>
      </c>
      <c r="AV118" s="38">
        <v>0</v>
      </c>
      <c r="AW118" s="38">
        <v>0</v>
      </c>
      <c r="AX118" s="38">
        <v>0</v>
      </c>
      <c r="AY118" s="38">
        <v>0</v>
      </c>
      <c r="AZ118" s="38">
        <v>0</v>
      </c>
      <c r="BA118" s="38">
        <v>0</v>
      </c>
      <c r="BB118" s="38">
        <v>0</v>
      </c>
      <c r="BC118" s="38">
        <v>0</v>
      </c>
      <c r="BD118" s="38">
        <v>0</v>
      </c>
      <c r="BE118" s="38">
        <v>0</v>
      </c>
      <c r="BF118" s="38">
        <v>0</v>
      </c>
      <c r="BG118" s="38">
        <v>0</v>
      </c>
      <c r="BH118" s="38">
        <v>0</v>
      </c>
      <c r="BI118" s="38">
        <v>0</v>
      </c>
      <c r="BJ118" s="38">
        <v>0</v>
      </c>
      <c r="BK118" s="38">
        <v>0</v>
      </c>
      <c r="BL118" s="38">
        <v>0</v>
      </c>
      <c r="BM118" s="38">
        <f t="shared" ref="BM118" si="471">AI118-E118</f>
        <v>0</v>
      </c>
      <c r="BN118" s="38">
        <f t="shared" ref="BN118" si="472">AJ118-F118</f>
        <v>0</v>
      </c>
      <c r="BO118" s="38">
        <f t="shared" ref="BO118" si="473">AK118-G118</f>
        <v>0</v>
      </c>
      <c r="BP118" s="38">
        <f t="shared" ref="BP118" si="474">AL118-H118</f>
        <v>0</v>
      </c>
      <c r="BQ118" s="38">
        <f t="shared" ref="BQ118" si="475">AM118-I118</f>
        <v>0</v>
      </c>
      <c r="BR118" s="38">
        <f t="shared" ref="BR118" si="476">AN118-J118</f>
        <v>0</v>
      </c>
      <c r="BS118" s="13" t="s">
        <v>87</v>
      </c>
    </row>
    <row r="119" spans="1:1025" ht="25.5" x14ac:dyDescent="0.2">
      <c r="A119" s="19" t="s">
        <v>132</v>
      </c>
      <c r="B119" s="20" t="s">
        <v>133</v>
      </c>
      <c r="C119" s="20" t="s">
        <v>86</v>
      </c>
      <c r="D119" s="20" t="s">
        <v>87</v>
      </c>
      <c r="E119" s="38">
        <f t="shared" si="431"/>
        <v>0</v>
      </c>
      <c r="F119" s="38">
        <f t="shared" si="432"/>
        <v>0</v>
      </c>
      <c r="G119" s="38">
        <f t="shared" si="433"/>
        <v>0</v>
      </c>
      <c r="H119" s="38">
        <f t="shared" si="434"/>
        <v>0</v>
      </c>
      <c r="I119" s="38">
        <f t="shared" si="435"/>
        <v>0</v>
      </c>
      <c r="J119" s="38">
        <f t="shared" si="436"/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8">
        <v>0</v>
      </c>
      <c r="X119" s="38">
        <v>0</v>
      </c>
      <c r="Y119" s="38">
        <v>0</v>
      </c>
      <c r="Z119" s="38">
        <v>0</v>
      </c>
      <c r="AA119" s="38">
        <v>0</v>
      </c>
      <c r="AB119" s="38">
        <v>0</v>
      </c>
      <c r="AC119" s="38">
        <v>0</v>
      </c>
      <c r="AD119" s="38">
        <v>0</v>
      </c>
      <c r="AE119" s="38">
        <v>0</v>
      </c>
      <c r="AF119" s="38">
        <v>0</v>
      </c>
      <c r="AG119" s="38">
        <v>0</v>
      </c>
      <c r="AH119" s="38">
        <v>0</v>
      </c>
      <c r="AI119" s="38">
        <f t="shared" si="314"/>
        <v>0</v>
      </c>
      <c r="AJ119" s="38">
        <f t="shared" si="315"/>
        <v>0</v>
      </c>
      <c r="AK119" s="38">
        <f t="shared" si="316"/>
        <v>0</v>
      </c>
      <c r="AL119" s="38">
        <f t="shared" si="317"/>
        <v>0</v>
      </c>
      <c r="AM119" s="38">
        <f t="shared" si="318"/>
        <v>0</v>
      </c>
      <c r="AN119" s="38">
        <f t="shared" si="319"/>
        <v>0</v>
      </c>
      <c r="AO119" s="38">
        <v>0</v>
      </c>
      <c r="AP119" s="38">
        <v>0</v>
      </c>
      <c r="AQ119" s="38">
        <v>0</v>
      </c>
      <c r="AR119" s="38">
        <v>0</v>
      </c>
      <c r="AS119" s="38">
        <v>0</v>
      </c>
      <c r="AT119" s="38">
        <v>0</v>
      </c>
      <c r="AU119" s="38">
        <v>0</v>
      </c>
      <c r="AV119" s="38">
        <v>0</v>
      </c>
      <c r="AW119" s="38">
        <v>0</v>
      </c>
      <c r="AX119" s="38">
        <v>0</v>
      </c>
      <c r="AY119" s="38">
        <v>0</v>
      </c>
      <c r="AZ119" s="38">
        <v>0</v>
      </c>
      <c r="BA119" s="38">
        <v>0</v>
      </c>
      <c r="BB119" s="38">
        <v>0</v>
      </c>
      <c r="BC119" s="38">
        <v>0</v>
      </c>
      <c r="BD119" s="38">
        <v>0</v>
      </c>
      <c r="BE119" s="38">
        <v>0</v>
      </c>
      <c r="BF119" s="38">
        <v>0</v>
      </c>
      <c r="BG119" s="38">
        <v>0</v>
      </c>
      <c r="BH119" s="38">
        <v>0</v>
      </c>
      <c r="BI119" s="38">
        <v>0</v>
      </c>
      <c r="BJ119" s="38">
        <v>0</v>
      </c>
      <c r="BK119" s="38">
        <v>0</v>
      </c>
      <c r="BL119" s="38">
        <v>0</v>
      </c>
      <c r="BM119" s="38">
        <f t="shared" si="320"/>
        <v>0</v>
      </c>
      <c r="BN119" s="38">
        <f t="shared" si="321"/>
        <v>0</v>
      </c>
      <c r="BO119" s="38">
        <f t="shared" si="322"/>
        <v>0</v>
      </c>
      <c r="BP119" s="38">
        <f t="shared" si="323"/>
        <v>0</v>
      </c>
      <c r="BQ119" s="38">
        <f t="shared" si="324"/>
        <v>0</v>
      </c>
      <c r="BR119" s="38">
        <f t="shared" si="325"/>
        <v>0</v>
      </c>
      <c r="BS119" s="13" t="s">
        <v>87</v>
      </c>
    </row>
    <row r="120" spans="1:1025" s="17" customFormat="1" x14ac:dyDescent="0.2">
      <c r="A120" s="19" t="s">
        <v>134</v>
      </c>
      <c r="B120" s="20" t="s">
        <v>135</v>
      </c>
      <c r="C120" s="20" t="s">
        <v>86</v>
      </c>
      <c r="D120" s="20" t="s">
        <v>87</v>
      </c>
      <c r="E120" s="38">
        <f t="shared" si="431"/>
        <v>0</v>
      </c>
      <c r="F120" s="38">
        <f t="shared" si="432"/>
        <v>0</v>
      </c>
      <c r="G120" s="38">
        <f t="shared" si="433"/>
        <v>0</v>
      </c>
      <c r="H120" s="38">
        <f t="shared" si="434"/>
        <v>0</v>
      </c>
      <c r="I120" s="38">
        <f t="shared" si="435"/>
        <v>0</v>
      </c>
      <c r="J120" s="38">
        <f t="shared" si="436"/>
        <v>0</v>
      </c>
      <c r="K120" s="38">
        <f t="shared" ref="K120:AH120" si="477">SUM(K121,K127,K132)</f>
        <v>0</v>
      </c>
      <c r="L120" s="38">
        <f t="shared" si="477"/>
        <v>0</v>
      </c>
      <c r="M120" s="38">
        <f t="shared" si="477"/>
        <v>0</v>
      </c>
      <c r="N120" s="38">
        <f t="shared" si="477"/>
        <v>0</v>
      </c>
      <c r="O120" s="38">
        <f t="shared" si="477"/>
        <v>0</v>
      </c>
      <c r="P120" s="38">
        <f t="shared" si="477"/>
        <v>0</v>
      </c>
      <c r="Q120" s="38">
        <f t="shared" si="477"/>
        <v>0</v>
      </c>
      <c r="R120" s="38">
        <f t="shared" si="477"/>
        <v>0</v>
      </c>
      <c r="S120" s="38">
        <f t="shared" si="477"/>
        <v>0</v>
      </c>
      <c r="T120" s="38">
        <f t="shared" si="477"/>
        <v>0</v>
      </c>
      <c r="U120" s="38">
        <f t="shared" si="477"/>
        <v>0</v>
      </c>
      <c r="V120" s="38">
        <f t="shared" si="477"/>
        <v>0</v>
      </c>
      <c r="W120" s="38">
        <f t="shared" si="477"/>
        <v>0</v>
      </c>
      <c r="X120" s="38">
        <f t="shared" si="477"/>
        <v>0</v>
      </c>
      <c r="Y120" s="38">
        <f t="shared" si="477"/>
        <v>0</v>
      </c>
      <c r="Z120" s="38">
        <f t="shared" si="477"/>
        <v>0</v>
      </c>
      <c r="AA120" s="38">
        <f t="shared" si="477"/>
        <v>0</v>
      </c>
      <c r="AB120" s="38">
        <f t="shared" si="477"/>
        <v>0</v>
      </c>
      <c r="AC120" s="38">
        <f t="shared" si="477"/>
        <v>0</v>
      </c>
      <c r="AD120" s="38">
        <f t="shared" si="477"/>
        <v>0</v>
      </c>
      <c r="AE120" s="38">
        <f t="shared" si="477"/>
        <v>0</v>
      </c>
      <c r="AF120" s="38">
        <f t="shared" si="477"/>
        <v>0</v>
      </c>
      <c r="AG120" s="38">
        <f t="shared" si="477"/>
        <v>0</v>
      </c>
      <c r="AH120" s="38">
        <f t="shared" si="477"/>
        <v>0</v>
      </c>
      <c r="AI120" s="38">
        <f t="shared" si="314"/>
        <v>0</v>
      </c>
      <c r="AJ120" s="38">
        <f t="shared" si="315"/>
        <v>0</v>
      </c>
      <c r="AK120" s="38">
        <f t="shared" si="316"/>
        <v>0</v>
      </c>
      <c r="AL120" s="38">
        <f t="shared" si="317"/>
        <v>0</v>
      </c>
      <c r="AM120" s="38">
        <f t="shared" si="318"/>
        <v>0</v>
      </c>
      <c r="AN120" s="38">
        <f t="shared" si="319"/>
        <v>0</v>
      </c>
      <c r="AO120" s="38">
        <f t="shared" ref="AO120:BL120" si="478">SUM(AO121,AO127,AO132)</f>
        <v>0</v>
      </c>
      <c r="AP120" s="38">
        <f t="shared" si="478"/>
        <v>0</v>
      </c>
      <c r="AQ120" s="38">
        <f t="shared" si="478"/>
        <v>0</v>
      </c>
      <c r="AR120" s="38">
        <f t="shared" si="478"/>
        <v>0</v>
      </c>
      <c r="AS120" s="38">
        <f t="shared" si="478"/>
        <v>0</v>
      </c>
      <c r="AT120" s="38">
        <f t="shared" si="478"/>
        <v>0</v>
      </c>
      <c r="AU120" s="38">
        <f t="shared" si="478"/>
        <v>0</v>
      </c>
      <c r="AV120" s="38">
        <f t="shared" si="478"/>
        <v>0</v>
      </c>
      <c r="AW120" s="38">
        <f t="shared" si="478"/>
        <v>0</v>
      </c>
      <c r="AX120" s="38">
        <f t="shared" si="478"/>
        <v>0</v>
      </c>
      <c r="AY120" s="38">
        <f t="shared" si="478"/>
        <v>0</v>
      </c>
      <c r="AZ120" s="38">
        <f t="shared" si="478"/>
        <v>0</v>
      </c>
      <c r="BA120" s="38">
        <f t="shared" si="478"/>
        <v>0</v>
      </c>
      <c r="BB120" s="38">
        <f t="shared" si="478"/>
        <v>0</v>
      </c>
      <c r="BC120" s="38">
        <f t="shared" si="478"/>
        <v>0</v>
      </c>
      <c r="BD120" s="38">
        <f t="shared" si="478"/>
        <v>0</v>
      </c>
      <c r="BE120" s="38">
        <f t="shared" si="478"/>
        <v>0</v>
      </c>
      <c r="BF120" s="38">
        <f t="shared" si="478"/>
        <v>0</v>
      </c>
      <c r="BG120" s="38">
        <f t="shared" si="478"/>
        <v>0</v>
      </c>
      <c r="BH120" s="38">
        <f t="shared" si="478"/>
        <v>0</v>
      </c>
      <c r="BI120" s="38">
        <f t="shared" si="478"/>
        <v>0</v>
      </c>
      <c r="BJ120" s="38">
        <f t="shared" si="478"/>
        <v>0</v>
      </c>
      <c r="BK120" s="38">
        <f t="shared" si="478"/>
        <v>0</v>
      </c>
      <c r="BL120" s="38">
        <f t="shared" si="478"/>
        <v>0</v>
      </c>
      <c r="BM120" s="38">
        <f t="shared" si="320"/>
        <v>0</v>
      </c>
      <c r="BN120" s="38">
        <f t="shared" si="321"/>
        <v>0</v>
      </c>
      <c r="BO120" s="38">
        <f t="shared" si="322"/>
        <v>0</v>
      </c>
      <c r="BP120" s="38">
        <f t="shared" si="323"/>
        <v>0</v>
      </c>
      <c r="BQ120" s="38">
        <f t="shared" si="324"/>
        <v>0</v>
      </c>
      <c r="BR120" s="38">
        <f t="shared" si="325"/>
        <v>0</v>
      </c>
      <c r="BS120" s="15" t="s">
        <v>87</v>
      </c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6"/>
      <c r="LJ120" s="16"/>
      <c r="LK120" s="16"/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6"/>
      <c r="LW120" s="16"/>
      <c r="LX120" s="16"/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16"/>
      <c r="MJ120" s="16"/>
      <c r="MK120" s="16"/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16"/>
      <c r="MW120" s="16"/>
      <c r="MX120" s="16"/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16"/>
      <c r="NJ120" s="16"/>
      <c r="NK120" s="16"/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6"/>
      <c r="NW120" s="16"/>
      <c r="NX120" s="16"/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16"/>
      <c r="OJ120" s="16"/>
      <c r="OK120" s="16"/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16"/>
      <c r="OW120" s="16"/>
      <c r="OX120" s="16"/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16"/>
      <c r="PJ120" s="16"/>
      <c r="PK120" s="16"/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6"/>
      <c r="PW120" s="16"/>
      <c r="PX120" s="16"/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16"/>
      <c r="QJ120" s="16"/>
      <c r="QK120" s="16"/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16"/>
      <c r="QW120" s="16"/>
      <c r="QX120" s="16"/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6"/>
      <c r="RJ120" s="16"/>
      <c r="RK120" s="16"/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6"/>
      <c r="RW120" s="16"/>
      <c r="RX120" s="16"/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6"/>
      <c r="SJ120" s="16"/>
      <c r="SK120" s="16"/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6"/>
      <c r="SW120" s="16"/>
      <c r="SX120" s="16"/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16"/>
      <c r="TJ120" s="16"/>
      <c r="TK120" s="16"/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16"/>
      <c r="TW120" s="16"/>
      <c r="TX120" s="16"/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16"/>
      <c r="UJ120" s="16"/>
      <c r="UK120" s="16"/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6"/>
      <c r="UW120" s="16"/>
      <c r="UX120" s="16"/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6"/>
      <c r="VJ120" s="16"/>
      <c r="VK120" s="16"/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6"/>
      <c r="VW120" s="16"/>
      <c r="VX120" s="16"/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6"/>
      <c r="WJ120" s="16"/>
      <c r="WK120" s="16"/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16"/>
      <c r="WW120" s="16"/>
      <c r="WX120" s="16"/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16"/>
      <c r="XJ120" s="16"/>
      <c r="XK120" s="16"/>
      <c r="XL120" s="16"/>
      <c r="XM120" s="16"/>
      <c r="XN120" s="16"/>
      <c r="XO120" s="16"/>
      <c r="XP120" s="16"/>
      <c r="XQ120" s="16"/>
      <c r="XR120" s="16"/>
      <c r="XS120" s="16"/>
      <c r="XT120" s="16"/>
      <c r="XU120" s="16"/>
      <c r="XV120" s="16"/>
      <c r="XW120" s="16"/>
      <c r="XX120" s="16"/>
      <c r="XY120" s="16"/>
      <c r="XZ120" s="16"/>
      <c r="YA120" s="16"/>
      <c r="YB120" s="16"/>
      <c r="YC120" s="16"/>
      <c r="YD120" s="16"/>
      <c r="YE120" s="16"/>
      <c r="YF120" s="16"/>
      <c r="YG120" s="16"/>
      <c r="YH120" s="16"/>
      <c r="YI120" s="16"/>
      <c r="YJ120" s="16"/>
      <c r="YK120" s="16"/>
      <c r="YL120" s="16"/>
      <c r="YM120" s="16"/>
      <c r="YN120" s="16"/>
      <c r="YO120" s="16"/>
      <c r="YP120" s="16"/>
      <c r="YQ120" s="16"/>
      <c r="YR120" s="16"/>
      <c r="YS120" s="16"/>
      <c r="YT120" s="16"/>
      <c r="YU120" s="16"/>
      <c r="YV120" s="16"/>
      <c r="YW120" s="16"/>
      <c r="YX120" s="16"/>
      <c r="YY120" s="16"/>
      <c r="YZ120" s="16"/>
      <c r="ZA120" s="16"/>
      <c r="ZB120" s="16"/>
      <c r="ZC120" s="16"/>
      <c r="ZD120" s="16"/>
      <c r="ZE120" s="16"/>
      <c r="ZF120" s="16"/>
      <c r="ZG120" s="16"/>
      <c r="ZH120" s="16"/>
      <c r="ZI120" s="16"/>
      <c r="ZJ120" s="16"/>
      <c r="ZK120" s="16"/>
      <c r="ZL120" s="16"/>
      <c r="ZM120" s="16"/>
      <c r="ZN120" s="16"/>
      <c r="ZO120" s="16"/>
      <c r="ZP120" s="16"/>
      <c r="ZQ120" s="16"/>
      <c r="ZR120" s="16"/>
      <c r="ZS120" s="16"/>
      <c r="ZT120" s="16"/>
      <c r="ZU120" s="16"/>
      <c r="ZV120" s="16"/>
      <c r="ZW120" s="16"/>
      <c r="ZX120" s="16"/>
      <c r="ZY120" s="16"/>
      <c r="ZZ120" s="16"/>
      <c r="AAA120" s="16"/>
      <c r="AAB120" s="16"/>
      <c r="AAC120" s="16"/>
      <c r="AAD120" s="16"/>
      <c r="AAE120" s="16"/>
      <c r="AAF120" s="16"/>
      <c r="AAG120" s="16"/>
      <c r="AAH120" s="16"/>
      <c r="AAI120" s="16"/>
      <c r="AAJ120" s="16"/>
      <c r="AAK120" s="16"/>
      <c r="AAL120" s="16"/>
      <c r="AAM120" s="16"/>
      <c r="AAN120" s="16"/>
      <c r="AAO120" s="16"/>
      <c r="AAP120" s="16"/>
      <c r="AAQ120" s="16"/>
      <c r="AAR120" s="16"/>
      <c r="AAS120" s="16"/>
      <c r="AAT120" s="16"/>
      <c r="AAU120" s="16"/>
      <c r="AAV120" s="16"/>
      <c r="AAW120" s="16"/>
      <c r="AAX120" s="16"/>
      <c r="AAY120" s="16"/>
      <c r="AAZ120" s="16"/>
      <c r="ABA120" s="16"/>
      <c r="ABB120" s="16"/>
      <c r="ABC120" s="16"/>
      <c r="ABD120" s="16"/>
      <c r="ABE120" s="16"/>
      <c r="ABF120" s="16"/>
      <c r="ABG120" s="16"/>
      <c r="ABH120" s="16"/>
      <c r="ABI120" s="16"/>
      <c r="ABJ120" s="16"/>
      <c r="ABK120" s="16"/>
      <c r="ABL120" s="16"/>
      <c r="ABM120" s="16"/>
      <c r="ABN120" s="16"/>
      <c r="ABO120" s="16"/>
      <c r="ABP120" s="16"/>
      <c r="ABQ120" s="16"/>
      <c r="ABR120" s="16"/>
      <c r="ABS120" s="16"/>
      <c r="ABT120" s="16"/>
      <c r="ABU120" s="16"/>
      <c r="ABV120" s="16"/>
      <c r="ABW120" s="16"/>
      <c r="ABX120" s="16"/>
      <c r="ABY120" s="16"/>
      <c r="ABZ120" s="16"/>
      <c r="ACA120" s="16"/>
      <c r="ACB120" s="16"/>
      <c r="ACC120" s="16"/>
      <c r="ACD120" s="16"/>
      <c r="ACE120" s="16"/>
      <c r="ACF120" s="16"/>
      <c r="ACG120" s="16"/>
      <c r="ACH120" s="16"/>
      <c r="ACI120" s="16"/>
      <c r="ACJ120" s="16"/>
      <c r="ACK120" s="16"/>
      <c r="ACL120" s="16"/>
      <c r="ACM120" s="16"/>
      <c r="ACN120" s="16"/>
      <c r="ACO120" s="16"/>
      <c r="ACP120" s="16"/>
      <c r="ACQ120" s="16"/>
      <c r="ACR120" s="16"/>
      <c r="ACS120" s="16"/>
      <c r="ACT120" s="16"/>
      <c r="ACU120" s="16"/>
      <c r="ACV120" s="16"/>
      <c r="ACW120" s="16"/>
      <c r="ACX120" s="16"/>
      <c r="ACY120" s="16"/>
      <c r="ACZ120" s="16"/>
      <c r="ADA120" s="16"/>
      <c r="ADB120" s="16"/>
      <c r="ADC120" s="16"/>
      <c r="ADD120" s="16"/>
      <c r="ADE120" s="16"/>
      <c r="ADF120" s="16"/>
      <c r="ADG120" s="16"/>
      <c r="ADH120" s="16"/>
      <c r="ADI120" s="16"/>
      <c r="ADJ120" s="16"/>
      <c r="ADK120" s="16"/>
      <c r="ADL120" s="16"/>
      <c r="ADM120" s="16"/>
      <c r="ADN120" s="16"/>
      <c r="ADO120" s="16"/>
      <c r="ADP120" s="16"/>
      <c r="ADQ120" s="16"/>
      <c r="ADR120" s="16"/>
      <c r="ADS120" s="16"/>
      <c r="ADT120" s="16"/>
      <c r="ADU120" s="16"/>
      <c r="ADV120" s="16"/>
      <c r="ADW120" s="16"/>
      <c r="ADX120" s="16"/>
      <c r="ADY120" s="16"/>
      <c r="ADZ120" s="16"/>
      <c r="AEA120" s="16"/>
      <c r="AEB120" s="16"/>
      <c r="AEC120" s="16"/>
      <c r="AED120" s="16"/>
      <c r="AEE120" s="16"/>
      <c r="AEF120" s="16"/>
      <c r="AEG120" s="16"/>
      <c r="AEH120" s="16"/>
      <c r="AEI120" s="16"/>
      <c r="AEJ120" s="16"/>
      <c r="AEK120" s="16"/>
      <c r="AEL120" s="16"/>
      <c r="AEM120" s="16"/>
      <c r="AEN120" s="16"/>
      <c r="AEO120" s="16"/>
      <c r="AEP120" s="16"/>
      <c r="AEQ120" s="16"/>
      <c r="AER120" s="16"/>
      <c r="AES120" s="16"/>
      <c r="AET120" s="16"/>
      <c r="AEU120" s="16"/>
      <c r="AEV120" s="16"/>
      <c r="AEW120" s="16"/>
      <c r="AEX120" s="16"/>
      <c r="AEY120" s="16"/>
      <c r="AEZ120" s="16"/>
      <c r="AFA120" s="16"/>
      <c r="AFB120" s="16"/>
      <c r="AFC120" s="16"/>
      <c r="AFD120" s="16"/>
      <c r="AFE120" s="16"/>
      <c r="AFF120" s="16"/>
      <c r="AFG120" s="16"/>
      <c r="AFH120" s="16"/>
      <c r="AFI120" s="16"/>
      <c r="AFJ120" s="16"/>
      <c r="AFK120" s="16"/>
      <c r="AFL120" s="16"/>
      <c r="AFM120" s="16"/>
      <c r="AFN120" s="16"/>
      <c r="AFO120" s="16"/>
      <c r="AFP120" s="16"/>
      <c r="AFQ120" s="16"/>
      <c r="AFR120" s="16"/>
      <c r="AFS120" s="16"/>
      <c r="AFT120" s="16"/>
      <c r="AFU120" s="16"/>
      <c r="AFV120" s="16"/>
      <c r="AFW120" s="16"/>
      <c r="AFX120" s="16"/>
      <c r="AFY120" s="16"/>
      <c r="AFZ120" s="16"/>
      <c r="AGA120" s="16"/>
      <c r="AGB120" s="16"/>
      <c r="AGC120" s="16"/>
      <c r="AGD120" s="16"/>
      <c r="AGE120" s="16"/>
      <c r="AGF120" s="16"/>
      <c r="AGG120" s="16"/>
      <c r="AGH120" s="16"/>
      <c r="AGI120" s="16"/>
      <c r="AGJ120" s="16"/>
      <c r="AGK120" s="16"/>
      <c r="AGL120" s="16"/>
      <c r="AGM120" s="16"/>
      <c r="AGN120" s="16"/>
      <c r="AGO120" s="16"/>
      <c r="AGP120" s="16"/>
      <c r="AGQ120" s="16"/>
      <c r="AGR120" s="16"/>
      <c r="AGS120" s="16"/>
      <c r="AGT120" s="16"/>
      <c r="AGU120" s="16"/>
      <c r="AGV120" s="16"/>
      <c r="AGW120" s="16"/>
      <c r="AGX120" s="16"/>
      <c r="AGY120" s="16"/>
      <c r="AGZ120" s="16"/>
      <c r="AHA120" s="16"/>
      <c r="AHB120" s="16"/>
      <c r="AHC120" s="16"/>
      <c r="AHD120" s="16"/>
      <c r="AHE120" s="16"/>
      <c r="AHF120" s="16"/>
      <c r="AHG120" s="16"/>
      <c r="AHH120" s="16"/>
      <c r="AHI120" s="16"/>
      <c r="AHJ120" s="16"/>
      <c r="AHK120" s="16"/>
      <c r="AHL120" s="16"/>
      <c r="AHM120" s="16"/>
      <c r="AHN120" s="16"/>
      <c r="AHO120" s="16"/>
      <c r="AHP120" s="16"/>
      <c r="AHQ120" s="16"/>
      <c r="AHR120" s="16"/>
      <c r="AHS120" s="16"/>
      <c r="AHT120" s="16"/>
      <c r="AHU120" s="16"/>
      <c r="AHV120" s="16"/>
      <c r="AHW120" s="16"/>
      <c r="AHX120" s="16"/>
      <c r="AHY120" s="16"/>
      <c r="AHZ120" s="16"/>
      <c r="AIA120" s="16"/>
      <c r="AIB120" s="16"/>
      <c r="AIC120" s="16"/>
      <c r="AID120" s="16"/>
      <c r="AIE120" s="16"/>
      <c r="AIF120" s="16"/>
      <c r="AIG120" s="16"/>
      <c r="AIH120" s="16"/>
      <c r="AII120" s="16"/>
      <c r="AIJ120" s="16"/>
      <c r="AIK120" s="16"/>
      <c r="AIL120" s="16"/>
      <c r="AIM120" s="16"/>
      <c r="AIN120" s="16"/>
      <c r="AIO120" s="16"/>
      <c r="AIP120" s="16"/>
      <c r="AIQ120" s="16"/>
      <c r="AIR120" s="16"/>
      <c r="AIS120" s="16"/>
      <c r="AIT120" s="16"/>
      <c r="AIU120" s="16"/>
      <c r="AIV120" s="16"/>
      <c r="AIW120" s="16"/>
      <c r="AIX120" s="16"/>
      <c r="AIY120" s="16"/>
      <c r="AIZ120" s="16"/>
      <c r="AJA120" s="16"/>
      <c r="AJB120" s="16"/>
      <c r="AJC120" s="16"/>
      <c r="AJD120" s="16"/>
      <c r="AJE120" s="16"/>
      <c r="AJF120" s="16"/>
      <c r="AJG120" s="16"/>
      <c r="AJH120" s="16"/>
      <c r="AJI120" s="16"/>
      <c r="AJJ120" s="16"/>
      <c r="AJK120" s="16"/>
      <c r="AJL120" s="16"/>
      <c r="AJM120" s="16"/>
      <c r="AJN120" s="16"/>
      <c r="AJO120" s="16"/>
      <c r="AJP120" s="16"/>
      <c r="AJQ120" s="16"/>
      <c r="AJR120" s="16"/>
      <c r="AJS120" s="16"/>
      <c r="AJT120" s="16"/>
      <c r="AJU120" s="16"/>
      <c r="AJV120" s="16"/>
      <c r="AJW120" s="16"/>
      <c r="AJX120" s="16"/>
      <c r="AJY120" s="16"/>
      <c r="AJZ120" s="16"/>
      <c r="AKA120" s="16"/>
      <c r="AKB120" s="16"/>
      <c r="AKC120" s="16"/>
      <c r="AKD120" s="16"/>
      <c r="AKE120" s="16"/>
      <c r="AKF120" s="16"/>
      <c r="AKG120" s="16"/>
      <c r="AKH120" s="16"/>
      <c r="AKI120" s="16"/>
      <c r="AKJ120" s="16"/>
      <c r="AKK120" s="16"/>
      <c r="AKL120" s="16"/>
      <c r="AKM120" s="16"/>
      <c r="AKN120" s="16"/>
      <c r="AKO120" s="16"/>
      <c r="AKP120" s="16"/>
      <c r="AKQ120" s="16"/>
      <c r="AKR120" s="16"/>
      <c r="AKS120" s="16"/>
      <c r="AKT120" s="16"/>
      <c r="AKU120" s="16"/>
      <c r="AKV120" s="16"/>
      <c r="AKW120" s="16"/>
      <c r="AKX120" s="16"/>
      <c r="AKY120" s="16"/>
      <c r="AKZ120" s="16"/>
      <c r="ALA120" s="16"/>
      <c r="ALB120" s="16"/>
      <c r="ALC120" s="16"/>
      <c r="ALD120" s="16"/>
      <c r="ALE120" s="16"/>
      <c r="ALF120" s="16"/>
      <c r="ALG120" s="16"/>
      <c r="ALH120" s="16"/>
      <c r="ALI120" s="16"/>
      <c r="ALJ120" s="16"/>
      <c r="ALK120" s="16"/>
      <c r="ALL120" s="16"/>
      <c r="ALM120" s="16"/>
      <c r="ALN120" s="16"/>
      <c r="ALO120" s="16"/>
      <c r="ALP120" s="16"/>
      <c r="ALQ120" s="16"/>
      <c r="ALR120" s="16"/>
      <c r="ALS120" s="16"/>
      <c r="ALT120" s="16"/>
      <c r="ALU120" s="16"/>
      <c r="ALV120" s="16"/>
      <c r="ALW120" s="16"/>
      <c r="ALX120" s="16"/>
      <c r="ALY120" s="16"/>
      <c r="ALZ120" s="16"/>
      <c r="AMA120" s="16"/>
      <c r="AMB120" s="16"/>
      <c r="AMC120" s="16"/>
      <c r="AMD120" s="16"/>
      <c r="AME120" s="16"/>
      <c r="AMF120" s="16"/>
      <c r="AMG120" s="16"/>
      <c r="AMH120" s="16"/>
      <c r="AMI120" s="16"/>
      <c r="AMJ120" s="16"/>
      <c r="AMK120" s="16"/>
    </row>
    <row r="121" spans="1:1025" x14ac:dyDescent="0.2">
      <c r="A121" s="19" t="s">
        <v>152</v>
      </c>
      <c r="B121" s="20" t="s">
        <v>136</v>
      </c>
      <c r="C121" s="20" t="s">
        <v>86</v>
      </c>
      <c r="D121" s="20" t="s">
        <v>87</v>
      </c>
      <c r="E121" s="38">
        <f t="shared" si="431"/>
        <v>0</v>
      </c>
      <c r="F121" s="38">
        <f t="shared" si="432"/>
        <v>0</v>
      </c>
      <c r="G121" s="38">
        <f t="shared" si="433"/>
        <v>0</v>
      </c>
      <c r="H121" s="38">
        <f t="shared" si="434"/>
        <v>0</v>
      </c>
      <c r="I121" s="38">
        <f t="shared" si="435"/>
        <v>0</v>
      </c>
      <c r="J121" s="38">
        <f t="shared" si="436"/>
        <v>0</v>
      </c>
      <c r="K121" s="38">
        <f t="shared" ref="K121:AH121" si="479">SUM(K122:K126)</f>
        <v>0</v>
      </c>
      <c r="L121" s="38">
        <f t="shared" si="479"/>
        <v>0</v>
      </c>
      <c r="M121" s="38">
        <f t="shared" si="479"/>
        <v>0</v>
      </c>
      <c r="N121" s="38">
        <f t="shared" si="479"/>
        <v>0</v>
      </c>
      <c r="O121" s="38">
        <f t="shared" si="479"/>
        <v>0</v>
      </c>
      <c r="P121" s="38">
        <f t="shared" si="479"/>
        <v>0</v>
      </c>
      <c r="Q121" s="38">
        <f t="shared" si="479"/>
        <v>0</v>
      </c>
      <c r="R121" s="38">
        <f t="shared" si="479"/>
        <v>0</v>
      </c>
      <c r="S121" s="38">
        <f t="shared" si="479"/>
        <v>0</v>
      </c>
      <c r="T121" s="38">
        <f t="shared" si="479"/>
        <v>0</v>
      </c>
      <c r="U121" s="38">
        <f t="shared" si="479"/>
        <v>0</v>
      </c>
      <c r="V121" s="38">
        <f t="shared" si="479"/>
        <v>0</v>
      </c>
      <c r="W121" s="38">
        <f t="shared" si="479"/>
        <v>0</v>
      </c>
      <c r="X121" s="38">
        <f t="shared" si="479"/>
        <v>0</v>
      </c>
      <c r="Y121" s="38">
        <f t="shared" si="479"/>
        <v>0</v>
      </c>
      <c r="Z121" s="38">
        <f t="shared" si="479"/>
        <v>0</v>
      </c>
      <c r="AA121" s="38">
        <f t="shared" si="479"/>
        <v>0</v>
      </c>
      <c r="AB121" s="38">
        <f t="shared" si="479"/>
        <v>0</v>
      </c>
      <c r="AC121" s="38">
        <f t="shared" si="479"/>
        <v>0</v>
      </c>
      <c r="AD121" s="38">
        <f t="shared" si="479"/>
        <v>0</v>
      </c>
      <c r="AE121" s="38">
        <f t="shared" si="479"/>
        <v>0</v>
      </c>
      <c r="AF121" s="38">
        <f t="shared" si="479"/>
        <v>0</v>
      </c>
      <c r="AG121" s="38">
        <f t="shared" si="479"/>
        <v>0</v>
      </c>
      <c r="AH121" s="38">
        <f t="shared" si="479"/>
        <v>0</v>
      </c>
      <c r="AI121" s="38">
        <f t="shared" si="314"/>
        <v>0</v>
      </c>
      <c r="AJ121" s="38">
        <f t="shared" si="315"/>
        <v>0</v>
      </c>
      <c r="AK121" s="38">
        <f t="shared" si="316"/>
        <v>0</v>
      </c>
      <c r="AL121" s="38">
        <f t="shared" si="317"/>
        <v>0</v>
      </c>
      <c r="AM121" s="38">
        <f t="shared" si="318"/>
        <v>0</v>
      </c>
      <c r="AN121" s="38">
        <f t="shared" si="319"/>
        <v>0</v>
      </c>
      <c r="AO121" s="38">
        <f t="shared" ref="AO121:BL121" si="480">SUM(AO122:AO126)</f>
        <v>0</v>
      </c>
      <c r="AP121" s="38">
        <f t="shared" si="480"/>
        <v>0</v>
      </c>
      <c r="AQ121" s="38">
        <f t="shared" si="480"/>
        <v>0</v>
      </c>
      <c r="AR121" s="38">
        <f t="shared" si="480"/>
        <v>0</v>
      </c>
      <c r="AS121" s="38">
        <f t="shared" si="480"/>
        <v>0</v>
      </c>
      <c r="AT121" s="38">
        <f t="shared" si="480"/>
        <v>0</v>
      </c>
      <c r="AU121" s="38">
        <f t="shared" si="480"/>
        <v>0</v>
      </c>
      <c r="AV121" s="38">
        <f t="shared" si="480"/>
        <v>0</v>
      </c>
      <c r="AW121" s="38">
        <f t="shared" si="480"/>
        <v>0</v>
      </c>
      <c r="AX121" s="38">
        <f t="shared" si="480"/>
        <v>0</v>
      </c>
      <c r="AY121" s="38">
        <f t="shared" si="480"/>
        <v>0</v>
      </c>
      <c r="AZ121" s="38">
        <f t="shared" si="480"/>
        <v>0</v>
      </c>
      <c r="BA121" s="38">
        <f t="shared" si="480"/>
        <v>0</v>
      </c>
      <c r="BB121" s="38">
        <f t="shared" si="480"/>
        <v>0</v>
      </c>
      <c r="BC121" s="38">
        <f t="shared" si="480"/>
        <v>0</v>
      </c>
      <c r="BD121" s="38">
        <f t="shared" si="480"/>
        <v>0</v>
      </c>
      <c r="BE121" s="38">
        <f t="shared" si="480"/>
        <v>0</v>
      </c>
      <c r="BF121" s="38">
        <f t="shared" si="480"/>
        <v>0</v>
      </c>
      <c r="BG121" s="38">
        <f t="shared" si="480"/>
        <v>0</v>
      </c>
      <c r="BH121" s="38">
        <f t="shared" si="480"/>
        <v>0</v>
      </c>
      <c r="BI121" s="38">
        <f t="shared" si="480"/>
        <v>0</v>
      </c>
      <c r="BJ121" s="38">
        <f t="shared" si="480"/>
        <v>0</v>
      </c>
      <c r="BK121" s="38">
        <f t="shared" si="480"/>
        <v>0</v>
      </c>
      <c r="BL121" s="38">
        <f t="shared" si="480"/>
        <v>0</v>
      </c>
      <c r="BM121" s="38">
        <f t="shared" si="320"/>
        <v>0</v>
      </c>
      <c r="BN121" s="38">
        <f t="shared" si="321"/>
        <v>0</v>
      </c>
      <c r="BO121" s="38">
        <f t="shared" si="322"/>
        <v>0</v>
      </c>
      <c r="BP121" s="38">
        <f t="shared" si="323"/>
        <v>0</v>
      </c>
      <c r="BQ121" s="38">
        <f t="shared" si="324"/>
        <v>0</v>
      </c>
      <c r="BR121" s="38">
        <f t="shared" si="325"/>
        <v>0</v>
      </c>
      <c r="BS121" s="13" t="s">
        <v>87</v>
      </c>
    </row>
    <row r="122" spans="1:1025" x14ac:dyDescent="0.2">
      <c r="A122" s="60" t="s">
        <v>152</v>
      </c>
      <c r="B122" s="74" t="s">
        <v>280</v>
      </c>
      <c r="C122" s="69" t="s">
        <v>281</v>
      </c>
      <c r="D122" s="25" t="s">
        <v>87</v>
      </c>
      <c r="E122" s="34">
        <f t="shared" si="431"/>
        <v>0</v>
      </c>
      <c r="F122" s="34">
        <f t="shared" si="432"/>
        <v>0</v>
      </c>
      <c r="G122" s="34">
        <f t="shared" si="433"/>
        <v>0</v>
      </c>
      <c r="H122" s="34">
        <f t="shared" si="434"/>
        <v>0</v>
      </c>
      <c r="I122" s="34">
        <f t="shared" si="435"/>
        <v>0</v>
      </c>
      <c r="J122" s="34">
        <f t="shared" si="436"/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f t="shared" si="314"/>
        <v>0</v>
      </c>
      <c r="AJ122" s="11">
        <f t="shared" si="315"/>
        <v>0</v>
      </c>
      <c r="AK122" s="11">
        <f t="shared" si="316"/>
        <v>0</v>
      </c>
      <c r="AL122" s="11">
        <f t="shared" si="317"/>
        <v>0</v>
      </c>
      <c r="AM122" s="11">
        <f t="shared" si="318"/>
        <v>0</v>
      </c>
      <c r="AN122" s="11">
        <f t="shared" si="319"/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f t="shared" si="320"/>
        <v>0</v>
      </c>
      <c r="BN122" s="11">
        <f t="shared" si="321"/>
        <v>0</v>
      </c>
      <c r="BO122" s="11">
        <f t="shared" si="322"/>
        <v>0</v>
      </c>
      <c r="BP122" s="11">
        <f t="shared" si="323"/>
        <v>0</v>
      </c>
      <c r="BQ122" s="11">
        <f t="shared" si="324"/>
        <v>0</v>
      </c>
      <c r="BR122" s="11">
        <f t="shared" si="325"/>
        <v>0</v>
      </c>
      <c r="BS122" s="13" t="s">
        <v>87</v>
      </c>
    </row>
    <row r="123" spans="1:1025" x14ac:dyDescent="0.2">
      <c r="A123" s="60" t="s">
        <v>152</v>
      </c>
      <c r="B123" s="74" t="s">
        <v>282</v>
      </c>
      <c r="C123" s="69" t="s">
        <v>283</v>
      </c>
      <c r="D123" s="25" t="s">
        <v>87</v>
      </c>
      <c r="E123" s="34">
        <f t="shared" ref="E123:E125" si="481">SUM(K123,Q123,W123,AC123)</f>
        <v>0</v>
      </c>
      <c r="F123" s="34">
        <f t="shared" ref="F123:F125" si="482">SUM(L123,R123,X123,AD123)</f>
        <v>0</v>
      </c>
      <c r="G123" s="34">
        <f t="shared" ref="G123:G125" si="483">SUM(M123,S123,Y123,AE123)</f>
        <v>0</v>
      </c>
      <c r="H123" s="34">
        <f t="shared" ref="H123:H125" si="484">SUM(N123,T123,Z123,AF123)</f>
        <v>0</v>
      </c>
      <c r="I123" s="34">
        <f t="shared" ref="I123:I125" si="485">SUM(O123,U123,AA123,AG123)</f>
        <v>0</v>
      </c>
      <c r="J123" s="34">
        <f t="shared" ref="J123:J125" si="486">SUM(P123,V123,AB123,AH123)</f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f t="shared" ref="AI123:AI125" si="487">SUM(AO123,AU123,BA123,BG123)</f>
        <v>0</v>
      </c>
      <c r="AJ123" s="11">
        <f t="shared" ref="AJ123:AJ125" si="488">SUM(AP123,AV123,BB123,BH123)</f>
        <v>0</v>
      </c>
      <c r="AK123" s="11">
        <f t="shared" ref="AK123:AK125" si="489">SUM(AQ123,AW123,BC123,BI123)</f>
        <v>0</v>
      </c>
      <c r="AL123" s="11">
        <f t="shared" ref="AL123:AL125" si="490">SUM(AR123,AX123,BD123,BJ123)</f>
        <v>0</v>
      </c>
      <c r="AM123" s="11">
        <f t="shared" ref="AM123:AM125" si="491">SUM(AS123,AY123,BE123,BK123)</f>
        <v>0</v>
      </c>
      <c r="AN123" s="11">
        <f t="shared" ref="AN123:AN125" si="492">SUM(AT123,AZ123,BF123,BL123)</f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f t="shared" ref="BM123:BM125" si="493">AI123-E123</f>
        <v>0</v>
      </c>
      <c r="BN123" s="11">
        <f t="shared" ref="BN123:BN125" si="494">AJ123-F123</f>
        <v>0</v>
      </c>
      <c r="BO123" s="11">
        <f t="shared" ref="BO123:BO125" si="495">AK123-G123</f>
        <v>0</v>
      </c>
      <c r="BP123" s="11">
        <f t="shared" ref="BP123:BP125" si="496">AL123-H123</f>
        <v>0</v>
      </c>
      <c r="BQ123" s="11">
        <f t="shared" ref="BQ123:BQ125" si="497">AM123-I123</f>
        <v>0</v>
      </c>
      <c r="BR123" s="11">
        <f t="shared" ref="BR123:BR125" si="498">AN123-J123</f>
        <v>0</v>
      </c>
      <c r="BS123" s="13" t="s">
        <v>87</v>
      </c>
    </row>
    <row r="124" spans="1:1025" ht="25.5" x14ac:dyDescent="0.2">
      <c r="A124" s="60" t="s">
        <v>152</v>
      </c>
      <c r="B124" s="74" t="s">
        <v>284</v>
      </c>
      <c r="C124" s="69" t="s">
        <v>285</v>
      </c>
      <c r="D124" s="25" t="s">
        <v>87</v>
      </c>
      <c r="E124" s="34">
        <f t="shared" si="481"/>
        <v>0</v>
      </c>
      <c r="F124" s="34">
        <f t="shared" si="482"/>
        <v>0</v>
      </c>
      <c r="G124" s="34">
        <f t="shared" si="483"/>
        <v>0</v>
      </c>
      <c r="H124" s="34">
        <f t="shared" si="484"/>
        <v>0</v>
      </c>
      <c r="I124" s="34">
        <f t="shared" si="485"/>
        <v>0</v>
      </c>
      <c r="J124" s="34">
        <f t="shared" si="486"/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f t="shared" si="487"/>
        <v>0</v>
      </c>
      <c r="AJ124" s="11">
        <f t="shared" si="488"/>
        <v>0</v>
      </c>
      <c r="AK124" s="11">
        <f t="shared" si="489"/>
        <v>0</v>
      </c>
      <c r="AL124" s="11">
        <f t="shared" si="490"/>
        <v>0</v>
      </c>
      <c r="AM124" s="11">
        <f t="shared" si="491"/>
        <v>0</v>
      </c>
      <c r="AN124" s="11">
        <f t="shared" si="492"/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f t="shared" si="493"/>
        <v>0</v>
      </c>
      <c r="BN124" s="11">
        <f t="shared" si="494"/>
        <v>0</v>
      </c>
      <c r="BO124" s="11">
        <f t="shared" si="495"/>
        <v>0</v>
      </c>
      <c r="BP124" s="11">
        <f t="shared" si="496"/>
        <v>0</v>
      </c>
      <c r="BQ124" s="11">
        <f t="shared" si="497"/>
        <v>0</v>
      </c>
      <c r="BR124" s="11">
        <f t="shared" si="498"/>
        <v>0</v>
      </c>
      <c r="BS124" s="13" t="s">
        <v>87</v>
      </c>
    </row>
    <row r="125" spans="1:1025" x14ac:dyDescent="0.2">
      <c r="A125" s="60" t="s">
        <v>152</v>
      </c>
      <c r="B125" s="74" t="s">
        <v>286</v>
      </c>
      <c r="C125" s="69" t="s">
        <v>287</v>
      </c>
      <c r="D125" s="25" t="s">
        <v>87</v>
      </c>
      <c r="E125" s="34">
        <f t="shared" si="481"/>
        <v>0</v>
      </c>
      <c r="F125" s="34">
        <f t="shared" si="482"/>
        <v>0</v>
      </c>
      <c r="G125" s="34">
        <f t="shared" si="483"/>
        <v>0</v>
      </c>
      <c r="H125" s="34">
        <f t="shared" si="484"/>
        <v>0</v>
      </c>
      <c r="I125" s="34">
        <f t="shared" si="485"/>
        <v>0</v>
      </c>
      <c r="J125" s="34">
        <f t="shared" si="486"/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f t="shared" si="487"/>
        <v>0</v>
      </c>
      <c r="AJ125" s="11">
        <f t="shared" si="488"/>
        <v>0</v>
      </c>
      <c r="AK125" s="11">
        <f t="shared" si="489"/>
        <v>0</v>
      </c>
      <c r="AL125" s="11">
        <f t="shared" si="490"/>
        <v>0</v>
      </c>
      <c r="AM125" s="11">
        <f t="shared" si="491"/>
        <v>0</v>
      </c>
      <c r="AN125" s="11">
        <f t="shared" si="492"/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f t="shared" si="493"/>
        <v>0</v>
      </c>
      <c r="BN125" s="11">
        <f t="shared" si="494"/>
        <v>0</v>
      </c>
      <c r="BO125" s="11">
        <f t="shared" si="495"/>
        <v>0</v>
      </c>
      <c r="BP125" s="11">
        <f t="shared" si="496"/>
        <v>0</v>
      </c>
      <c r="BQ125" s="11">
        <f t="shared" si="497"/>
        <v>0</v>
      </c>
      <c r="BR125" s="11">
        <f t="shared" si="498"/>
        <v>0</v>
      </c>
      <c r="BS125" s="13" t="s">
        <v>87</v>
      </c>
    </row>
    <row r="126" spans="1:1025" x14ac:dyDescent="0.2">
      <c r="A126" s="60" t="s">
        <v>152</v>
      </c>
      <c r="B126" s="74" t="s">
        <v>288</v>
      </c>
      <c r="C126" s="69" t="s">
        <v>289</v>
      </c>
      <c r="D126" s="25" t="s">
        <v>87</v>
      </c>
      <c r="E126" s="34">
        <f t="shared" si="431"/>
        <v>0</v>
      </c>
      <c r="F126" s="34">
        <f t="shared" si="432"/>
        <v>0</v>
      </c>
      <c r="G126" s="34">
        <f t="shared" si="433"/>
        <v>0</v>
      </c>
      <c r="H126" s="34">
        <f t="shared" si="434"/>
        <v>0</v>
      </c>
      <c r="I126" s="34">
        <f t="shared" si="435"/>
        <v>0</v>
      </c>
      <c r="J126" s="34">
        <f t="shared" si="436"/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f t="shared" si="314"/>
        <v>0</v>
      </c>
      <c r="AJ126" s="11">
        <f t="shared" si="315"/>
        <v>0</v>
      </c>
      <c r="AK126" s="11">
        <f t="shared" si="316"/>
        <v>0</v>
      </c>
      <c r="AL126" s="11">
        <f t="shared" si="317"/>
        <v>0</v>
      </c>
      <c r="AM126" s="11">
        <f t="shared" si="318"/>
        <v>0</v>
      </c>
      <c r="AN126" s="11">
        <f t="shared" si="319"/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f t="shared" si="320"/>
        <v>0</v>
      </c>
      <c r="BN126" s="11">
        <f t="shared" si="321"/>
        <v>0</v>
      </c>
      <c r="BO126" s="11">
        <f t="shared" si="322"/>
        <v>0</v>
      </c>
      <c r="BP126" s="11">
        <f t="shared" si="323"/>
        <v>0</v>
      </c>
      <c r="BQ126" s="11">
        <f t="shared" si="324"/>
        <v>0</v>
      </c>
      <c r="BR126" s="11">
        <f t="shared" si="325"/>
        <v>0</v>
      </c>
      <c r="BS126" s="13" t="s">
        <v>87</v>
      </c>
    </row>
    <row r="127" spans="1:1025" s="17" customFormat="1" x14ac:dyDescent="0.2">
      <c r="A127" s="19" t="s">
        <v>153</v>
      </c>
      <c r="B127" s="20" t="s">
        <v>137</v>
      </c>
      <c r="C127" s="20" t="s">
        <v>86</v>
      </c>
      <c r="D127" s="20" t="s">
        <v>87</v>
      </c>
      <c r="E127" s="38">
        <f t="shared" si="431"/>
        <v>0</v>
      </c>
      <c r="F127" s="38">
        <f t="shared" si="432"/>
        <v>0</v>
      </c>
      <c r="G127" s="38">
        <f t="shared" si="433"/>
        <v>0</v>
      </c>
      <c r="H127" s="38">
        <f t="shared" si="434"/>
        <v>0</v>
      </c>
      <c r="I127" s="38">
        <f t="shared" si="435"/>
        <v>0</v>
      </c>
      <c r="J127" s="38">
        <f t="shared" si="436"/>
        <v>0</v>
      </c>
      <c r="K127" s="38">
        <f t="shared" ref="K127:AH127" si="499">SUM(K128:K131)</f>
        <v>0</v>
      </c>
      <c r="L127" s="38">
        <f t="shared" si="499"/>
        <v>0</v>
      </c>
      <c r="M127" s="38">
        <f t="shared" si="499"/>
        <v>0</v>
      </c>
      <c r="N127" s="38">
        <f t="shared" si="499"/>
        <v>0</v>
      </c>
      <c r="O127" s="38">
        <f t="shared" si="499"/>
        <v>0</v>
      </c>
      <c r="P127" s="38">
        <f t="shared" si="499"/>
        <v>0</v>
      </c>
      <c r="Q127" s="38">
        <f t="shared" si="499"/>
        <v>0</v>
      </c>
      <c r="R127" s="38">
        <f t="shared" si="499"/>
        <v>0</v>
      </c>
      <c r="S127" s="38">
        <f t="shared" si="499"/>
        <v>0</v>
      </c>
      <c r="T127" s="38">
        <f t="shared" si="499"/>
        <v>0</v>
      </c>
      <c r="U127" s="38">
        <f t="shared" si="499"/>
        <v>0</v>
      </c>
      <c r="V127" s="38">
        <f t="shared" si="499"/>
        <v>0</v>
      </c>
      <c r="W127" s="38">
        <f t="shared" si="499"/>
        <v>0</v>
      </c>
      <c r="X127" s="38">
        <f t="shared" si="499"/>
        <v>0</v>
      </c>
      <c r="Y127" s="38">
        <f t="shared" si="499"/>
        <v>0</v>
      </c>
      <c r="Z127" s="38">
        <f t="shared" si="499"/>
        <v>0</v>
      </c>
      <c r="AA127" s="38">
        <f t="shared" si="499"/>
        <v>0</v>
      </c>
      <c r="AB127" s="38">
        <f t="shared" si="499"/>
        <v>0</v>
      </c>
      <c r="AC127" s="38">
        <f t="shared" si="499"/>
        <v>0</v>
      </c>
      <c r="AD127" s="38">
        <f t="shared" si="499"/>
        <v>0</v>
      </c>
      <c r="AE127" s="38">
        <f t="shared" si="499"/>
        <v>0</v>
      </c>
      <c r="AF127" s="38">
        <f t="shared" si="499"/>
        <v>0</v>
      </c>
      <c r="AG127" s="38">
        <f t="shared" si="499"/>
        <v>0</v>
      </c>
      <c r="AH127" s="38">
        <f t="shared" si="499"/>
        <v>0</v>
      </c>
      <c r="AI127" s="38">
        <f t="shared" si="314"/>
        <v>0</v>
      </c>
      <c r="AJ127" s="38">
        <f t="shared" si="315"/>
        <v>0</v>
      </c>
      <c r="AK127" s="38">
        <f t="shared" si="316"/>
        <v>0</v>
      </c>
      <c r="AL127" s="38">
        <f t="shared" si="317"/>
        <v>0</v>
      </c>
      <c r="AM127" s="38">
        <f t="shared" si="318"/>
        <v>0</v>
      </c>
      <c r="AN127" s="38">
        <f t="shared" si="319"/>
        <v>0</v>
      </c>
      <c r="AO127" s="38">
        <f t="shared" ref="AO127:BL127" si="500">SUM(AO128:AO131)</f>
        <v>0</v>
      </c>
      <c r="AP127" s="38">
        <f t="shared" si="500"/>
        <v>0</v>
      </c>
      <c r="AQ127" s="38">
        <f t="shared" si="500"/>
        <v>0</v>
      </c>
      <c r="AR127" s="38">
        <f t="shared" si="500"/>
        <v>0</v>
      </c>
      <c r="AS127" s="38">
        <f t="shared" si="500"/>
        <v>0</v>
      </c>
      <c r="AT127" s="38">
        <f t="shared" si="500"/>
        <v>0</v>
      </c>
      <c r="AU127" s="38">
        <f t="shared" si="500"/>
        <v>0</v>
      </c>
      <c r="AV127" s="38">
        <f t="shared" si="500"/>
        <v>0</v>
      </c>
      <c r="AW127" s="38">
        <f t="shared" si="500"/>
        <v>0</v>
      </c>
      <c r="AX127" s="38">
        <f t="shared" si="500"/>
        <v>0</v>
      </c>
      <c r="AY127" s="38">
        <f t="shared" si="500"/>
        <v>0</v>
      </c>
      <c r="AZ127" s="38">
        <f t="shared" si="500"/>
        <v>0</v>
      </c>
      <c r="BA127" s="38">
        <f t="shared" si="500"/>
        <v>0</v>
      </c>
      <c r="BB127" s="38">
        <f t="shared" si="500"/>
        <v>0</v>
      </c>
      <c r="BC127" s="38">
        <f t="shared" si="500"/>
        <v>0</v>
      </c>
      <c r="BD127" s="38">
        <f t="shared" si="500"/>
        <v>0</v>
      </c>
      <c r="BE127" s="38">
        <f t="shared" si="500"/>
        <v>0</v>
      </c>
      <c r="BF127" s="38">
        <f t="shared" si="500"/>
        <v>0</v>
      </c>
      <c r="BG127" s="38">
        <f t="shared" si="500"/>
        <v>0</v>
      </c>
      <c r="BH127" s="38">
        <f t="shared" si="500"/>
        <v>0</v>
      </c>
      <c r="BI127" s="38">
        <f t="shared" si="500"/>
        <v>0</v>
      </c>
      <c r="BJ127" s="38">
        <f t="shared" si="500"/>
        <v>0</v>
      </c>
      <c r="BK127" s="38">
        <f t="shared" si="500"/>
        <v>0</v>
      </c>
      <c r="BL127" s="38">
        <f t="shared" si="500"/>
        <v>0</v>
      </c>
      <c r="BM127" s="38">
        <f t="shared" si="320"/>
        <v>0</v>
      </c>
      <c r="BN127" s="38">
        <f t="shared" si="321"/>
        <v>0</v>
      </c>
      <c r="BO127" s="38">
        <f t="shared" si="322"/>
        <v>0</v>
      </c>
      <c r="BP127" s="38">
        <f t="shared" si="323"/>
        <v>0</v>
      </c>
      <c r="BQ127" s="38">
        <f t="shared" si="324"/>
        <v>0</v>
      </c>
      <c r="BR127" s="38">
        <f t="shared" si="325"/>
        <v>0</v>
      </c>
      <c r="BS127" s="15" t="s">
        <v>87</v>
      </c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  <c r="IW127" s="16"/>
      <c r="IX127" s="16"/>
      <c r="IY127" s="16"/>
      <c r="IZ127" s="16"/>
      <c r="JA127" s="16"/>
      <c r="JB127" s="16"/>
      <c r="JC127" s="16"/>
      <c r="JD127" s="16"/>
      <c r="JE127" s="16"/>
      <c r="JF127" s="16"/>
      <c r="JG127" s="16"/>
      <c r="JH127" s="16"/>
      <c r="JI127" s="16"/>
      <c r="JJ127" s="16"/>
      <c r="JK127" s="16"/>
      <c r="JL127" s="16"/>
      <c r="JM127" s="16"/>
      <c r="JN127" s="16"/>
      <c r="JO127" s="16"/>
      <c r="JP127" s="16"/>
      <c r="JQ127" s="16"/>
      <c r="JR127" s="16"/>
      <c r="JS127" s="16"/>
      <c r="JT127" s="16"/>
      <c r="JU127" s="16"/>
      <c r="JV127" s="16"/>
      <c r="JW127" s="16"/>
      <c r="JX127" s="16"/>
      <c r="JY127" s="16"/>
      <c r="JZ127" s="16"/>
      <c r="KA127" s="16"/>
      <c r="KB127" s="16"/>
      <c r="KC127" s="16"/>
      <c r="KD127" s="16"/>
      <c r="KE127" s="16"/>
      <c r="KF127" s="16"/>
      <c r="KG127" s="16"/>
      <c r="KH127" s="16"/>
      <c r="KI127" s="16"/>
      <c r="KJ127" s="16"/>
      <c r="KK127" s="16"/>
      <c r="KL127" s="16"/>
      <c r="KM127" s="16"/>
      <c r="KN127" s="16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16"/>
      <c r="LA127" s="16"/>
      <c r="LB127" s="16"/>
      <c r="LC127" s="16"/>
      <c r="LD127" s="16"/>
      <c r="LE127" s="16"/>
      <c r="LF127" s="16"/>
      <c r="LG127" s="16"/>
      <c r="LH127" s="16"/>
      <c r="LI127" s="16"/>
      <c r="LJ127" s="16"/>
      <c r="LK127" s="16"/>
      <c r="LL127" s="16"/>
      <c r="LM127" s="16"/>
      <c r="LN127" s="16"/>
      <c r="LO127" s="16"/>
      <c r="LP127" s="16"/>
      <c r="LQ127" s="16"/>
      <c r="LR127" s="16"/>
      <c r="LS127" s="16"/>
      <c r="LT127" s="16"/>
      <c r="LU127" s="16"/>
      <c r="LV127" s="16"/>
      <c r="LW127" s="16"/>
      <c r="LX127" s="16"/>
      <c r="LY127" s="16"/>
      <c r="LZ127" s="16"/>
      <c r="MA127" s="16"/>
      <c r="MB127" s="16"/>
      <c r="MC127" s="16"/>
      <c r="MD127" s="16"/>
      <c r="ME127" s="16"/>
      <c r="MF127" s="16"/>
      <c r="MG127" s="16"/>
      <c r="MH127" s="16"/>
      <c r="MI127" s="16"/>
      <c r="MJ127" s="16"/>
      <c r="MK127" s="16"/>
      <c r="ML127" s="16"/>
      <c r="MM127" s="16"/>
      <c r="MN127" s="16"/>
      <c r="MO127" s="16"/>
      <c r="MP127" s="16"/>
      <c r="MQ127" s="16"/>
      <c r="MR127" s="16"/>
      <c r="MS127" s="16"/>
      <c r="MT127" s="16"/>
      <c r="MU127" s="16"/>
      <c r="MV127" s="16"/>
      <c r="MW127" s="16"/>
      <c r="MX127" s="16"/>
      <c r="MY127" s="16"/>
      <c r="MZ127" s="16"/>
      <c r="NA127" s="16"/>
      <c r="NB127" s="16"/>
      <c r="NC127" s="16"/>
      <c r="ND127" s="16"/>
      <c r="NE127" s="16"/>
      <c r="NF127" s="16"/>
      <c r="NG127" s="16"/>
      <c r="NH127" s="16"/>
      <c r="NI127" s="16"/>
      <c r="NJ127" s="16"/>
      <c r="NK127" s="16"/>
      <c r="NL127" s="16"/>
      <c r="NM127" s="16"/>
      <c r="NN127" s="16"/>
      <c r="NO127" s="16"/>
      <c r="NP127" s="16"/>
      <c r="NQ127" s="16"/>
      <c r="NR127" s="16"/>
      <c r="NS127" s="16"/>
      <c r="NT127" s="16"/>
      <c r="NU127" s="16"/>
      <c r="NV127" s="16"/>
      <c r="NW127" s="16"/>
      <c r="NX127" s="16"/>
      <c r="NY127" s="16"/>
      <c r="NZ127" s="16"/>
      <c r="OA127" s="16"/>
      <c r="OB127" s="16"/>
      <c r="OC127" s="16"/>
      <c r="OD127" s="16"/>
      <c r="OE127" s="16"/>
      <c r="OF127" s="16"/>
      <c r="OG127" s="16"/>
      <c r="OH127" s="16"/>
      <c r="OI127" s="16"/>
      <c r="OJ127" s="16"/>
      <c r="OK127" s="16"/>
      <c r="OL127" s="16"/>
      <c r="OM127" s="16"/>
      <c r="ON127" s="16"/>
      <c r="OO127" s="16"/>
      <c r="OP127" s="16"/>
      <c r="OQ127" s="16"/>
      <c r="OR127" s="16"/>
      <c r="OS127" s="16"/>
      <c r="OT127" s="16"/>
      <c r="OU127" s="16"/>
      <c r="OV127" s="16"/>
      <c r="OW127" s="16"/>
      <c r="OX127" s="16"/>
      <c r="OY127" s="16"/>
      <c r="OZ127" s="16"/>
      <c r="PA127" s="16"/>
      <c r="PB127" s="16"/>
      <c r="PC127" s="16"/>
      <c r="PD127" s="16"/>
      <c r="PE127" s="16"/>
      <c r="PF127" s="16"/>
      <c r="PG127" s="16"/>
      <c r="PH127" s="16"/>
      <c r="PI127" s="16"/>
      <c r="PJ127" s="16"/>
      <c r="PK127" s="16"/>
      <c r="PL127" s="16"/>
      <c r="PM127" s="16"/>
      <c r="PN127" s="16"/>
      <c r="PO127" s="16"/>
      <c r="PP127" s="16"/>
      <c r="PQ127" s="16"/>
      <c r="PR127" s="16"/>
      <c r="PS127" s="16"/>
      <c r="PT127" s="16"/>
      <c r="PU127" s="16"/>
      <c r="PV127" s="16"/>
      <c r="PW127" s="16"/>
      <c r="PX127" s="16"/>
      <c r="PY127" s="16"/>
      <c r="PZ127" s="16"/>
      <c r="QA127" s="16"/>
      <c r="QB127" s="16"/>
      <c r="QC127" s="16"/>
      <c r="QD127" s="16"/>
      <c r="QE127" s="16"/>
      <c r="QF127" s="16"/>
      <c r="QG127" s="16"/>
      <c r="QH127" s="16"/>
      <c r="QI127" s="16"/>
      <c r="QJ127" s="16"/>
      <c r="QK127" s="16"/>
      <c r="QL127" s="16"/>
      <c r="QM127" s="16"/>
      <c r="QN127" s="16"/>
      <c r="QO127" s="16"/>
      <c r="QP127" s="16"/>
      <c r="QQ127" s="16"/>
      <c r="QR127" s="16"/>
      <c r="QS127" s="16"/>
      <c r="QT127" s="16"/>
      <c r="QU127" s="16"/>
      <c r="QV127" s="16"/>
      <c r="QW127" s="16"/>
      <c r="QX127" s="16"/>
      <c r="QY127" s="16"/>
      <c r="QZ127" s="16"/>
      <c r="RA127" s="16"/>
      <c r="RB127" s="16"/>
      <c r="RC127" s="16"/>
      <c r="RD127" s="16"/>
      <c r="RE127" s="16"/>
      <c r="RF127" s="16"/>
      <c r="RG127" s="16"/>
      <c r="RH127" s="16"/>
      <c r="RI127" s="16"/>
      <c r="RJ127" s="16"/>
      <c r="RK127" s="16"/>
      <c r="RL127" s="16"/>
      <c r="RM127" s="16"/>
      <c r="RN127" s="16"/>
      <c r="RO127" s="16"/>
      <c r="RP127" s="16"/>
      <c r="RQ127" s="16"/>
      <c r="RR127" s="16"/>
      <c r="RS127" s="16"/>
      <c r="RT127" s="16"/>
      <c r="RU127" s="16"/>
      <c r="RV127" s="16"/>
      <c r="RW127" s="16"/>
      <c r="RX127" s="16"/>
      <c r="RY127" s="16"/>
      <c r="RZ127" s="16"/>
      <c r="SA127" s="16"/>
      <c r="SB127" s="16"/>
      <c r="SC127" s="16"/>
      <c r="SD127" s="16"/>
      <c r="SE127" s="16"/>
      <c r="SF127" s="16"/>
      <c r="SG127" s="16"/>
      <c r="SH127" s="16"/>
      <c r="SI127" s="16"/>
      <c r="SJ127" s="16"/>
      <c r="SK127" s="16"/>
      <c r="SL127" s="16"/>
      <c r="SM127" s="16"/>
      <c r="SN127" s="16"/>
      <c r="SO127" s="16"/>
      <c r="SP127" s="16"/>
      <c r="SQ127" s="16"/>
      <c r="SR127" s="16"/>
      <c r="SS127" s="16"/>
      <c r="ST127" s="16"/>
      <c r="SU127" s="16"/>
      <c r="SV127" s="16"/>
      <c r="SW127" s="16"/>
      <c r="SX127" s="16"/>
      <c r="SY127" s="16"/>
      <c r="SZ127" s="16"/>
      <c r="TA127" s="16"/>
      <c r="TB127" s="16"/>
      <c r="TC127" s="16"/>
      <c r="TD127" s="16"/>
      <c r="TE127" s="16"/>
      <c r="TF127" s="16"/>
      <c r="TG127" s="16"/>
      <c r="TH127" s="16"/>
      <c r="TI127" s="16"/>
      <c r="TJ127" s="16"/>
      <c r="TK127" s="16"/>
      <c r="TL127" s="16"/>
      <c r="TM127" s="16"/>
      <c r="TN127" s="16"/>
      <c r="TO127" s="16"/>
      <c r="TP127" s="16"/>
      <c r="TQ127" s="16"/>
      <c r="TR127" s="16"/>
      <c r="TS127" s="16"/>
      <c r="TT127" s="16"/>
      <c r="TU127" s="16"/>
      <c r="TV127" s="16"/>
      <c r="TW127" s="16"/>
      <c r="TX127" s="16"/>
      <c r="TY127" s="16"/>
      <c r="TZ127" s="16"/>
      <c r="UA127" s="16"/>
      <c r="UB127" s="16"/>
      <c r="UC127" s="16"/>
      <c r="UD127" s="16"/>
      <c r="UE127" s="16"/>
      <c r="UF127" s="16"/>
      <c r="UG127" s="16"/>
      <c r="UH127" s="16"/>
      <c r="UI127" s="16"/>
      <c r="UJ127" s="16"/>
      <c r="UK127" s="16"/>
      <c r="UL127" s="16"/>
      <c r="UM127" s="16"/>
      <c r="UN127" s="16"/>
      <c r="UO127" s="16"/>
      <c r="UP127" s="16"/>
      <c r="UQ127" s="16"/>
      <c r="UR127" s="16"/>
      <c r="US127" s="16"/>
      <c r="UT127" s="16"/>
      <c r="UU127" s="16"/>
      <c r="UV127" s="16"/>
      <c r="UW127" s="16"/>
      <c r="UX127" s="16"/>
      <c r="UY127" s="16"/>
      <c r="UZ127" s="16"/>
      <c r="VA127" s="16"/>
      <c r="VB127" s="16"/>
      <c r="VC127" s="16"/>
      <c r="VD127" s="16"/>
      <c r="VE127" s="16"/>
      <c r="VF127" s="16"/>
      <c r="VG127" s="16"/>
      <c r="VH127" s="16"/>
      <c r="VI127" s="16"/>
      <c r="VJ127" s="16"/>
      <c r="VK127" s="16"/>
      <c r="VL127" s="16"/>
      <c r="VM127" s="16"/>
      <c r="VN127" s="16"/>
      <c r="VO127" s="16"/>
      <c r="VP127" s="16"/>
      <c r="VQ127" s="16"/>
      <c r="VR127" s="16"/>
      <c r="VS127" s="16"/>
      <c r="VT127" s="16"/>
      <c r="VU127" s="16"/>
      <c r="VV127" s="16"/>
      <c r="VW127" s="16"/>
      <c r="VX127" s="16"/>
      <c r="VY127" s="16"/>
      <c r="VZ127" s="16"/>
      <c r="WA127" s="16"/>
      <c r="WB127" s="16"/>
      <c r="WC127" s="16"/>
      <c r="WD127" s="16"/>
      <c r="WE127" s="16"/>
      <c r="WF127" s="16"/>
      <c r="WG127" s="16"/>
      <c r="WH127" s="16"/>
      <c r="WI127" s="16"/>
      <c r="WJ127" s="16"/>
      <c r="WK127" s="16"/>
      <c r="WL127" s="16"/>
      <c r="WM127" s="16"/>
      <c r="WN127" s="16"/>
      <c r="WO127" s="16"/>
      <c r="WP127" s="16"/>
      <c r="WQ127" s="16"/>
      <c r="WR127" s="16"/>
      <c r="WS127" s="16"/>
      <c r="WT127" s="16"/>
      <c r="WU127" s="16"/>
      <c r="WV127" s="16"/>
      <c r="WW127" s="16"/>
      <c r="WX127" s="16"/>
      <c r="WY127" s="16"/>
      <c r="WZ127" s="16"/>
      <c r="XA127" s="16"/>
      <c r="XB127" s="16"/>
      <c r="XC127" s="16"/>
      <c r="XD127" s="16"/>
      <c r="XE127" s="16"/>
      <c r="XF127" s="16"/>
      <c r="XG127" s="16"/>
      <c r="XH127" s="16"/>
      <c r="XI127" s="16"/>
      <c r="XJ127" s="16"/>
      <c r="XK127" s="16"/>
      <c r="XL127" s="16"/>
      <c r="XM127" s="16"/>
      <c r="XN127" s="16"/>
      <c r="XO127" s="16"/>
      <c r="XP127" s="16"/>
      <c r="XQ127" s="16"/>
      <c r="XR127" s="16"/>
      <c r="XS127" s="16"/>
      <c r="XT127" s="16"/>
      <c r="XU127" s="16"/>
      <c r="XV127" s="16"/>
      <c r="XW127" s="16"/>
      <c r="XX127" s="16"/>
      <c r="XY127" s="16"/>
      <c r="XZ127" s="16"/>
      <c r="YA127" s="16"/>
      <c r="YB127" s="16"/>
      <c r="YC127" s="16"/>
      <c r="YD127" s="16"/>
      <c r="YE127" s="16"/>
      <c r="YF127" s="16"/>
      <c r="YG127" s="16"/>
      <c r="YH127" s="16"/>
      <c r="YI127" s="16"/>
      <c r="YJ127" s="16"/>
      <c r="YK127" s="16"/>
      <c r="YL127" s="16"/>
      <c r="YM127" s="16"/>
      <c r="YN127" s="16"/>
      <c r="YO127" s="16"/>
      <c r="YP127" s="16"/>
      <c r="YQ127" s="16"/>
      <c r="YR127" s="16"/>
      <c r="YS127" s="16"/>
      <c r="YT127" s="16"/>
      <c r="YU127" s="16"/>
      <c r="YV127" s="16"/>
      <c r="YW127" s="16"/>
      <c r="YX127" s="16"/>
      <c r="YY127" s="16"/>
      <c r="YZ127" s="16"/>
      <c r="ZA127" s="16"/>
      <c r="ZB127" s="16"/>
      <c r="ZC127" s="16"/>
      <c r="ZD127" s="16"/>
      <c r="ZE127" s="16"/>
      <c r="ZF127" s="16"/>
      <c r="ZG127" s="16"/>
      <c r="ZH127" s="16"/>
      <c r="ZI127" s="16"/>
      <c r="ZJ127" s="16"/>
      <c r="ZK127" s="16"/>
      <c r="ZL127" s="16"/>
      <c r="ZM127" s="16"/>
      <c r="ZN127" s="16"/>
      <c r="ZO127" s="16"/>
      <c r="ZP127" s="16"/>
      <c r="ZQ127" s="16"/>
      <c r="ZR127" s="16"/>
      <c r="ZS127" s="16"/>
      <c r="ZT127" s="16"/>
      <c r="ZU127" s="16"/>
      <c r="ZV127" s="16"/>
      <c r="ZW127" s="16"/>
      <c r="ZX127" s="16"/>
      <c r="ZY127" s="16"/>
      <c r="ZZ127" s="16"/>
      <c r="AAA127" s="16"/>
      <c r="AAB127" s="16"/>
      <c r="AAC127" s="16"/>
      <c r="AAD127" s="16"/>
      <c r="AAE127" s="16"/>
      <c r="AAF127" s="16"/>
      <c r="AAG127" s="16"/>
      <c r="AAH127" s="16"/>
      <c r="AAI127" s="16"/>
      <c r="AAJ127" s="16"/>
      <c r="AAK127" s="16"/>
      <c r="AAL127" s="16"/>
      <c r="AAM127" s="16"/>
      <c r="AAN127" s="16"/>
      <c r="AAO127" s="16"/>
      <c r="AAP127" s="16"/>
      <c r="AAQ127" s="16"/>
      <c r="AAR127" s="16"/>
      <c r="AAS127" s="16"/>
      <c r="AAT127" s="16"/>
      <c r="AAU127" s="16"/>
      <c r="AAV127" s="16"/>
      <c r="AAW127" s="16"/>
      <c r="AAX127" s="16"/>
      <c r="AAY127" s="16"/>
      <c r="AAZ127" s="16"/>
      <c r="ABA127" s="16"/>
      <c r="ABB127" s="16"/>
      <c r="ABC127" s="16"/>
      <c r="ABD127" s="16"/>
      <c r="ABE127" s="16"/>
      <c r="ABF127" s="16"/>
      <c r="ABG127" s="16"/>
      <c r="ABH127" s="16"/>
      <c r="ABI127" s="16"/>
      <c r="ABJ127" s="16"/>
      <c r="ABK127" s="16"/>
      <c r="ABL127" s="16"/>
      <c r="ABM127" s="16"/>
      <c r="ABN127" s="16"/>
      <c r="ABO127" s="16"/>
      <c r="ABP127" s="16"/>
      <c r="ABQ127" s="16"/>
      <c r="ABR127" s="16"/>
      <c r="ABS127" s="16"/>
      <c r="ABT127" s="16"/>
      <c r="ABU127" s="16"/>
      <c r="ABV127" s="16"/>
      <c r="ABW127" s="16"/>
      <c r="ABX127" s="16"/>
      <c r="ABY127" s="16"/>
      <c r="ABZ127" s="16"/>
      <c r="ACA127" s="16"/>
      <c r="ACB127" s="16"/>
      <c r="ACC127" s="16"/>
      <c r="ACD127" s="16"/>
      <c r="ACE127" s="16"/>
      <c r="ACF127" s="16"/>
      <c r="ACG127" s="16"/>
      <c r="ACH127" s="16"/>
      <c r="ACI127" s="16"/>
      <c r="ACJ127" s="16"/>
      <c r="ACK127" s="16"/>
      <c r="ACL127" s="16"/>
      <c r="ACM127" s="16"/>
      <c r="ACN127" s="16"/>
      <c r="ACO127" s="16"/>
      <c r="ACP127" s="16"/>
      <c r="ACQ127" s="16"/>
      <c r="ACR127" s="16"/>
      <c r="ACS127" s="16"/>
      <c r="ACT127" s="16"/>
      <c r="ACU127" s="16"/>
      <c r="ACV127" s="16"/>
      <c r="ACW127" s="16"/>
      <c r="ACX127" s="16"/>
      <c r="ACY127" s="16"/>
      <c r="ACZ127" s="16"/>
      <c r="ADA127" s="16"/>
      <c r="ADB127" s="16"/>
      <c r="ADC127" s="16"/>
      <c r="ADD127" s="16"/>
      <c r="ADE127" s="16"/>
      <c r="ADF127" s="16"/>
      <c r="ADG127" s="16"/>
      <c r="ADH127" s="16"/>
      <c r="ADI127" s="16"/>
      <c r="ADJ127" s="16"/>
      <c r="ADK127" s="16"/>
      <c r="ADL127" s="16"/>
      <c r="ADM127" s="16"/>
      <c r="ADN127" s="16"/>
      <c r="ADO127" s="16"/>
      <c r="ADP127" s="16"/>
      <c r="ADQ127" s="16"/>
      <c r="ADR127" s="16"/>
      <c r="ADS127" s="16"/>
      <c r="ADT127" s="16"/>
      <c r="ADU127" s="16"/>
      <c r="ADV127" s="16"/>
      <c r="ADW127" s="16"/>
      <c r="ADX127" s="16"/>
      <c r="ADY127" s="16"/>
      <c r="ADZ127" s="16"/>
      <c r="AEA127" s="16"/>
      <c r="AEB127" s="16"/>
      <c r="AEC127" s="16"/>
      <c r="AED127" s="16"/>
      <c r="AEE127" s="16"/>
      <c r="AEF127" s="16"/>
      <c r="AEG127" s="16"/>
      <c r="AEH127" s="16"/>
      <c r="AEI127" s="16"/>
      <c r="AEJ127" s="16"/>
      <c r="AEK127" s="16"/>
      <c r="AEL127" s="16"/>
      <c r="AEM127" s="16"/>
      <c r="AEN127" s="16"/>
      <c r="AEO127" s="16"/>
      <c r="AEP127" s="16"/>
      <c r="AEQ127" s="16"/>
      <c r="AER127" s="16"/>
      <c r="AES127" s="16"/>
      <c r="AET127" s="16"/>
      <c r="AEU127" s="16"/>
      <c r="AEV127" s="16"/>
      <c r="AEW127" s="16"/>
      <c r="AEX127" s="16"/>
      <c r="AEY127" s="16"/>
      <c r="AEZ127" s="16"/>
      <c r="AFA127" s="16"/>
      <c r="AFB127" s="16"/>
      <c r="AFC127" s="16"/>
      <c r="AFD127" s="16"/>
      <c r="AFE127" s="16"/>
      <c r="AFF127" s="16"/>
      <c r="AFG127" s="16"/>
      <c r="AFH127" s="16"/>
      <c r="AFI127" s="16"/>
      <c r="AFJ127" s="16"/>
      <c r="AFK127" s="16"/>
      <c r="AFL127" s="16"/>
      <c r="AFM127" s="16"/>
      <c r="AFN127" s="16"/>
      <c r="AFO127" s="16"/>
      <c r="AFP127" s="16"/>
      <c r="AFQ127" s="16"/>
      <c r="AFR127" s="16"/>
      <c r="AFS127" s="16"/>
      <c r="AFT127" s="16"/>
      <c r="AFU127" s="16"/>
      <c r="AFV127" s="16"/>
      <c r="AFW127" s="16"/>
      <c r="AFX127" s="16"/>
      <c r="AFY127" s="16"/>
      <c r="AFZ127" s="16"/>
      <c r="AGA127" s="16"/>
      <c r="AGB127" s="16"/>
      <c r="AGC127" s="16"/>
      <c r="AGD127" s="16"/>
      <c r="AGE127" s="16"/>
      <c r="AGF127" s="16"/>
      <c r="AGG127" s="16"/>
      <c r="AGH127" s="16"/>
      <c r="AGI127" s="16"/>
      <c r="AGJ127" s="16"/>
      <c r="AGK127" s="16"/>
      <c r="AGL127" s="16"/>
      <c r="AGM127" s="16"/>
      <c r="AGN127" s="16"/>
      <c r="AGO127" s="16"/>
      <c r="AGP127" s="16"/>
      <c r="AGQ127" s="16"/>
      <c r="AGR127" s="16"/>
      <c r="AGS127" s="16"/>
      <c r="AGT127" s="16"/>
      <c r="AGU127" s="16"/>
      <c r="AGV127" s="16"/>
      <c r="AGW127" s="16"/>
      <c r="AGX127" s="16"/>
      <c r="AGY127" s="16"/>
      <c r="AGZ127" s="16"/>
      <c r="AHA127" s="16"/>
      <c r="AHB127" s="16"/>
      <c r="AHC127" s="16"/>
      <c r="AHD127" s="16"/>
      <c r="AHE127" s="16"/>
      <c r="AHF127" s="16"/>
      <c r="AHG127" s="16"/>
      <c r="AHH127" s="16"/>
      <c r="AHI127" s="16"/>
      <c r="AHJ127" s="16"/>
      <c r="AHK127" s="16"/>
      <c r="AHL127" s="16"/>
      <c r="AHM127" s="16"/>
      <c r="AHN127" s="16"/>
      <c r="AHO127" s="16"/>
      <c r="AHP127" s="16"/>
      <c r="AHQ127" s="16"/>
      <c r="AHR127" s="16"/>
      <c r="AHS127" s="16"/>
      <c r="AHT127" s="16"/>
      <c r="AHU127" s="16"/>
      <c r="AHV127" s="16"/>
      <c r="AHW127" s="16"/>
      <c r="AHX127" s="16"/>
      <c r="AHY127" s="16"/>
      <c r="AHZ127" s="16"/>
      <c r="AIA127" s="16"/>
      <c r="AIB127" s="16"/>
      <c r="AIC127" s="16"/>
      <c r="AID127" s="16"/>
      <c r="AIE127" s="16"/>
      <c r="AIF127" s="16"/>
      <c r="AIG127" s="16"/>
      <c r="AIH127" s="16"/>
      <c r="AII127" s="16"/>
      <c r="AIJ127" s="16"/>
      <c r="AIK127" s="16"/>
      <c r="AIL127" s="16"/>
      <c r="AIM127" s="16"/>
      <c r="AIN127" s="16"/>
      <c r="AIO127" s="16"/>
      <c r="AIP127" s="16"/>
      <c r="AIQ127" s="16"/>
      <c r="AIR127" s="16"/>
      <c r="AIS127" s="16"/>
      <c r="AIT127" s="16"/>
      <c r="AIU127" s="16"/>
      <c r="AIV127" s="16"/>
      <c r="AIW127" s="16"/>
      <c r="AIX127" s="16"/>
      <c r="AIY127" s="16"/>
      <c r="AIZ127" s="16"/>
      <c r="AJA127" s="16"/>
      <c r="AJB127" s="16"/>
      <c r="AJC127" s="16"/>
      <c r="AJD127" s="16"/>
      <c r="AJE127" s="16"/>
      <c r="AJF127" s="16"/>
      <c r="AJG127" s="16"/>
      <c r="AJH127" s="16"/>
      <c r="AJI127" s="16"/>
      <c r="AJJ127" s="16"/>
      <c r="AJK127" s="16"/>
      <c r="AJL127" s="16"/>
      <c r="AJM127" s="16"/>
      <c r="AJN127" s="16"/>
      <c r="AJO127" s="16"/>
      <c r="AJP127" s="16"/>
      <c r="AJQ127" s="16"/>
      <c r="AJR127" s="16"/>
      <c r="AJS127" s="16"/>
      <c r="AJT127" s="16"/>
      <c r="AJU127" s="16"/>
      <c r="AJV127" s="16"/>
      <c r="AJW127" s="16"/>
      <c r="AJX127" s="16"/>
      <c r="AJY127" s="16"/>
      <c r="AJZ127" s="16"/>
      <c r="AKA127" s="16"/>
      <c r="AKB127" s="16"/>
      <c r="AKC127" s="16"/>
      <c r="AKD127" s="16"/>
      <c r="AKE127" s="16"/>
      <c r="AKF127" s="16"/>
      <c r="AKG127" s="16"/>
      <c r="AKH127" s="16"/>
      <c r="AKI127" s="16"/>
      <c r="AKJ127" s="16"/>
      <c r="AKK127" s="16"/>
      <c r="AKL127" s="16"/>
      <c r="AKM127" s="16"/>
      <c r="AKN127" s="16"/>
      <c r="AKO127" s="16"/>
      <c r="AKP127" s="16"/>
      <c r="AKQ127" s="16"/>
      <c r="AKR127" s="16"/>
      <c r="AKS127" s="16"/>
      <c r="AKT127" s="16"/>
      <c r="AKU127" s="16"/>
      <c r="AKV127" s="16"/>
      <c r="AKW127" s="16"/>
      <c r="AKX127" s="16"/>
      <c r="AKY127" s="16"/>
      <c r="AKZ127" s="16"/>
      <c r="ALA127" s="16"/>
      <c r="ALB127" s="16"/>
      <c r="ALC127" s="16"/>
      <c r="ALD127" s="16"/>
      <c r="ALE127" s="16"/>
      <c r="ALF127" s="16"/>
      <c r="ALG127" s="16"/>
      <c r="ALH127" s="16"/>
      <c r="ALI127" s="16"/>
      <c r="ALJ127" s="16"/>
      <c r="ALK127" s="16"/>
      <c r="ALL127" s="16"/>
      <c r="ALM127" s="16"/>
      <c r="ALN127" s="16"/>
      <c r="ALO127" s="16"/>
      <c r="ALP127" s="16"/>
      <c r="ALQ127" s="16"/>
      <c r="ALR127" s="16"/>
      <c r="ALS127" s="16"/>
      <c r="ALT127" s="16"/>
      <c r="ALU127" s="16"/>
      <c r="ALV127" s="16"/>
      <c r="ALW127" s="16"/>
      <c r="ALX127" s="16"/>
      <c r="ALY127" s="16"/>
      <c r="ALZ127" s="16"/>
      <c r="AMA127" s="16"/>
      <c r="AMB127" s="16"/>
      <c r="AMC127" s="16"/>
      <c r="AMD127" s="16"/>
      <c r="AME127" s="16"/>
      <c r="AMF127" s="16"/>
      <c r="AMG127" s="16"/>
      <c r="AMH127" s="16"/>
      <c r="AMI127" s="16"/>
      <c r="AMJ127" s="16"/>
      <c r="AMK127" s="16"/>
    </row>
    <row r="128" spans="1:1025" s="17" customFormat="1" ht="25.5" x14ac:dyDescent="0.2">
      <c r="A128" s="69" t="s">
        <v>153</v>
      </c>
      <c r="B128" s="47" t="s">
        <v>290</v>
      </c>
      <c r="C128" s="69" t="s">
        <v>291</v>
      </c>
      <c r="D128" s="25" t="s">
        <v>87</v>
      </c>
      <c r="E128" s="11">
        <f t="shared" si="431"/>
        <v>0</v>
      </c>
      <c r="F128" s="11">
        <f t="shared" si="432"/>
        <v>0</v>
      </c>
      <c r="G128" s="11">
        <f t="shared" si="433"/>
        <v>0</v>
      </c>
      <c r="H128" s="11">
        <f t="shared" si="434"/>
        <v>0</v>
      </c>
      <c r="I128" s="11">
        <f t="shared" si="435"/>
        <v>0</v>
      </c>
      <c r="J128" s="11">
        <f t="shared" si="436"/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f t="shared" si="314"/>
        <v>0</v>
      </c>
      <c r="AJ128" s="11">
        <f t="shared" si="315"/>
        <v>0</v>
      </c>
      <c r="AK128" s="11">
        <f t="shared" si="316"/>
        <v>0</v>
      </c>
      <c r="AL128" s="11">
        <f t="shared" si="317"/>
        <v>0</v>
      </c>
      <c r="AM128" s="11">
        <f t="shared" si="318"/>
        <v>0</v>
      </c>
      <c r="AN128" s="11">
        <f t="shared" si="319"/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f t="shared" si="320"/>
        <v>0</v>
      </c>
      <c r="BN128" s="11">
        <f t="shared" si="321"/>
        <v>0</v>
      </c>
      <c r="BO128" s="11">
        <f t="shared" si="322"/>
        <v>0</v>
      </c>
      <c r="BP128" s="11">
        <f t="shared" si="323"/>
        <v>0</v>
      </c>
      <c r="BQ128" s="11">
        <f t="shared" si="324"/>
        <v>0</v>
      </c>
      <c r="BR128" s="11">
        <f t="shared" si="325"/>
        <v>0</v>
      </c>
      <c r="BS128" s="15" t="s">
        <v>87</v>
      </c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  <c r="IW128" s="16"/>
      <c r="IX128" s="16"/>
      <c r="IY128" s="16"/>
      <c r="IZ128" s="16"/>
      <c r="JA128" s="16"/>
      <c r="JB128" s="16"/>
      <c r="JC128" s="16"/>
      <c r="JD128" s="16"/>
      <c r="JE128" s="16"/>
      <c r="JF128" s="16"/>
      <c r="JG128" s="16"/>
      <c r="JH128" s="16"/>
      <c r="JI128" s="16"/>
      <c r="JJ128" s="16"/>
      <c r="JK128" s="16"/>
      <c r="JL128" s="16"/>
      <c r="JM128" s="16"/>
      <c r="JN128" s="16"/>
      <c r="JO128" s="16"/>
      <c r="JP128" s="16"/>
      <c r="JQ128" s="16"/>
      <c r="JR128" s="16"/>
      <c r="JS128" s="16"/>
      <c r="JT128" s="16"/>
      <c r="JU128" s="16"/>
      <c r="JV128" s="16"/>
      <c r="JW128" s="16"/>
      <c r="JX128" s="16"/>
      <c r="JY128" s="16"/>
      <c r="JZ128" s="16"/>
      <c r="KA128" s="16"/>
      <c r="KB128" s="16"/>
      <c r="KC128" s="16"/>
      <c r="KD128" s="16"/>
      <c r="KE128" s="16"/>
      <c r="KF128" s="16"/>
      <c r="KG128" s="16"/>
      <c r="KH128" s="16"/>
      <c r="KI128" s="16"/>
      <c r="KJ128" s="16"/>
      <c r="KK128" s="16"/>
      <c r="KL128" s="16"/>
      <c r="KM128" s="16"/>
      <c r="KN128" s="16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16"/>
      <c r="LA128" s="16"/>
      <c r="LB128" s="16"/>
      <c r="LC128" s="16"/>
      <c r="LD128" s="16"/>
      <c r="LE128" s="16"/>
      <c r="LF128" s="16"/>
      <c r="LG128" s="16"/>
      <c r="LH128" s="16"/>
      <c r="LI128" s="16"/>
      <c r="LJ128" s="16"/>
      <c r="LK128" s="16"/>
      <c r="LL128" s="16"/>
      <c r="LM128" s="16"/>
      <c r="LN128" s="16"/>
      <c r="LO128" s="16"/>
      <c r="LP128" s="16"/>
      <c r="LQ128" s="16"/>
      <c r="LR128" s="16"/>
      <c r="LS128" s="16"/>
      <c r="LT128" s="16"/>
      <c r="LU128" s="16"/>
      <c r="LV128" s="16"/>
      <c r="LW128" s="16"/>
      <c r="LX128" s="16"/>
      <c r="LY128" s="16"/>
      <c r="LZ128" s="16"/>
      <c r="MA128" s="16"/>
      <c r="MB128" s="16"/>
      <c r="MC128" s="16"/>
      <c r="MD128" s="16"/>
      <c r="ME128" s="16"/>
      <c r="MF128" s="16"/>
      <c r="MG128" s="16"/>
      <c r="MH128" s="16"/>
      <c r="MI128" s="16"/>
      <c r="MJ128" s="16"/>
      <c r="MK128" s="16"/>
      <c r="ML128" s="16"/>
      <c r="MM128" s="16"/>
      <c r="MN128" s="16"/>
      <c r="MO128" s="16"/>
      <c r="MP128" s="16"/>
      <c r="MQ128" s="16"/>
      <c r="MR128" s="16"/>
      <c r="MS128" s="16"/>
      <c r="MT128" s="16"/>
      <c r="MU128" s="16"/>
      <c r="MV128" s="16"/>
      <c r="MW128" s="16"/>
      <c r="MX128" s="16"/>
      <c r="MY128" s="16"/>
      <c r="MZ128" s="16"/>
      <c r="NA128" s="16"/>
      <c r="NB128" s="16"/>
      <c r="NC128" s="16"/>
      <c r="ND128" s="16"/>
      <c r="NE128" s="16"/>
      <c r="NF128" s="16"/>
      <c r="NG128" s="16"/>
      <c r="NH128" s="16"/>
      <c r="NI128" s="16"/>
      <c r="NJ128" s="16"/>
      <c r="NK128" s="16"/>
      <c r="NL128" s="16"/>
      <c r="NM128" s="16"/>
      <c r="NN128" s="16"/>
      <c r="NO128" s="16"/>
      <c r="NP128" s="16"/>
      <c r="NQ128" s="16"/>
      <c r="NR128" s="16"/>
      <c r="NS128" s="16"/>
      <c r="NT128" s="16"/>
      <c r="NU128" s="16"/>
      <c r="NV128" s="16"/>
      <c r="NW128" s="16"/>
      <c r="NX128" s="16"/>
      <c r="NY128" s="16"/>
      <c r="NZ128" s="16"/>
      <c r="OA128" s="16"/>
      <c r="OB128" s="16"/>
      <c r="OC128" s="16"/>
      <c r="OD128" s="16"/>
      <c r="OE128" s="16"/>
      <c r="OF128" s="16"/>
      <c r="OG128" s="16"/>
      <c r="OH128" s="16"/>
      <c r="OI128" s="16"/>
      <c r="OJ128" s="16"/>
      <c r="OK128" s="16"/>
      <c r="OL128" s="16"/>
      <c r="OM128" s="16"/>
      <c r="ON128" s="16"/>
      <c r="OO128" s="16"/>
      <c r="OP128" s="16"/>
      <c r="OQ128" s="16"/>
      <c r="OR128" s="16"/>
      <c r="OS128" s="16"/>
      <c r="OT128" s="16"/>
      <c r="OU128" s="16"/>
      <c r="OV128" s="16"/>
      <c r="OW128" s="16"/>
      <c r="OX128" s="16"/>
      <c r="OY128" s="16"/>
      <c r="OZ128" s="16"/>
      <c r="PA128" s="16"/>
      <c r="PB128" s="16"/>
      <c r="PC128" s="16"/>
      <c r="PD128" s="16"/>
      <c r="PE128" s="16"/>
      <c r="PF128" s="16"/>
      <c r="PG128" s="16"/>
      <c r="PH128" s="16"/>
      <c r="PI128" s="16"/>
      <c r="PJ128" s="16"/>
      <c r="PK128" s="16"/>
      <c r="PL128" s="16"/>
      <c r="PM128" s="16"/>
      <c r="PN128" s="16"/>
      <c r="PO128" s="16"/>
      <c r="PP128" s="16"/>
      <c r="PQ128" s="16"/>
      <c r="PR128" s="16"/>
      <c r="PS128" s="16"/>
      <c r="PT128" s="16"/>
      <c r="PU128" s="16"/>
      <c r="PV128" s="16"/>
      <c r="PW128" s="16"/>
      <c r="PX128" s="16"/>
      <c r="PY128" s="16"/>
      <c r="PZ128" s="16"/>
      <c r="QA128" s="16"/>
      <c r="QB128" s="16"/>
      <c r="QC128" s="16"/>
      <c r="QD128" s="16"/>
      <c r="QE128" s="16"/>
      <c r="QF128" s="16"/>
      <c r="QG128" s="16"/>
      <c r="QH128" s="16"/>
      <c r="QI128" s="16"/>
      <c r="QJ128" s="16"/>
      <c r="QK128" s="16"/>
      <c r="QL128" s="16"/>
      <c r="QM128" s="16"/>
      <c r="QN128" s="16"/>
      <c r="QO128" s="16"/>
      <c r="QP128" s="16"/>
      <c r="QQ128" s="16"/>
      <c r="QR128" s="16"/>
      <c r="QS128" s="16"/>
      <c r="QT128" s="16"/>
      <c r="QU128" s="16"/>
      <c r="QV128" s="16"/>
      <c r="QW128" s="16"/>
      <c r="QX128" s="16"/>
      <c r="QY128" s="16"/>
      <c r="QZ128" s="16"/>
      <c r="RA128" s="16"/>
      <c r="RB128" s="16"/>
      <c r="RC128" s="16"/>
      <c r="RD128" s="16"/>
      <c r="RE128" s="16"/>
      <c r="RF128" s="16"/>
      <c r="RG128" s="16"/>
      <c r="RH128" s="16"/>
      <c r="RI128" s="16"/>
      <c r="RJ128" s="16"/>
      <c r="RK128" s="16"/>
      <c r="RL128" s="16"/>
      <c r="RM128" s="16"/>
      <c r="RN128" s="16"/>
      <c r="RO128" s="16"/>
      <c r="RP128" s="16"/>
      <c r="RQ128" s="16"/>
      <c r="RR128" s="16"/>
      <c r="RS128" s="16"/>
      <c r="RT128" s="16"/>
      <c r="RU128" s="16"/>
      <c r="RV128" s="16"/>
      <c r="RW128" s="16"/>
      <c r="RX128" s="16"/>
      <c r="RY128" s="16"/>
      <c r="RZ128" s="16"/>
      <c r="SA128" s="16"/>
      <c r="SB128" s="16"/>
      <c r="SC128" s="16"/>
      <c r="SD128" s="16"/>
      <c r="SE128" s="16"/>
      <c r="SF128" s="16"/>
      <c r="SG128" s="16"/>
      <c r="SH128" s="16"/>
      <c r="SI128" s="16"/>
      <c r="SJ128" s="16"/>
      <c r="SK128" s="16"/>
      <c r="SL128" s="16"/>
      <c r="SM128" s="16"/>
      <c r="SN128" s="16"/>
      <c r="SO128" s="16"/>
      <c r="SP128" s="16"/>
      <c r="SQ128" s="16"/>
      <c r="SR128" s="16"/>
      <c r="SS128" s="16"/>
      <c r="ST128" s="16"/>
      <c r="SU128" s="16"/>
      <c r="SV128" s="16"/>
      <c r="SW128" s="16"/>
      <c r="SX128" s="16"/>
      <c r="SY128" s="16"/>
      <c r="SZ128" s="16"/>
      <c r="TA128" s="16"/>
      <c r="TB128" s="16"/>
      <c r="TC128" s="16"/>
      <c r="TD128" s="16"/>
      <c r="TE128" s="16"/>
      <c r="TF128" s="16"/>
      <c r="TG128" s="16"/>
      <c r="TH128" s="16"/>
      <c r="TI128" s="16"/>
      <c r="TJ128" s="16"/>
      <c r="TK128" s="16"/>
      <c r="TL128" s="16"/>
      <c r="TM128" s="16"/>
      <c r="TN128" s="16"/>
      <c r="TO128" s="16"/>
      <c r="TP128" s="16"/>
      <c r="TQ128" s="16"/>
      <c r="TR128" s="16"/>
      <c r="TS128" s="16"/>
      <c r="TT128" s="16"/>
      <c r="TU128" s="16"/>
      <c r="TV128" s="16"/>
      <c r="TW128" s="16"/>
      <c r="TX128" s="16"/>
      <c r="TY128" s="16"/>
      <c r="TZ128" s="16"/>
      <c r="UA128" s="16"/>
      <c r="UB128" s="16"/>
      <c r="UC128" s="16"/>
      <c r="UD128" s="16"/>
      <c r="UE128" s="16"/>
      <c r="UF128" s="16"/>
      <c r="UG128" s="16"/>
      <c r="UH128" s="16"/>
      <c r="UI128" s="16"/>
      <c r="UJ128" s="16"/>
      <c r="UK128" s="16"/>
      <c r="UL128" s="16"/>
      <c r="UM128" s="16"/>
      <c r="UN128" s="16"/>
      <c r="UO128" s="16"/>
      <c r="UP128" s="16"/>
      <c r="UQ128" s="16"/>
      <c r="UR128" s="16"/>
      <c r="US128" s="16"/>
      <c r="UT128" s="16"/>
      <c r="UU128" s="16"/>
      <c r="UV128" s="16"/>
      <c r="UW128" s="16"/>
      <c r="UX128" s="16"/>
      <c r="UY128" s="16"/>
      <c r="UZ128" s="16"/>
      <c r="VA128" s="16"/>
      <c r="VB128" s="16"/>
      <c r="VC128" s="16"/>
      <c r="VD128" s="16"/>
      <c r="VE128" s="16"/>
      <c r="VF128" s="16"/>
      <c r="VG128" s="16"/>
      <c r="VH128" s="16"/>
      <c r="VI128" s="16"/>
      <c r="VJ128" s="16"/>
      <c r="VK128" s="16"/>
      <c r="VL128" s="16"/>
      <c r="VM128" s="16"/>
      <c r="VN128" s="16"/>
      <c r="VO128" s="16"/>
      <c r="VP128" s="16"/>
      <c r="VQ128" s="16"/>
      <c r="VR128" s="16"/>
      <c r="VS128" s="16"/>
      <c r="VT128" s="16"/>
      <c r="VU128" s="16"/>
      <c r="VV128" s="16"/>
      <c r="VW128" s="16"/>
      <c r="VX128" s="16"/>
      <c r="VY128" s="16"/>
      <c r="VZ128" s="16"/>
      <c r="WA128" s="16"/>
      <c r="WB128" s="16"/>
      <c r="WC128" s="16"/>
      <c r="WD128" s="16"/>
      <c r="WE128" s="16"/>
      <c r="WF128" s="16"/>
      <c r="WG128" s="16"/>
      <c r="WH128" s="16"/>
      <c r="WI128" s="16"/>
      <c r="WJ128" s="16"/>
      <c r="WK128" s="16"/>
      <c r="WL128" s="16"/>
      <c r="WM128" s="16"/>
      <c r="WN128" s="16"/>
      <c r="WO128" s="16"/>
      <c r="WP128" s="16"/>
      <c r="WQ128" s="16"/>
      <c r="WR128" s="16"/>
      <c r="WS128" s="16"/>
      <c r="WT128" s="16"/>
      <c r="WU128" s="16"/>
      <c r="WV128" s="16"/>
      <c r="WW128" s="16"/>
      <c r="WX128" s="16"/>
      <c r="WY128" s="16"/>
      <c r="WZ128" s="16"/>
      <c r="XA128" s="16"/>
      <c r="XB128" s="16"/>
      <c r="XC128" s="16"/>
      <c r="XD128" s="16"/>
      <c r="XE128" s="16"/>
      <c r="XF128" s="16"/>
      <c r="XG128" s="16"/>
      <c r="XH128" s="16"/>
      <c r="XI128" s="16"/>
      <c r="XJ128" s="16"/>
      <c r="XK128" s="16"/>
      <c r="XL128" s="16"/>
      <c r="XM128" s="16"/>
      <c r="XN128" s="16"/>
      <c r="XO128" s="16"/>
      <c r="XP128" s="16"/>
      <c r="XQ128" s="16"/>
      <c r="XR128" s="16"/>
      <c r="XS128" s="16"/>
      <c r="XT128" s="16"/>
      <c r="XU128" s="16"/>
      <c r="XV128" s="16"/>
      <c r="XW128" s="16"/>
      <c r="XX128" s="16"/>
      <c r="XY128" s="16"/>
      <c r="XZ128" s="16"/>
      <c r="YA128" s="16"/>
      <c r="YB128" s="16"/>
      <c r="YC128" s="16"/>
      <c r="YD128" s="16"/>
      <c r="YE128" s="16"/>
      <c r="YF128" s="16"/>
      <c r="YG128" s="16"/>
      <c r="YH128" s="16"/>
      <c r="YI128" s="16"/>
      <c r="YJ128" s="16"/>
      <c r="YK128" s="16"/>
      <c r="YL128" s="16"/>
      <c r="YM128" s="16"/>
      <c r="YN128" s="16"/>
      <c r="YO128" s="16"/>
      <c r="YP128" s="16"/>
      <c r="YQ128" s="16"/>
      <c r="YR128" s="16"/>
      <c r="YS128" s="16"/>
      <c r="YT128" s="16"/>
      <c r="YU128" s="16"/>
      <c r="YV128" s="16"/>
      <c r="YW128" s="16"/>
      <c r="YX128" s="16"/>
      <c r="YY128" s="16"/>
      <c r="YZ128" s="16"/>
      <c r="ZA128" s="16"/>
      <c r="ZB128" s="16"/>
      <c r="ZC128" s="16"/>
      <c r="ZD128" s="16"/>
      <c r="ZE128" s="16"/>
      <c r="ZF128" s="16"/>
      <c r="ZG128" s="16"/>
      <c r="ZH128" s="16"/>
      <c r="ZI128" s="16"/>
      <c r="ZJ128" s="16"/>
      <c r="ZK128" s="16"/>
      <c r="ZL128" s="16"/>
      <c r="ZM128" s="16"/>
      <c r="ZN128" s="16"/>
      <c r="ZO128" s="16"/>
      <c r="ZP128" s="16"/>
      <c r="ZQ128" s="16"/>
      <c r="ZR128" s="16"/>
      <c r="ZS128" s="16"/>
      <c r="ZT128" s="16"/>
      <c r="ZU128" s="16"/>
      <c r="ZV128" s="16"/>
      <c r="ZW128" s="16"/>
      <c r="ZX128" s="16"/>
      <c r="ZY128" s="16"/>
      <c r="ZZ128" s="16"/>
      <c r="AAA128" s="16"/>
      <c r="AAB128" s="16"/>
      <c r="AAC128" s="16"/>
      <c r="AAD128" s="16"/>
      <c r="AAE128" s="16"/>
      <c r="AAF128" s="16"/>
      <c r="AAG128" s="16"/>
      <c r="AAH128" s="16"/>
      <c r="AAI128" s="16"/>
      <c r="AAJ128" s="16"/>
      <c r="AAK128" s="16"/>
      <c r="AAL128" s="16"/>
      <c r="AAM128" s="16"/>
      <c r="AAN128" s="16"/>
      <c r="AAO128" s="16"/>
      <c r="AAP128" s="16"/>
      <c r="AAQ128" s="16"/>
      <c r="AAR128" s="16"/>
      <c r="AAS128" s="16"/>
      <c r="AAT128" s="16"/>
      <c r="AAU128" s="16"/>
      <c r="AAV128" s="16"/>
      <c r="AAW128" s="16"/>
      <c r="AAX128" s="16"/>
      <c r="AAY128" s="16"/>
      <c r="AAZ128" s="16"/>
      <c r="ABA128" s="16"/>
      <c r="ABB128" s="16"/>
      <c r="ABC128" s="16"/>
      <c r="ABD128" s="16"/>
      <c r="ABE128" s="16"/>
      <c r="ABF128" s="16"/>
      <c r="ABG128" s="16"/>
      <c r="ABH128" s="16"/>
      <c r="ABI128" s="16"/>
      <c r="ABJ128" s="16"/>
      <c r="ABK128" s="16"/>
      <c r="ABL128" s="16"/>
      <c r="ABM128" s="16"/>
      <c r="ABN128" s="16"/>
      <c r="ABO128" s="16"/>
      <c r="ABP128" s="16"/>
      <c r="ABQ128" s="16"/>
      <c r="ABR128" s="16"/>
      <c r="ABS128" s="16"/>
      <c r="ABT128" s="16"/>
      <c r="ABU128" s="16"/>
      <c r="ABV128" s="16"/>
      <c r="ABW128" s="16"/>
      <c r="ABX128" s="16"/>
      <c r="ABY128" s="16"/>
      <c r="ABZ128" s="16"/>
      <c r="ACA128" s="16"/>
      <c r="ACB128" s="16"/>
      <c r="ACC128" s="16"/>
      <c r="ACD128" s="16"/>
      <c r="ACE128" s="16"/>
      <c r="ACF128" s="16"/>
      <c r="ACG128" s="16"/>
      <c r="ACH128" s="16"/>
      <c r="ACI128" s="16"/>
      <c r="ACJ128" s="16"/>
      <c r="ACK128" s="16"/>
      <c r="ACL128" s="16"/>
      <c r="ACM128" s="16"/>
      <c r="ACN128" s="16"/>
      <c r="ACO128" s="16"/>
      <c r="ACP128" s="16"/>
      <c r="ACQ128" s="16"/>
      <c r="ACR128" s="16"/>
      <c r="ACS128" s="16"/>
      <c r="ACT128" s="16"/>
      <c r="ACU128" s="16"/>
      <c r="ACV128" s="16"/>
      <c r="ACW128" s="16"/>
      <c r="ACX128" s="16"/>
      <c r="ACY128" s="16"/>
      <c r="ACZ128" s="16"/>
      <c r="ADA128" s="16"/>
      <c r="ADB128" s="16"/>
      <c r="ADC128" s="16"/>
      <c r="ADD128" s="16"/>
      <c r="ADE128" s="16"/>
      <c r="ADF128" s="16"/>
      <c r="ADG128" s="16"/>
      <c r="ADH128" s="16"/>
      <c r="ADI128" s="16"/>
      <c r="ADJ128" s="16"/>
      <c r="ADK128" s="16"/>
      <c r="ADL128" s="16"/>
      <c r="ADM128" s="16"/>
      <c r="ADN128" s="16"/>
      <c r="ADO128" s="16"/>
      <c r="ADP128" s="16"/>
      <c r="ADQ128" s="16"/>
      <c r="ADR128" s="16"/>
      <c r="ADS128" s="16"/>
      <c r="ADT128" s="16"/>
      <c r="ADU128" s="16"/>
      <c r="ADV128" s="16"/>
      <c r="ADW128" s="16"/>
      <c r="ADX128" s="16"/>
      <c r="ADY128" s="16"/>
      <c r="ADZ128" s="16"/>
      <c r="AEA128" s="16"/>
      <c r="AEB128" s="16"/>
      <c r="AEC128" s="16"/>
      <c r="AED128" s="16"/>
      <c r="AEE128" s="16"/>
      <c r="AEF128" s="16"/>
      <c r="AEG128" s="16"/>
      <c r="AEH128" s="16"/>
      <c r="AEI128" s="16"/>
      <c r="AEJ128" s="16"/>
      <c r="AEK128" s="16"/>
      <c r="AEL128" s="16"/>
      <c r="AEM128" s="16"/>
      <c r="AEN128" s="16"/>
      <c r="AEO128" s="16"/>
      <c r="AEP128" s="16"/>
      <c r="AEQ128" s="16"/>
      <c r="AER128" s="16"/>
      <c r="AES128" s="16"/>
      <c r="AET128" s="16"/>
      <c r="AEU128" s="16"/>
      <c r="AEV128" s="16"/>
      <c r="AEW128" s="16"/>
      <c r="AEX128" s="16"/>
      <c r="AEY128" s="16"/>
      <c r="AEZ128" s="16"/>
      <c r="AFA128" s="16"/>
      <c r="AFB128" s="16"/>
      <c r="AFC128" s="16"/>
      <c r="AFD128" s="16"/>
      <c r="AFE128" s="16"/>
      <c r="AFF128" s="16"/>
      <c r="AFG128" s="16"/>
      <c r="AFH128" s="16"/>
      <c r="AFI128" s="16"/>
      <c r="AFJ128" s="16"/>
      <c r="AFK128" s="16"/>
      <c r="AFL128" s="16"/>
      <c r="AFM128" s="16"/>
      <c r="AFN128" s="16"/>
      <c r="AFO128" s="16"/>
      <c r="AFP128" s="16"/>
      <c r="AFQ128" s="16"/>
      <c r="AFR128" s="16"/>
      <c r="AFS128" s="16"/>
      <c r="AFT128" s="16"/>
      <c r="AFU128" s="16"/>
      <c r="AFV128" s="16"/>
      <c r="AFW128" s="16"/>
      <c r="AFX128" s="16"/>
      <c r="AFY128" s="16"/>
      <c r="AFZ128" s="16"/>
      <c r="AGA128" s="16"/>
      <c r="AGB128" s="16"/>
      <c r="AGC128" s="16"/>
      <c r="AGD128" s="16"/>
      <c r="AGE128" s="16"/>
      <c r="AGF128" s="16"/>
      <c r="AGG128" s="16"/>
      <c r="AGH128" s="16"/>
      <c r="AGI128" s="16"/>
      <c r="AGJ128" s="16"/>
      <c r="AGK128" s="16"/>
      <c r="AGL128" s="16"/>
      <c r="AGM128" s="16"/>
      <c r="AGN128" s="16"/>
      <c r="AGO128" s="16"/>
      <c r="AGP128" s="16"/>
      <c r="AGQ128" s="16"/>
      <c r="AGR128" s="16"/>
      <c r="AGS128" s="16"/>
      <c r="AGT128" s="16"/>
      <c r="AGU128" s="16"/>
      <c r="AGV128" s="16"/>
      <c r="AGW128" s="16"/>
      <c r="AGX128" s="16"/>
      <c r="AGY128" s="16"/>
      <c r="AGZ128" s="16"/>
      <c r="AHA128" s="16"/>
      <c r="AHB128" s="16"/>
      <c r="AHC128" s="16"/>
      <c r="AHD128" s="16"/>
      <c r="AHE128" s="16"/>
      <c r="AHF128" s="16"/>
      <c r="AHG128" s="16"/>
      <c r="AHH128" s="16"/>
      <c r="AHI128" s="16"/>
      <c r="AHJ128" s="16"/>
      <c r="AHK128" s="16"/>
      <c r="AHL128" s="16"/>
      <c r="AHM128" s="16"/>
      <c r="AHN128" s="16"/>
      <c r="AHO128" s="16"/>
      <c r="AHP128" s="16"/>
      <c r="AHQ128" s="16"/>
      <c r="AHR128" s="16"/>
      <c r="AHS128" s="16"/>
      <c r="AHT128" s="16"/>
      <c r="AHU128" s="16"/>
      <c r="AHV128" s="16"/>
      <c r="AHW128" s="16"/>
      <c r="AHX128" s="16"/>
      <c r="AHY128" s="16"/>
      <c r="AHZ128" s="16"/>
      <c r="AIA128" s="16"/>
      <c r="AIB128" s="16"/>
      <c r="AIC128" s="16"/>
      <c r="AID128" s="16"/>
      <c r="AIE128" s="16"/>
      <c r="AIF128" s="16"/>
      <c r="AIG128" s="16"/>
      <c r="AIH128" s="16"/>
      <c r="AII128" s="16"/>
      <c r="AIJ128" s="16"/>
      <c r="AIK128" s="16"/>
      <c r="AIL128" s="16"/>
      <c r="AIM128" s="16"/>
      <c r="AIN128" s="16"/>
      <c r="AIO128" s="16"/>
      <c r="AIP128" s="16"/>
      <c r="AIQ128" s="16"/>
      <c r="AIR128" s="16"/>
      <c r="AIS128" s="16"/>
      <c r="AIT128" s="16"/>
      <c r="AIU128" s="16"/>
      <c r="AIV128" s="16"/>
      <c r="AIW128" s="16"/>
      <c r="AIX128" s="16"/>
      <c r="AIY128" s="16"/>
      <c r="AIZ128" s="16"/>
      <c r="AJA128" s="16"/>
      <c r="AJB128" s="16"/>
      <c r="AJC128" s="16"/>
      <c r="AJD128" s="16"/>
      <c r="AJE128" s="16"/>
      <c r="AJF128" s="16"/>
      <c r="AJG128" s="16"/>
      <c r="AJH128" s="16"/>
      <c r="AJI128" s="16"/>
      <c r="AJJ128" s="16"/>
      <c r="AJK128" s="16"/>
      <c r="AJL128" s="16"/>
      <c r="AJM128" s="16"/>
      <c r="AJN128" s="16"/>
      <c r="AJO128" s="16"/>
      <c r="AJP128" s="16"/>
      <c r="AJQ128" s="16"/>
      <c r="AJR128" s="16"/>
      <c r="AJS128" s="16"/>
      <c r="AJT128" s="16"/>
      <c r="AJU128" s="16"/>
      <c r="AJV128" s="16"/>
      <c r="AJW128" s="16"/>
      <c r="AJX128" s="16"/>
      <c r="AJY128" s="16"/>
      <c r="AJZ128" s="16"/>
      <c r="AKA128" s="16"/>
      <c r="AKB128" s="16"/>
      <c r="AKC128" s="16"/>
      <c r="AKD128" s="16"/>
      <c r="AKE128" s="16"/>
      <c r="AKF128" s="16"/>
      <c r="AKG128" s="16"/>
      <c r="AKH128" s="16"/>
      <c r="AKI128" s="16"/>
      <c r="AKJ128" s="16"/>
      <c r="AKK128" s="16"/>
      <c r="AKL128" s="16"/>
      <c r="AKM128" s="16"/>
      <c r="AKN128" s="16"/>
      <c r="AKO128" s="16"/>
      <c r="AKP128" s="16"/>
      <c r="AKQ128" s="16"/>
      <c r="AKR128" s="16"/>
      <c r="AKS128" s="16"/>
      <c r="AKT128" s="16"/>
      <c r="AKU128" s="16"/>
      <c r="AKV128" s="16"/>
      <c r="AKW128" s="16"/>
      <c r="AKX128" s="16"/>
      <c r="AKY128" s="16"/>
      <c r="AKZ128" s="16"/>
      <c r="ALA128" s="16"/>
      <c r="ALB128" s="16"/>
      <c r="ALC128" s="16"/>
      <c r="ALD128" s="16"/>
      <c r="ALE128" s="16"/>
      <c r="ALF128" s="16"/>
      <c r="ALG128" s="16"/>
      <c r="ALH128" s="16"/>
      <c r="ALI128" s="16"/>
      <c r="ALJ128" s="16"/>
      <c r="ALK128" s="16"/>
      <c r="ALL128" s="16"/>
      <c r="ALM128" s="16"/>
      <c r="ALN128" s="16"/>
      <c r="ALO128" s="16"/>
      <c r="ALP128" s="16"/>
      <c r="ALQ128" s="16"/>
      <c r="ALR128" s="16"/>
      <c r="ALS128" s="16"/>
      <c r="ALT128" s="16"/>
      <c r="ALU128" s="16"/>
      <c r="ALV128" s="16"/>
      <c r="ALW128" s="16"/>
      <c r="ALX128" s="16"/>
      <c r="ALY128" s="16"/>
      <c r="ALZ128" s="16"/>
      <c r="AMA128" s="16"/>
      <c r="AMB128" s="16"/>
      <c r="AMC128" s="16"/>
      <c r="AMD128" s="16"/>
      <c r="AME128" s="16"/>
      <c r="AMF128" s="16"/>
      <c r="AMG128" s="16"/>
      <c r="AMH128" s="16"/>
      <c r="AMI128" s="16"/>
      <c r="AMJ128" s="16"/>
      <c r="AMK128" s="16"/>
    </row>
    <row r="129" spans="1:1025" s="17" customFormat="1" x14ac:dyDescent="0.2">
      <c r="A129" s="69" t="s">
        <v>153</v>
      </c>
      <c r="B129" s="47" t="s">
        <v>286</v>
      </c>
      <c r="C129" s="69" t="s">
        <v>292</v>
      </c>
      <c r="D129" s="25" t="s">
        <v>87</v>
      </c>
      <c r="E129" s="11">
        <f t="shared" ref="E129:E131" si="501">SUM(K129,Q129,W129,AC129)</f>
        <v>0</v>
      </c>
      <c r="F129" s="11">
        <f t="shared" ref="F129:F131" si="502">SUM(L129,R129,X129,AD129)</f>
        <v>0</v>
      </c>
      <c r="G129" s="11">
        <f t="shared" ref="G129:G131" si="503">SUM(M129,S129,Y129,AE129)</f>
        <v>0</v>
      </c>
      <c r="H129" s="11">
        <f t="shared" ref="H129:H131" si="504">SUM(N129,T129,Z129,AF129)</f>
        <v>0</v>
      </c>
      <c r="I129" s="11">
        <f t="shared" ref="I129:I131" si="505">SUM(O129,U129,AA129,AG129)</f>
        <v>0</v>
      </c>
      <c r="J129" s="11">
        <f t="shared" ref="J129:J131" si="506">SUM(P129,V129,AB129,AH129)</f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f t="shared" ref="AI129:AI131" si="507">SUM(AO129,AU129,BA129,BG129)</f>
        <v>0</v>
      </c>
      <c r="AJ129" s="11">
        <f t="shared" ref="AJ129:AJ131" si="508">SUM(AP129,AV129,BB129,BH129)</f>
        <v>0</v>
      </c>
      <c r="AK129" s="11">
        <f t="shared" ref="AK129:AK131" si="509">SUM(AQ129,AW129,BC129,BI129)</f>
        <v>0</v>
      </c>
      <c r="AL129" s="11">
        <f t="shared" ref="AL129:AL131" si="510">SUM(AR129,AX129,BD129,BJ129)</f>
        <v>0</v>
      </c>
      <c r="AM129" s="11">
        <f t="shared" ref="AM129:AM131" si="511">SUM(AS129,AY129,BE129,BK129)</f>
        <v>0</v>
      </c>
      <c r="AN129" s="11">
        <f t="shared" ref="AN129:AN131" si="512">SUM(AT129,AZ129,BF129,BL129)</f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f t="shared" ref="BM129:BM131" si="513">AI129-E129</f>
        <v>0</v>
      </c>
      <c r="BN129" s="11">
        <f t="shared" ref="BN129:BN131" si="514">AJ129-F129</f>
        <v>0</v>
      </c>
      <c r="BO129" s="11">
        <f t="shared" ref="BO129:BO131" si="515">AK129-G129</f>
        <v>0</v>
      </c>
      <c r="BP129" s="11">
        <f t="shared" ref="BP129:BP131" si="516">AL129-H129</f>
        <v>0</v>
      </c>
      <c r="BQ129" s="11">
        <f t="shared" ref="BQ129:BQ131" si="517">AM129-I129</f>
        <v>0</v>
      </c>
      <c r="BR129" s="11">
        <f t="shared" ref="BR129:BR131" si="518">AN129-J129</f>
        <v>0</v>
      </c>
      <c r="BS129" s="15" t="s">
        <v>87</v>
      </c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16"/>
      <c r="JK129" s="16"/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  <c r="JV129" s="16"/>
      <c r="JW129" s="16"/>
      <c r="JX129" s="16"/>
      <c r="JY129" s="16"/>
      <c r="JZ129" s="16"/>
      <c r="KA129" s="16"/>
      <c r="KB129" s="16"/>
      <c r="KC129" s="16"/>
      <c r="KD129" s="16"/>
      <c r="KE129" s="16"/>
      <c r="KF129" s="16"/>
      <c r="KG129" s="16"/>
      <c r="KH129" s="16"/>
      <c r="KI129" s="16"/>
      <c r="KJ129" s="16"/>
      <c r="KK129" s="16"/>
      <c r="KL129" s="16"/>
      <c r="KM129" s="16"/>
      <c r="KN129" s="16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16"/>
      <c r="LA129" s="16"/>
      <c r="LB129" s="16"/>
      <c r="LC129" s="16"/>
      <c r="LD129" s="16"/>
      <c r="LE129" s="16"/>
      <c r="LF129" s="16"/>
      <c r="LG129" s="16"/>
      <c r="LH129" s="16"/>
      <c r="LI129" s="16"/>
      <c r="LJ129" s="16"/>
      <c r="LK129" s="16"/>
      <c r="LL129" s="16"/>
      <c r="LM129" s="16"/>
      <c r="LN129" s="16"/>
      <c r="LO129" s="16"/>
      <c r="LP129" s="16"/>
      <c r="LQ129" s="16"/>
      <c r="LR129" s="16"/>
      <c r="LS129" s="16"/>
      <c r="LT129" s="16"/>
      <c r="LU129" s="16"/>
      <c r="LV129" s="16"/>
      <c r="LW129" s="16"/>
      <c r="LX129" s="16"/>
      <c r="LY129" s="16"/>
      <c r="LZ129" s="16"/>
      <c r="MA129" s="16"/>
      <c r="MB129" s="16"/>
      <c r="MC129" s="16"/>
      <c r="MD129" s="16"/>
      <c r="ME129" s="16"/>
      <c r="MF129" s="16"/>
      <c r="MG129" s="16"/>
      <c r="MH129" s="16"/>
      <c r="MI129" s="16"/>
      <c r="MJ129" s="16"/>
      <c r="MK129" s="16"/>
      <c r="ML129" s="16"/>
      <c r="MM129" s="16"/>
      <c r="MN129" s="16"/>
      <c r="MO129" s="16"/>
      <c r="MP129" s="16"/>
      <c r="MQ129" s="16"/>
      <c r="MR129" s="16"/>
      <c r="MS129" s="16"/>
      <c r="MT129" s="16"/>
      <c r="MU129" s="16"/>
      <c r="MV129" s="16"/>
      <c r="MW129" s="16"/>
      <c r="MX129" s="16"/>
      <c r="MY129" s="16"/>
      <c r="MZ129" s="16"/>
      <c r="NA129" s="16"/>
      <c r="NB129" s="16"/>
      <c r="NC129" s="16"/>
      <c r="ND129" s="16"/>
      <c r="NE129" s="16"/>
      <c r="NF129" s="16"/>
      <c r="NG129" s="16"/>
      <c r="NH129" s="16"/>
      <c r="NI129" s="16"/>
      <c r="NJ129" s="16"/>
      <c r="NK129" s="16"/>
      <c r="NL129" s="16"/>
      <c r="NM129" s="16"/>
      <c r="NN129" s="16"/>
      <c r="NO129" s="16"/>
      <c r="NP129" s="16"/>
      <c r="NQ129" s="16"/>
      <c r="NR129" s="16"/>
      <c r="NS129" s="16"/>
      <c r="NT129" s="16"/>
      <c r="NU129" s="16"/>
      <c r="NV129" s="16"/>
      <c r="NW129" s="16"/>
      <c r="NX129" s="16"/>
      <c r="NY129" s="16"/>
      <c r="NZ129" s="16"/>
      <c r="OA129" s="16"/>
      <c r="OB129" s="16"/>
      <c r="OC129" s="16"/>
      <c r="OD129" s="16"/>
      <c r="OE129" s="16"/>
      <c r="OF129" s="16"/>
      <c r="OG129" s="16"/>
      <c r="OH129" s="16"/>
      <c r="OI129" s="16"/>
      <c r="OJ129" s="16"/>
      <c r="OK129" s="16"/>
      <c r="OL129" s="16"/>
      <c r="OM129" s="16"/>
      <c r="ON129" s="16"/>
      <c r="OO129" s="16"/>
      <c r="OP129" s="16"/>
      <c r="OQ129" s="16"/>
      <c r="OR129" s="16"/>
      <c r="OS129" s="16"/>
      <c r="OT129" s="16"/>
      <c r="OU129" s="16"/>
      <c r="OV129" s="16"/>
      <c r="OW129" s="16"/>
      <c r="OX129" s="16"/>
      <c r="OY129" s="16"/>
      <c r="OZ129" s="16"/>
      <c r="PA129" s="16"/>
      <c r="PB129" s="16"/>
      <c r="PC129" s="16"/>
      <c r="PD129" s="16"/>
      <c r="PE129" s="16"/>
      <c r="PF129" s="16"/>
      <c r="PG129" s="16"/>
      <c r="PH129" s="16"/>
      <c r="PI129" s="16"/>
      <c r="PJ129" s="16"/>
      <c r="PK129" s="16"/>
      <c r="PL129" s="16"/>
      <c r="PM129" s="16"/>
      <c r="PN129" s="16"/>
      <c r="PO129" s="16"/>
      <c r="PP129" s="16"/>
      <c r="PQ129" s="16"/>
      <c r="PR129" s="16"/>
      <c r="PS129" s="16"/>
      <c r="PT129" s="16"/>
      <c r="PU129" s="16"/>
      <c r="PV129" s="16"/>
      <c r="PW129" s="16"/>
      <c r="PX129" s="16"/>
      <c r="PY129" s="16"/>
      <c r="PZ129" s="16"/>
      <c r="QA129" s="16"/>
      <c r="QB129" s="16"/>
      <c r="QC129" s="16"/>
      <c r="QD129" s="16"/>
      <c r="QE129" s="16"/>
      <c r="QF129" s="16"/>
      <c r="QG129" s="16"/>
      <c r="QH129" s="16"/>
      <c r="QI129" s="16"/>
      <c r="QJ129" s="16"/>
      <c r="QK129" s="16"/>
      <c r="QL129" s="16"/>
      <c r="QM129" s="16"/>
      <c r="QN129" s="16"/>
      <c r="QO129" s="16"/>
      <c r="QP129" s="16"/>
      <c r="QQ129" s="16"/>
      <c r="QR129" s="16"/>
      <c r="QS129" s="16"/>
      <c r="QT129" s="16"/>
      <c r="QU129" s="16"/>
      <c r="QV129" s="16"/>
      <c r="QW129" s="16"/>
      <c r="QX129" s="16"/>
      <c r="QY129" s="16"/>
      <c r="QZ129" s="16"/>
      <c r="RA129" s="16"/>
      <c r="RB129" s="16"/>
      <c r="RC129" s="16"/>
      <c r="RD129" s="16"/>
      <c r="RE129" s="16"/>
      <c r="RF129" s="16"/>
      <c r="RG129" s="16"/>
      <c r="RH129" s="16"/>
      <c r="RI129" s="16"/>
      <c r="RJ129" s="16"/>
      <c r="RK129" s="16"/>
      <c r="RL129" s="16"/>
      <c r="RM129" s="16"/>
      <c r="RN129" s="16"/>
      <c r="RO129" s="16"/>
      <c r="RP129" s="16"/>
      <c r="RQ129" s="16"/>
      <c r="RR129" s="16"/>
      <c r="RS129" s="16"/>
      <c r="RT129" s="16"/>
      <c r="RU129" s="16"/>
      <c r="RV129" s="16"/>
      <c r="RW129" s="16"/>
      <c r="RX129" s="16"/>
      <c r="RY129" s="16"/>
      <c r="RZ129" s="16"/>
      <c r="SA129" s="16"/>
      <c r="SB129" s="16"/>
      <c r="SC129" s="16"/>
      <c r="SD129" s="16"/>
      <c r="SE129" s="16"/>
      <c r="SF129" s="16"/>
      <c r="SG129" s="16"/>
      <c r="SH129" s="16"/>
      <c r="SI129" s="16"/>
      <c r="SJ129" s="16"/>
      <c r="SK129" s="16"/>
      <c r="SL129" s="16"/>
      <c r="SM129" s="16"/>
      <c r="SN129" s="16"/>
      <c r="SO129" s="16"/>
      <c r="SP129" s="16"/>
      <c r="SQ129" s="16"/>
      <c r="SR129" s="16"/>
      <c r="SS129" s="16"/>
      <c r="ST129" s="16"/>
      <c r="SU129" s="16"/>
      <c r="SV129" s="16"/>
      <c r="SW129" s="16"/>
      <c r="SX129" s="16"/>
      <c r="SY129" s="16"/>
      <c r="SZ129" s="16"/>
      <c r="TA129" s="16"/>
      <c r="TB129" s="16"/>
      <c r="TC129" s="16"/>
      <c r="TD129" s="16"/>
      <c r="TE129" s="16"/>
      <c r="TF129" s="16"/>
      <c r="TG129" s="16"/>
      <c r="TH129" s="16"/>
      <c r="TI129" s="16"/>
      <c r="TJ129" s="16"/>
      <c r="TK129" s="16"/>
      <c r="TL129" s="16"/>
      <c r="TM129" s="16"/>
      <c r="TN129" s="16"/>
      <c r="TO129" s="16"/>
      <c r="TP129" s="16"/>
      <c r="TQ129" s="16"/>
      <c r="TR129" s="16"/>
      <c r="TS129" s="16"/>
      <c r="TT129" s="16"/>
      <c r="TU129" s="16"/>
      <c r="TV129" s="16"/>
      <c r="TW129" s="16"/>
      <c r="TX129" s="16"/>
      <c r="TY129" s="16"/>
      <c r="TZ129" s="16"/>
      <c r="UA129" s="16"/>
      <c r="UB129" s="16"/>
      <c r="UC129" s="16"/>
      <c r="UD129" s="16"/>
      <c r="UE129" s="16"/>
      <c r="UF129" s="16"/>
      <c r="UG129" s="16"/>
      <c r="UH129" s="16"/>
      <c r="UI129" s="16"/>
      <c r="UJ129" s="16"/>
      <c r="UK129" s="16"/>
      <c r="UL129" s="16"/>
      <c r="UM129" s="16"/>
      <c r="UN129" s="16"/>
      <c r="UO129" s="16"/>
      <c r="UP129" s="16"/>
      <c r="UQ129" s="16"/>
      <c r="UR129" s="16"/>
      <c r="US129" s="16"/>
      <c r="UT129" s="16"/>
      <c r="UU129" s="16"/>
      <c r="UV129" s="16"/>
      <c r="UW129" s="16"/>
      <c r="UX129" s="16"/>
      <c r="UY129" s="16"/>
      <c r="UZ129" s="16"/>
      <c r="VA129" s="16"/>
      <c r="VB129" s="16"/>
      <c r="VC129" s="16"/>
      <c r="VD129" s="16"/>
      <c r="VE129" s="16"/>
      <c r="VF129" s="16"/>
      <c r="VG129" s="16"/>
      <c r="VH129" s="16"/>
      <c r="VI129" s="16"/>
      <c r="VJ129" s="16"/>
      <c r="VK129" s="16"/>
      <c r="VL129" s="16"/>
      <c r="VM129" s="16"/>
      <c r="VN129" s="16"/>
      <c r="VO129" s="16"/>
      <c r="VP129" s="16"/>
      <c r="VQ129" s="16"/>
      <c r="VR129" s="16"/>
      <c r="VS129" s="16"/>
      <c r="VT129" s="16"/>
      <c r="VU129" s="16"/>
      <c r="VV129" s="16"/>
      <c r="VW129" s="16"/>
      <c r="VX129" s="16"/>
      <c r="VY129" s="16"/>
      <c r="VZ129" s="16"/>
      <c r="WA129" s="16"/>
      <c r="WB129" s="16"/>
      <c r="WC129" s="16"/>
      <c r="WD129" s="16"/>
      <c r="WE129" s="16"/>
      <c r="WF129" s="16"/>
      <c r="WG129" s="16"/>
      <c r="WH129" s="16"/>
      <c r="WI129" s="16"/>
      <c r="WJ129" s="16"/>
      <c r="WK129" s="16"/>
      <c r="WL129" s="16"/>
      <c r="WM129" s="16"/>
      <c r="WN129" s="16"/>
      <c r="WO129" s="16"/>
      <c r="WP129" s="16"/>
      <c r="WQ129" s="16"/>
      <c r="WR129" s="16"/>
      <c r="WS129" s="16"/>
      <c r="WT129" s="16"/>
      <c r="WU129" s="16"/>
      <c r="WV129" s="16"/>
      <c r="WW129" s="16"/>
      <c r="WX129" s="16"/>
      <c r="WY129" s="16"/>
      <c r="WZ129" s="16"/>
      <c r="XA129" s="16"/>
      <c r="XB129" s="16"/>
      <c r="XC129" s="16"/>
      <c r="XD129" s="16"/>
      <c r="XE129" s="16"/>
      <c r="XF129" s="16"/>
      <c r="XG129" s="16"/>
      <c r="XH129" s="16"/>
      <c r="XI129" s="16"/>
      <c r="XJ129" s="16"/>
      <c r="XK129" s="16"/>
      <c r="XL129" s="16"/>
      <c r="XM129" s="16"/>
      <c r="XN129" s="16"/>
      <c r="XO129" s="16"/>
      <c r="XP129" s="16"/>
      <c r="XQ129" s="16"/>
      <c r="XR129" s="16"/>
      <c r="XS129" s="16"/>
      <c r="XT129" s="16"/>
      <c r="XU129" s="16"/>
      <c r="XV129" s="16"/>
      <c r="XW129" s="16"/>
      <c r="XX129" s="16"/>
      <c r="XY129" s="16"/>
      <c r="XZ129" s="16"/>
      <c r="YA129" s="16"/>
      <c r="YB129" s="16"/>
      <c r="YC129" s="16"/>
      <c r="YD129" s="16"/>
      <c r="YE129" s="16"/>
      <c r="YF129" s="16"/>
      <c r="YG129" s="16"/>
      <c r="YH129" s="16"/>
      <c r="YI129" s="16"/>
      <c r="YJ129" s="16"/>
      <c r="YK129" s="16"/>
      <c r="YL129" s="16"/>
      <c r="YM129" s="16"/>
      <c r="YN129" s="16"/>
      <c r="YO129" s="16"/>
      <c r="YP129" s="16"/>
      <c r="YQ129" s="16"/>
      <c r="YR129" s="16"/>
      <c r="YS129" s="16"/>
      <c r="YT129" s="16"/>
      <c r="YU129" s="16"/>
      <c r="YV129" s="16"/>
      <c r="YW129" s="16"/>
      <c r="YX129" s="16"/>
      <c r="YY129" s="16"/>
      <c r="YZ129" s="16"/>
      <c r="ZA129" s="16"/>
      <c r="ZB129" s="16"/>
      <c r="ZC129" s="16"/>
      <c r="ZD129" s="16"/>
      <c r="ZE129" s="16"/>
      <c r="ZF129" s="16"/>
      <c r="ZG129" s="16"/>
      <c r="ZH129" s="16"/>
      <c r="ZI129" s="16"/>
      <c r="ZJ129" s="16"/>
      <c r="ZK129" s="16"/>
      <c r="ZL129" s="16"/>
      <c r="ZM129" s="16"/>
      <c r="ZN129" s="16"/>
      <c r="ZO129" s="16"/>
      <c r="ZP129" s="16"/>
      <c r="ZQ129" s="16"/>
      <c r="ZR129" s="16"/>
      <c r="ZS129" s="16"/>
      <c r="ZT129" s="16"/>
      <c r="ZU129" s="16"/>
      <c r="ZV129" s="16"/>
      <c r="ZW129" s="16"/>
      <c r="ZX129" s="16"/>
      <c r="ZY129" s="16"/>
      <c r="ZZ129" s="16"/>
      <c r="AAA129" s="16"/>
      <c r="AAB129" s="16"/>
      <c r="AAC129" s="16"/>
      <c r="AAD129" s="16"/>
      <c r="AAE129" s="16"/>
      <c r="AAF129" s="16"/>
      <c r="AAG129" s="16"/>
      <c r="AAH129" s="16"/>
      <c r="AAI129" s="16"/>
      <c r="AAJ129" s="16"/>
      <c r="AAK129" s="16"/>
      <c r="AAL129" s="16"/>
      <c r="AAM129" s="16"/>
      <c r="AAN129" s="16"/>
      <c r="AAO129" s="16"/>
      <c r="AAP129" s="16"/>
      <c r="AAQ129" s="16"/>
      <c r="AAR129" s="16"/>
      <c r="AAS129" s="16"/>
      <c r="AAT129" s="16"/>
      <c r="AAU129" s="16"/>
      <c r="AAV129" s="16"/>
      <c r="AAW129" s="16"/>
      <c r="AAX129" s="16"/>
      <c r="AAY129" s="16"/>
      <c r="AAZ129" s="16"/>
      <c r="ABA129" s="16"/>
      <c r="ABB129" s="16"/>
      <c r="ABC129" s="16"/>
      <c r="ABD129" s="16"/>
      <c r="ABE129" s="16"/>
      <c r="ABF129" s="16"/>
      <c r="ABG129" s="16"/>
      <c r="ABH129" s="16"/>
      <c r="ABI129" s="16"/>
      <c r="ABJ129" s="16"/>
      <c r="ABK129" s="16"/>
      <c r="ABL129" s="16"/>
      <c r="ABM129" s="16"/>
      <c r="ABN129" s="16"/>
      <c r="ABO129" s="16"/>
      <c r="ABP129" s="16"/>
      <c r="ABQ129" s="16"/>
      <c r="ABR129" s="16"/>
      <c r="ABS129" s="16"/>
      <c r="ABT129" s="16"/>
      <c r="ABU129" s="16"/>
      <c r="ABV129" s="16"/>
      <c r="ABW129" s="16"/>
      <c r="ABX129" s="16"/>
      <c r="ABY129" s="16"/>
      <c r="ABZ129" s="16"/>
      <c r="ACA129" s="16"/>
      <c r="ACB129" s="16"/>
      <c r="ACC129" s="16"/>
      <c r="ACD129" s="16"/>
      <c r="ACE129" s="16"/>
      <c r="ACF129" s="16"/>
      <c r="ACG129" s="16"/>
      <c r="ACH129" s="16"/>
      <c r="ACI129" s="16"/>
      <c r="ACJ129" s="16"/>
      <c r="ACK129" s="16"/>
      <c r="ACL129" s="16"/>
      <c r="ACM129" s="16"/>
      <c r="ACN129" s="16"/>
      <c r="ACO129" s="16"/>
      <c r="ACP129" s="16"/>
      <c r="ACQ129" s="16"/>
      <c r="ACR129" s="16"/>
      <c r="ACS129" s="16"/>
      <c r="ACT129" s="16"/>
      <c r="ACU129" s="16"/>
      <c r="ACV129" s="16"/>
      <c r="ACW129" s="16"/>
      <c r="ACX129" s="16"/>
      <c r="ACY129" s="16"/>
      <c r="ACZ129" s="16"/>
      <c r="ADA129" s="16"/>
      <c r="ADB129" s="16"/>
      <c r="ADC129" s="16"/>
      <c r="ADD129" s="16"/>
      <c r="ADE129" s="16"/>
      <c r="ADF129" s="16"/>
      <c r="ADG129" s="16"/>
      <c r="ADH129" s="16"/>
      <c r="ADI129" s="16"/>
      <c r="ADJ129" s="16"/>
      <c r="ADK129" s="16"/>
      <c r="ADL129" s="16"/>
      <c r="ADM129" s="16"/>
      <c r="ADN129" s="16"/>
      <c r="ADO129" s="16"/>
      <c r="ADP129" s="16"/>
      <c r="ADQ129" s="16"/>
      <c r="ADR129" s="16"/>
      <c r="ADS129" s="16"/>
      <c r="ADT129" s="16"/>
      <c r="ADU129" s="16"/>
      <c r="ADV129" s="16"/>
      <c r="ADW129" s="16"/>
      <c r="ADX129" s="16"/>
      <c r="ADY129" s="16"/>
      <c r="ADZ129" s="16"/>
      <c r="AEA129" s="16"/>
      <c r="AEB129" s="16"/>
      <c r="AEC129" s="16"/>
      <c r="AED129" s="16"/>
      <c r="AEE129" s="16"/>
      <c r="AEF129" s="16"/>
      <c r="AEG129" s="16"/>
      <c r="AEH129" s="16"/>
      <c r="AEI129" s="16"/>
      <c r="AEJ129" s="16"/>
      <c r="AEK129" s="16"/>
      <c r="AEL129" s="16"/>
      <c r="AEM129" s="16"/>
      <c r="AEN129" s="16"/>
      <c r="AEO129" s="16"/>
      <c r="AEP129" s="16"/>
      <c r="AEQ129" s="16"/>
      <c r="AER129" s="16"/>
      <c r="AES129" s="16"/>
      <c r="AET129" s="16"/>
      <c r="AEU129" s="16"/>
      <c r="AEV129" s="16"/>
      <c r="AEW129" s="16"/>
      <c r="AEX129" s="16"/>
      <c r="AEY129" s="16"/>
      <c r="AEZ129" s="16"/>
      <c r="AFA129" s="16"/>
      <c r="AFB129" s="16"/>
      <c r="AFC129" s="16"/>
      <c r="AFD129" s="16"/>
      <c r="AFE129" s="16"/>
      <c r="AFF129" s="16"/>
      <c r="AFG129" s="16"/>
      <c r="AFH129" s="16"/>
      <c r="AFI129" s="16"/>
      <c r="AFJ129" s="16"/>
      <c r="AFK129" s="16"/>
      <c r="AFL129" s="16"/>
      <c r="AFM129" s="16"/>
      <c r="AFN129" s="16"/>
      <c r="AFO129" s="16"/>
      <c r="AFP129" s="16"/>
      <c r="AFQ129" s="16"/>
      <c r="AFR129" s="16"/>
      <c r="AFS129" s="16"/>
      <c r="AFT129" s="16"/>
      <c r="AFU129" s="16"/>
      <c r="AFV129" s="16"/>
      <c r="AFW129" s="16"/>
      <c r="AFX129" s="16"/>
      <c r="AFY129" s="16"/>
      <c r="AFZ129" s="16"/>
      <c r="AGA129" s="16"/>
      <c r="AGB129" s="16"/>
      <c r="AGC129" s="16"/>
      <c r="AGD129" s="16"/>
      <c r="AGE129" s="16"/>
      <c r="AGF129" s="16"/>
      <c r="AGG129" s="16"/>
      <c r="AGH129" s="16"/>
      <c r="AGI129" s="16"/>
      <c r="AGJ129" s="16"/>
      <c r="AGK129" s="16"/>
      <c r="AGL129" s="16"/>
      <c r="AGM129" s="16"/>
      <c r="AGN129" s="16"/>
      <c r="AGO129" s="16"/>
      <c r="AGP129" s="16"/>
      <c r="AGQ129" s="16"/>
      <c r="AGR129" s="16"/>
      <c r="AGS129" s="16"/>
      <c r="AGT129" s="16"/>
      <c r="AGU129" s="16"/>
      <c r="AGV129" s="16"/>
      <c r="AGW129" s="16"/>
      <c r="AGX129" s="16"/>
      <c r="AGY129" s="16"/>
      <c r="AGZ129" s="16"/>
      <c r="AHA129" s="16"/>
      <c r="AHB129" s="16"/>
      <c r="AHC129" s="16"/>
      <c r="AHD129" s="16"/>
      <c r="AHE129" s="16"/>
      <c r="AHF129" s="16"/>
      <c r="AHG129" s="16"/>
      <c r="AHH129" s="16"/>
      <c r="AHI129" s="16"/>
      <c r="AHJ129" s="16"/>
      <c r="AHK129" s="16"/>
      <c r="AHL129" s="16"/>
      <c r="AHM129" s="16"/>
      <c r="AHN129" s="16"/>
      <c r="AHO129" s="16"/>
      <c r="AHP129" s="16"/>
      <c r="AHQ129" s="16"/>
      <c r="AHR129" s="16"/>
      <c r="AHS129" s="16"/>
      <c r="AHT129" s="16"/>
      <c r="AHU129" s="16"/>
      <c r="AHV129" s="16"/>
      <c r="AHW129" s="16"/>
      <c r="AHX129" s="16"/>
      <c r="AHY129" s="16"/>
      <c r="AHZ129" s="16"/>
      <c r="AIA129" s="16"/>
      <c r="AIB129" s="16"/>
      <c r="AIC129" s="16"/>
      <c r="AID129" s="16"/>
      <c r="AIE129" s="16"/>
      <c r="AIF129" s="16"/>
      <c r="AIG129" s="16"/>
      <c r="AIH129" s="16"/>
      <c r="AII129" s="16"/>
      <c r="AIJ129" s="16"/>
      <c r="AIK129" s="16"/>
      <c r="AIL129" s="16"/>
      <c r="AIM129" s="16"/>
      <c r="AIN129" s="16"/>
      <c r="AIO129" s="16"/>
      <c r="AIP129" s="16"/>
      <c r="AIQ129" s="16"/>
      <c r="AIR129" s="16"/>
      <c r="AIS129" s="16"/>
      <c r="AIT129" s="16"/>
      <c r="AIU129" s="16"/>
      <c r="AIV129" s="16"/>
      <c r="AIW129" s="16"/>
      <c r="AIX129" s="16"/>
      <c r="AIY129" s="16"/>
      <c r="AIZ129" s="16"/>
      <c r="AJA129" s="16"/>
      <c r="AJB129" s="16"/>
      <c r="AJC129" s="16"/>
      <c r="AJD129" s="16"/>
      <c r="AJE129" s="16"/>
      <c r="AJF129" s="16"/>
      <c r="AJG129" s="16"/>
      <c r="AJH129" s="16"/>
      <c r="AJI129" s="16"/>
      <c r="AJJ129" s="16"/>
      <c r="AJK129" s="16"/>
      <c r="AJL129" s="16"/>
      <c r="AJM129" s="16"/>
      <c r="AJN129" s="16"/>
      <c r="AJO129" s="16"/>
      <c r="AJP129" s="16"/>
      <c r="AJQ129" s="16"/>
      <c r="AJR129" s="16"/>
      <c r="AJS129" s="16"/>
      <c r="AJT129" s="16"/>
      <c r="AJU129" s="16"/>
      <c r="AJV129" s="16"/>
      <c r="AJW129" s="16"/>
      <c r="AJX129" s="16"/>
      <c r="AJY129" s="16"/>
      <c r="AJZ129" s="16"/>
      <c r="AKA129" s="16"/>
      <c r="AKB129" s="16"/>
      <c r="AKC129" s="16"/>
      <c r="AKD129" s="16"/>
      <c r="AKE129" s="16"/>
      <c r="AKF129" s="16"/>
      <c r="AKG129" s="16"/>
      <c r="AKH129" s="16"/>
      <c r="AKI129" s="16"/>
      <c r="AKJ129" s="16"/>
      <c r="AKK129" s="16"/>
      <c r="AKL129" s="16"/>
      <c r="AKM129" s="16"/>
      <c r="AKN129" s="16"/>
      <c r="AKO129" s="16"/>
      <c r="AKP129" s="16"/>
      <c r="AKQ129" s="16"/>
      <c r="AKR129" s="16"/>
      <c r="AKS129" s="16"/>
      <c r="AKT129" s="16"/>
      <c r="AKU129" s="16"/>
      <c r="AKV129" s="16"/>
      <c r="AKW129" s="16"/>
      <c r="AKX129" s="16"/>
      <c r="AKY129" s="16"/>
      <c r="AKZ129" s="16"/>
      <c r="ALA129" s="16"/>
      <c r="ALB129" s="16"/>
      <c r="ALC129" s="16"/>
      <c r="ALD129" s="16"/>
      <c r="ALE129" s="16"/>
      <c r="ALF129" s="16"/>
      <c r="ALG129" s="16"/>
      <c r="ALH129" s="16"/>
      <c r="ALI129" s="16"/>
      <c r="ALJ129" s="16"/>
      <c r="ALK129" s="16"/>
      <c r="ALL129" s="16"/>
      <c r="ALM129" s="16"/>
      <c r="ALN129" s="16"/>
      <c r="ALO129" s="16"/>
      <c r="ALP129" s="16"/>
      <c r="ALQ129" s="16"/>
      <c r="ALR129" s="16"/>
      <c r="ALS129" s="16"/>
      <c r="ALT129" s="16"/>
      <c r="ALU129" s="16"/>
      <c r="ALV129" s="16"/>
      <c r="ALW129" s="16"/>
      <c r="ALX129" s="16"/>
      <c r="ALY129" s="16"/>
      <c r="ALZ129" s="16"/>
      <c r="AMA129" s="16"/>
      <c r="AMB129" s="16"/>
      <c r="AMC129" s="16"/>
      <c r="AMD129" s="16"/>
      <c r="AME129" s="16"/>
      <c r="AMF129" s="16"/>
      <c r="AMG129" s="16"/>
      <c r="AMH129" s="16"/>
      <c r="AMI129" s="16"/>
      <c r="AMJ129" s="16"/>
      <c r="AMK129" s="16"/>
    </row>
    <row r="130" spans="1:1025" s="17" customFormat="1" x14ac:dyDescent="0.2">
      <c r="A130" s="69" t="s">
        <v>153</v>
      </c>
      <c r="B130" s="47" t="s">
        <v>293</v>
      </c>
      <c r="C130" s="69" t="s">
        <v>294</v>
      </c>
      <c r="D130" s="25" t="s">
        <v>87</v>
      </c>
      <c r="E130" s="11">
        <f t="shared" si="501"/>
        <v>0</v>
      </c>
      <c r="F130" s="11">
        <f t="shared" si="502"/>
        <v>0</v>
      </c>
      <c r="G130" s="11">
        <f t="shared" si="503"/>
        <v>0</v>
      </c>
      <c r="H130" s="11">
        <f t="shared" si="504"/>
        <v>0</v>
      </c>
      <c r="I130" s="11">
        <f t="shared" si="505"/>
        <v>0</v>
      </c>
      <c r="J130" s="11">
        <f t="shared" si="506"/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f t="shared" si="507"/>
        <v>0</v>
      </c>
      <c r="AJ130" s="11">
        <f t="shared" si="508"/>
        <v>0</v>
      </c>
      <c r="AK130" s="11">
        <f t="shared" si="509"/>
        <v>0</v>
      </c>
      <c r="AL130" s="11">
        <f t="shared" si="510"/>
        <v>0</v>
      </c>
      <c r="AM130" s="11">
        <f t="shared" si="511"/>
        <v>0</v>
      </c>
      <c r="AN130" s="11">
        <f t="shared" si="512"/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f t="shared" si="513"/>
        <v>0</v>
      </c>
      <c r="BN130" s="11">
        <f t="shared" si="514"/>
        <v>0</v>
      </c>
      <c r="BO130" s="11">
        <f t="shared" si="515"/>
        <v>0</v>
      </c>
      <c r="BP130" s="11">
        <f t="shared" si="516"/>
        <v>0</v>
      </c>
      <c r="BQ130" s="11">
        <f t="shared" si="517"/>
        <v>0</v>
      </c>
      <c r="BR130" s="11">
        <f t="shared" si="518"/>
        <v>0</v>
      </c>
      <c r="BS130" s="15" t="s">
        <v>87</v>
      </c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  <c r="ALO130" s="16"/>
      <c r="ALP130" s="16"/>
      <c r="ALQ130" s="16"/>
      <c r="ALR130" s="16"/>
      <c r="ALS130" s="16"/>
      <c r="ALT130" s="16"/>
      <c r="ALU130" s="16"/>
      <c r="ALV130" s="16"/>
      <c r="ALW130" s="16"/>
      <c r="ALX130" s="16"/>
      <c r="ALY130" s="16"/>
      <c r="ALZ130" s="16"/>
      <c r="AMA130" s="16"/>
      <c r="AMB130" s="16"/>
      <c r="AMC130" s="16"/>
      <c r="AMD130" s="16"/>
      <c r="AME130" s="16"/>
      <c r="AMF130" s="16"/>
      <c r="AMG130" s="16"/>
      <c r="AMH130" s="16"/>
      <c r="AMI130" s="16"/>
      <c r="AMJ130" s="16"/>
      <c r="AMK130" s="16"/>
    </row>
    <row r="131" spans="1:1025" s="17" customFormat="1" x14ac:dyDescent="0.2">
      <c r="A131" s="69" t="s">
        <v>153</v>
      </c>
      <c r="B131" s="47" t="s">
        <v>288</v>
      </c>
      <c r="C131" s="69" t="s">
        <v>295</v>
      </c>
      <c r="D131" s="25" t="s">
        <v>87</v>
      </c>
      <c r="E131" s="11">
        <f t="shared" si="501"/>
        <v>0</v>
      </c>
      <c r="F131" s="11">
        <f t="shared" si="502"/>
        <v>0</v>
      </c>
      <c r="G131" s="11">
        <f t="shared" si="503"/>
        <v>0</v>
      </c>
      <c r="H131" s="11">
        <f t="shared" si="504"/>
        <v>0</v>
      </c>
      <c r="I131" s="11">
        <f t="shared" si="505"/>
        <v>0</v>
      </c>
      <c r="J131" s="11">
        <f t="shared" si="506"/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f t="shared" si="507"/>
        <v>0</v>
      </c>
      <c r="AJ131" s="11">
        <f t="shared" si="508"/>
        <v>0</v>
      </c>
      <c r="AK131" s="11">
        <f t="shared" si="509"/>
        <v>0</v>
      </c>
      <c r="AL131" s="11">
        <f t="shared" si="510"/>
        <v>0</v>
      </c>
      <c r="AM131" s="11">
        <f t="shared" si="511"/>
        <v>0</v>
      </c>
      <c r="AN131" s="11">
        <f t="shared" si="512"/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f t="shared" si="513"/>
        <v>0</v>
      </c>
      <c r="BN131" s="11">
        <f t="shared" si="514"/>
        <v>0</v>
      </c>
      <c r="BO131" s="11">
        <f t="shared" si="515"/>
        <v>0</v>
      </c>
      <c r="BP131" s="11">
        <f t="shared" si="516"/>
        <v>0</v>
      </c>
      <c r="BQ131" s="11">
        <f t="shared" si="517"/>
        <v>0</v>
      </c>
      <c r="BR131" s="11">
        <f t="shared" si="518"/>
        <v>0</v>
      </c>
      <c r="BS131" s="15" t="s">
        <v>87</v>
      </c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/>
      <c r="JM131" s="16"/>
      <c r="JN131" s="16"/>
      <c r="JO131" s="16"/>
      <c r="JP131" s="16"/>
      <c r="JQ131" s="16"/>
      <c r="JR131" s="16"/>
      <c r="JS131" s="16"/>
      <c r="JT131" s="16"/>
      <c r="JU131" s="16"/>
      <c r="JV131" s="16"/>
      <c r="JW131" s="16"/>
      <c r="JX131" s="16"/>
      <c r="JY131" s="16"/>
      <c r="JZ131" s="16"/>
      <c r="KA131" s="16"/>
      <c r="KB131" s="16"/>
      <c r="KC131" s="16"/>
      <c r="KD131" s="16"/>
      <c r="KE131" s="16"/>
      <c r="KF131" s="16"/>
      <c r="KG131" s="16"/>
      <c r="KH131" s="16"/>
      <c r="KI131" s="16"/>
      <c r="KJ131" s="16"/>
      <c r="KK131" s="16"/>
      <c r="KL131" s="16"/>
      <c r="KM131" s="16"/>
      <c r="KN131" s="16"/>
      <c r="KO131" s="16"/>
      <c r="KP131" s="16"/>
      <c r="KQ131" s="16"/>
      <c r="KR131" s="16"/>
      <c r="KS131" s="16"/>
      <c r="KT131" s="16"/>
      <c r="KU131" s="16"/>
      <c r="KV131" s="16"/>
      <c r="KW131" s="16"/>
      <c r="KX131" s="16"/>
      <c r="KY131" s="16"/>
      <c r="KZ131" s="16"/>
      <c r="LA131" s="16"/>
      <c r="LB131" s="16"/>
      <c r="LC131" s="16"/>
      <c r="LD131" s="16"/>
      <c r="LE131" s="16"/>
      <c r="LF131" s="16"/>
      <c r="LG131" s="16"/>
      <c r="LH131" s="16"/>
      <c r="LI131" s="16"/>
      <c r="LJ131" s="16"/>
      <c r="LK131" s="16"/>
      <c r="LL131" s="16"/>
      <c r="LM131" s="16"/>
      <c r="LN131" s="16"/>
      <c r="LO131" s="16"/>
      <c r="LP131" s="16"/>
      <c r="LQ131" s="16"/>
      <c r="LR131" s="16"/>
      <c r="LS131" s="16"/>
      <c r="LT131" s="16"/>
      <c r="LU131" s="16"/>
      <c r="LV131" s="16"/>
      <c r="LW131" s="16"/>
      <c r="LX131" s="16"/>
      <c r="LY131" s="16"/>
      <c r="LZ131" s="16"/>
      <c r="MA131" s="16"/>
      <c r="MB131" s="16"/>
      <c r="MC131" s="16"/>
      <c r="MD131" s="16"/>
      <c r="ME131" s="16"/>
      <c r="MF131" s="16"/>
      <c r="MG131" s="16"/>
      <c r="MH131" s="16"/>
      <c r="MI131" s="16"/>
      <c r="MJ131" s="16"/>
      <c r="MK131" s="16"/>
      <c r="ML131" s="16"/>
      <c r="MM131" s="16"/>
      <c r="MN131" s="16"/>
      <c r="MO131" s="16"/>
      <c r="MP131" s="16"/>
      <c r="MQ131" s="16"/>
      <c r="MR131" s="16"/>
      <c r="MS131" s="16"/>
      <c r="MT131" s="16"/>
      <c r="MU131" s="16"/>
      <c r="MV131" s="16"/>
      <c r="MW131" s="16"/>
      <c r="MX131" s="16"/>
      <c r="MY131" s="16"/>
      <c r="MZ131" s="16"/>
      <c r="NA131" s="16"/>
      <c r="NB131" s="16"/>
      <c r="NC131" s="16"/>
      <c r="ND131" s="16"/>
      <c r="NE131" s="16"/>
      <c r="NF131" s="16"/>
      <c r="NG131" s="16"/>
      <c r="NH131" s="16"/>
      <c r="NI131" s="16"/>
      <c r="NJ131" s="16"/>
      <c r="NK131" s="16"/>
      <c r="NL131" s="16"/>
      <c r="NM131" s="16"/>
      <c r="NN131" s="16"/>
      <c r="NO131" s="16"/>
      <c r="NP131" s="16"/>
      <c r="NQ131" s="16"/>
      <c r="NR131" s="16"/>
      <c r="NS131" s="16"/>
      <c r="NT131" s="16"/>
      <c r="NU131" s="16"/>
      <c r="NV131" s="16"/>
      <c r="NW131" s="16"/>
      <c r="NX131" s="16"/>
      <c r="NY131" s="16"/>
      <c r="NZ131" s="16"/>
      <c r="OA131" s="16"/>
      <c r="OB131" s="16"/>
      <c r="OC131" s="16"/>
      <c r="OD131" s="16"/>
      <c r="OE131" s="16"/>
      <c r="OF131" s="16"/>
      <c r="OG131" s="16"/>
      <c r="OH131" s="16"/>
      <c r="OI131" s="16"/>
      <c r="OJ131" s="16"/>
      <c r="OK131" s="16"/>
      <c r="OL131" s="16"/>
      <c r="OM131" s="16"/>
      <c r="ON131" s="16"/>
      <c r="OO131" s="16"/>
      <c r="OP131" s="16"/>
      <c r="OQ131" s="16"/>
      <c r="OR131" s="16"/>
      <c r="OS131" s="16"/>
      <c r="OT131" s="16"/>
      <c r="OU131" s="16"/>
      <c r="OV131" s="16"/>
      <c r="OW131" s="16"/>
      <c r="OX131" s="16"/>
      <c r="OY131" s="16"/>
      <c r="OZ131" s="16"/>
      <c r="PA131" s="16"/>
      <c r="PB131" s="16"/>
      <c r="PC131" s="16"/>
      <c r="PD131" s="16"/>
      <c r="PE131" s="16"/>
      <c r="PF131" s="16"/>
      <c r="PG131" s="16"/>
      <c r="PH131" s="16"/>
      <c r="PI131" s="16"/>
      <c r="PJ131" s="16"/>
      <c r="PK131" s="16"/>
      <c r="PL131" s="16"/>
      <c r="PM131" s="16"/>
      <c r="PN131" s="16"/>
      <c r="PO131" s="16"/>
      <c r="PP131" s="16"/>
      <c r="PQ131" s="16"/>
      <c r="PR131" s="16"/>
      <c r="PS131" s="16"/>
      <c r="PT131" s="16"/>
      <c r="PU131" s="16"/>
      <c r="PV131" s="16"/>
      <c r="PW131" s="16"/>
      <c r="PX131" s="16"/>
      <c r="PY131" s="16"/>
      <c r="PZ131" s="16"/>
      <c r="QA131" s="16"/>
      <c r="QB131" s="16"/>
      <c r="QC131" s="16"/>
      <c r="QD131" s="16"/>
      <c r="QE131" s="16"/>
      <c r="QF131" s="16"/>
      <c r="QG131" s="16"/>
      <c r="QH131" s="16"/>
      <c r="QI131" s="16"/>
      <c r="QJ131" s="16"/>
      <c r="QK131" s="16"/>
      <c r="QL131" s="16"/>
      <c r="QM131" s="16"/>
      <c r="QN131" s="16"/>
      <c r="QO131" s="16"/>
      <c r="QP131" s="16"/>
      <c r="QQ131" s="16"/>
      <c r="QR131" s="16"/>
      <c r="QS131" s="16"/>
      <c r="QT131" s="16"/>
      <c r="QU131" s="16"/>
      <c r="QV131" s="16"/>
      <c r="QW131" s="16"/>
      <c r="QX131" s="16"/>
      <c r="QY131" s="16"/>
      <c r="QZ131" s="16"/>
      <c r="RA131" s="16"/>
      <c r="RB131" s="16"/>
      <c r="RC131" s="16"/>
      <c r="RD131" s="16"/>
      <c r="RE131" s="16"/>
      <c r="RF131" s="16"/>
      <c r="RG131" s="16"/>
      <c r="RH131" s="16"/>
      <c r="RI131" s="16"/>
      <c r="RJ131" s="16"/>
      <c r="RK131" s="16"/>
      <c r="RL131" s="16"/>
      <c r="RM131" s="16"/>
      <c r="RN131" s="16"/>
      <c r="RO131" s="16"/>
      <c r="RP131" s="16"/>
      <c r="RQ131" s="16"/>
      <c r="RR131" s="16"/>
      <c r="RS131" s="16"/>
      <c r="RT131" s="16"/>
      <c r="RU131" s="16"/>
      <c r="RV131" s="16"/>
      <c r="RW131" s="16"/>
      <c r="RX131" s="16"/>
      <c r="RY131" s="16"/>
      <c r="RZ131" s="16"/>
      <c r="SA131" s="16"/>
      <c r="SB131" s="16"/>
      <c r="SC131" s="16"/>
      <c r="SD131" s="16"/>
      <c r="SE131" s="16"/>
      <c r="SF131" s="16"/>
      <c r="SG131" s="16"/>
      <c r="SH131" s="16"/>
      <c r="SI131" s="16"/>
      <c r="SJ131" s="16"/>
      <c r="SK131" s="16"/>
      <c r="SL131" s="16"/>
      <c r="SM131" s="16"/>
      <c r="SN131" s="16"/>
      <c r="SO131" s="16"/>
      <c r="SP131" s="16"/>
      <c r="SQ131" s="16"/>
      <c r="SR131" s="16"/>
      <c r="SS131" s="16"/>
      <c r="ST131" s="16"/>
      <c r="SU131" s="16"/>
      <c r="SV131" s="16"/>
      <c r="SW131" s="16"/>
      <c r="SX131" s="16"/>
      <c r="SY131" s="16"/>
      <c r="SZ131" s="16"/>
      <c r="TA131" s="16"/>
      <c r="TB131" s="16"/>
      <c r="TC131" s="16"/>
      <c r="TD131" s="16"/>
      <c r="TE131" s="16"/>
      <c r="TF131" s="16"/>
      <c r="TG131" s="16"/>
      <c r="TH131" s="16"/>
      <c r="TI131" s="16"/>
      <c r="TJ131" s="16"/>
      <c r="TK131" s="16"/>
      <c r="TL131" s="16"/>
      <c r="TM131" s="16"/>
      <c r="TN131" s="16"/>
      <c r="TO131" s="16"/>
      <c r="TP131" s="16"/>
      <c r="TQ131" s="16"/>
      <c r="TR131" s="16"/>
      <c r="TS131" s="16"/>
      <c r="TT131" s="16"/>
      <c r="TU131" s="16"/>
      <c r="TV131" s="16"/>
      <c r="TW131" s="16"/>
      <c r="TX131" s="16"/>
      <c r="TY131" s="16"/>
      <c r="TZ131" s="16"/>
      <c r="UA131" s="16"/>
      <c r="UB131" s="16"/>
      <c r="UC131" s="16"/>
      <c r="UD131" s="16"/>
      <c r="UE131" s="16"/>
      <c r="UF131" s="16"/>
      <c r="UG131" s="16"/>
      <c r="UH131" s="16"/>
      <c r="UI131" s="16"/>
      <c r="UJ131" s="16"/>
      <c r="UK131" s="16"/>
      <c r="UL131" s="16"/>
      <c r="UM131" s="16"/>
      <c r="UN131" s="16"/>
      <c r="UO131" s="16"/>
      <c r="UP131" s="16"/>
      <c r="UQ131" s="16"/>
      <c r="UR131" s="16"/>
      <c r="US131" s="16"/>
      <c r="UT131" s="16"/>
      <c r="UU131" s="16"/>
      <c r="UV131" s="16"/>
      <c r="UW131" s="16"/>
      <c r="UX131" s="16"/>
      <c r="UY131" s="16"/>
      <c r="UZ131" s="16"/>
      <c r="VA131" s="16"/>
      <c r="VB131" s="16"/>
      <c r="VC131" s="16"/>
      <c r="VD131" s="16"/>
      <c r="VE131" s="16"/>
      <c r="VF131" s="16"/>
      <c r="VG131" s="16"/>
      <c r="VH131" s="16"/>
      <c r="VI131" s="16"/>
      <c r="VJ131" s="16"/>
      <c r="VK131" s="16"/>
      <c r="VL131" s="16"/>
      <c r="VM131" s="16"/>
      <c r="VN131" s="16"/>
      <c r="VO131" s="16"/>
      <c r="VP131" s="16"/>
      <c r="VQ131" s="16"/>
      <c r="VR131" s="16"/>
      <c r="VS131" s="16"/>
      <c r="VT131" s="16"/>
      <c r="VU131" s="16"/>
      <c r="VV131" s="16"/>
      <c r="VW131" s="16"/>
      <c r="VX131" s="16"/>
      <c r="VY131" s="16"/>
      <c r="VZ131" s="16"/>
      <c r="WA131" s="16"/>
      <c r="WB131" s="16"/>
      <c r="WC131" s="16"/>
      <c r="WD131" s="16"/>
      <c r="WE131" s="16"/>
      <c r="WF131" s="16"/>
      <c r="WG131" s="16"/>
      <c r="WH131" s="16"/>
      <c r="WI131" s="16"/>
      <c r="WJ131" s="16"/>
      <c r="WK131" s="16"/>
      <c r="WL131" s="16"/>
      <c r="WM131" s="16"/>
      <c r="WN131" s="16"/>
      <c r="WO131" s="16"/>
      <c r="WP131" s="16"/>
      <c r="WQ131" s="16"/>
      <c r="WR131" s="16"/>
      <c r="WS131" s="16"/>
      <c r="WT131" s="16"/>
      <c r="WU131" s="16"/>
      <c r="WV131" s="16"/>
      <c r="WW131" s="16"/>
      <c r="WX131" s="16"/>
      <c r="WY131" s="16"/>
      <c r="WZ131" s="16"/>
      <c r="XA131" s="16"/>
      <c r="XB131" s="16"/>
      <c r="XC131" s="16"/>
      <c r="XD131" s="16"/>
      <c r="XE131" s="16"/>
      <c r="XF131" s="16"/>
      <c r="XG131" s="16"/>
      <c r="XH131" s="16"/>
      <c r="XI131" s="16"/>
      <c r="XJ131" s="16"/>
      <c r="XK131" s="16"/>
      <c r="XL131" s="16"/>
      <c r="XM131" s="16"/>
      <c r="XN131" s="16"/>
      <c r="XO131" s="16"/>
      <c r="XP131" s="16"/>
      <c r="XQ131" s="16"/>
      <c r="XR131" s="16"/>
      <c r="XS131" s="16"/>
      <c r="XT131" s="16"/>
      <c r="XU131" s="16"/>
      <c r="XV131" s="16"/>
      <c r="XW131" s="16"/>
      <c r="XX131" s="16"/>
      <c r="XY131" s="16"/>
      <c r="XZ131" s="16"/>
      <c r="YA131" s="16"/>
      <c r="YB131" s="16"/>
      <c r="YC131" s="16"/>
      <c r="YD131" s="16"/>
      <c r="YE131" s="16"/>
      <c r="YF131" s="16"/>
      <c r="YG131" s="16"/>
      <c r="YH131" s="16"/>
      <c r="YI131" s="16"/>
      <c r="YJ131" s="16"/>
      <c r="YK131" s="16"/>
      <c r="YL131" s="16"/>
      <c r="YM131" s="16"/>
      <c r="YN131" s="16"/>
      <c r="YO131" s="16"/>
      <c r="YP131" s="16"/>
      <c r="YQ131" s="16"/>
      <c r="YR131" s="16"/>
      <c r="YS131" s="16"/>
      <c r="YT131" s="16"/>
      <c r="YU131" s="16"/>
      <c r="YV131" s="16"/>
      <c r="YW131" s="16"/>
      <c r="YX131" s="16"/>
      <c r="YY131" s="16"/>
      <c r="YZ131" s="16"/>
      <c r="ZA131" s="16"/>
      <c r="ZB131" s="16"/>
      <c r="ZC131" s="16"/>
      <c r="ZD131" s="16"/>
      <c r="ZE131" s="16"/>
      <c r="ZF131" s="16"/>
      <c r="ZG131" s="16"/>
      <c r="ZH131" s="16"/>
      <c r="ZI131" s="16"/>
      <c r="ZJ131" s="16"/>
      <c r="ZK131" s="16"/>
      <c r="ZL131" s="16"/>
      <c r="ZM131" s="16"/>
      <c r="ZN131" s="16"/>
      <c r="ZO131" s="16"/>
      <c r="ZP131" s="16"/>
      <c r="ZQ131" s="16"/>
      <c r="ZR131" s="16"/>
      <c r="ZS131" s="16"/>
      <c r="ZT131" s="16"/>
      <c r="ZU131" s="16"/>
      <c r="ZV131" s="16"/>
      <c r="ZW131" s="16"/>
      <c r="ZX131" s="16"/>
      <c r="ZY131" s="16"/>
      <c r="ZZ131" s="16"/>
      <c r="AAA131" s="16"/>
      <c r="AAB131" s="16"/>
      <c r="AAC131" s="16"/>
      <c r="AAD131" s="16"/>
      <c r="AAE131" s="16"/>
      <c r="AAF131" s="16"/>
      <c r="AAG131" s="16"/>
      <c r="AAH131" s="16"/>
      <c r="AAI131" s="16"/>
      <c r="AAJ131" s="16"/>
      <c r="AAK131" s="16"/>
      <c r="AAL131" s="16"/>
      <c r="AAM131" s="16"/>
      <c r="AAN131" s="16"/>
      <c r="AAO131" s="16"/>
      <c r="AAP131" s="16"/>
      <c r="AAQ131" s="16"/>
      <c r="AAR131" s="16"/>
      <c r="AAS131" s="16"/>
      <c r="AAT131" s="16"/>
      <c r="AAU131" s="16"/>
      <c r="AAV131" s="16"/>
      <c r="AAW131" s="16"/>
      <c r="AAX131" s="16"/>
      <c r="AAY131" s="16"/>
      <c r="AAZ131" s="16"/>
      <c r="ABA131" s="16"/>
      <c r="ABB131" s="16"/>
      <c r="ABC131" s="16"/>
      <c r="ABD131" s="16"/>
      <c r="ABE131" s="16"/>
      <c r="ABF131" s="16"/>
      <c r="ABG131" s="16"/>
      <c r="ABH131" s="16"/>
      <c r="ABI131" s="16"/>
      <c r="ABJ131" s="16"/>
      <c r="ABK131" s="16"/>
      <c r="ABL131" s="16"/>
      <c r="ABM131" s="16"/>
      <c r="ABN131" s="16"/>
      <c r="ABO131" s="16"/>
      <c r="ABP131" s="16"/>
      <c r="ABQ131" s="16"/>
      <c r="ABR131" s="16"/>
      <c r="ABS131" s="16"/>
      <c r="ABT131" s="16"/>
      <c r="ABU131" s="16"/>
      <c r="ABV131" s="16"/>
      <c r="ABW131" s="16"/>
      <c r="ABX131" s="16"/>
      <c r="ABY131" s="16"/>
      <c r="ABZ131" s="16"/>
      <c r="ACA131" s="16"/>
      <c r="ACB131" s="16"/>
      <c r="ACC131" s="16"/>
      <c r="ACD131" s="16"/>
      <c r="ACE131" s="16"/>
      <c r="ACF131" s="16"/>
      <c r="ACG131" s="16"/>
      <c r="ACH131" s="16"/>
      <c r="ACI131" s="16"/>
      <c r="ACJ131" s="16"/>
      <c r="ACK131" s="16"/>
      <c r="ACL131" s="16"/>
      <c r="ACM131" s="16"/>
      <c r="ACN131" s="16"/>
      <c r="ACO131" s="16"/>
      <c r="ACP131" s="16"/>
      <c r="ACQ131" s="16"/>
      <c r="ACR131" s="16"/>
      <c r="ACS131" s="16"/>
      <c r="ACT131" s="16"/>
      <c r="ACU131" s="16"/>
      <c r="ACV131" s="16"/>
      <c r="ACW131" s="16"/>
      <c r="ACX131" s="16"/>
      <c r="ACY131" s="16"/>
      <c r="ACZ131" s="16"/>
      <c r="ADA131" s="16"/>
      <c r="ADB131" s="16"/>
      <c r="ADC131" s="16"/>
      <c r="ADD131" s="16"/>
      <c r="ADE131" s="16"/>
      <c r="ADF131" s="16"/>
      <c r="ADG131" s="16"/>
      <c r="ADH131" s="16"/>
      <c r="ADI131" s="16"/>
      <c r="ADJ131" s="16"/>
      <c r="ADK131" s="16"/>
      <c r="ADL131" s="16"/>
      <c r="ADM131" s="16"/>
      <c r="ADN131" s="16"/>
      <c r="ADO131" s="16"/>
      <c r="ADP131" s="16"/>
      <c r="ADQ131" s="16"/>
      <c r="ADR131" s="16"/>
      <c r="ADS131" s="16"/>
      <c r="ADT131" s="16"/>
      <c r="ADU131" s="16"/>
      <c r="ADV131" s="16"/>
      <c r="ADW131" s="16"/>
      <c r="ADX131" s="16"/>
      <c r="ADY131" s="16"/>
      <c r="ADZ131" s="16"/>
      <c r="AEA131" s="16"/>
      <c r="AEB131" s="16"/>
      <c r="AEC131" s="16"/>
      <c r="AED131" s="16"/>
      <c r="AEE131" s="16"/>
      <c r="AEF131" s="16"/>
      <c r="AEG131" s="16"/>
      <c r="AEH131" s="16"/>
      <c r="AEI131" s="16"/>
      <c r="AEJ131" s="16"/>
      <c r="AEK131" s="16"/>
      <c r="AEL131" s="16"/>
      <c r="AEM131" s="16"/>
      <c r="AEN131" s="16"/>
      <c r="AEO131" s="16"/>
      <c r="AEP131" s="16"/>
      <c r="AEQ131" s="16"/>
      <c r="AER131" s="16"/>
      <c r="AES131" s="16"/>
      <c r="AET131" s="16"/>
      <c r="AEU131" s="16"/>
      <c r="AEV131" s="16"/>
      <c r="AEW131" s="16"/>
      <c r="AEX131" s="16"/>
      <c r="AEY131" s="16"/>
      <c r="AEZ131" s="16"/>
      <c r="AFA131" s="16"/>
      <c r="AFB131" s="16"/>
      <c r="AFC131" s="16"/>
      <c r="AFD131" s="16"/>
      <c r="AFE131" s="16"/>
      <c r="AFF131" s="16"/>
      <c r="AFG131" s="16"/>
      <c r="AFH131" s="16"/>
      <c r="AFI131" s="16"/>
      <c r="AFJ131" s="16"/>
      <c r="AFK131" s="16"/>
      <c r="AFL131" s="16"/>
      <c r="AFM131" s="16"/>
      <c r="AFN131" s="16"/>
      <c r="AFO131" s="16"/>
      <c r="AFP131" s="16"/>
      <c r="AFQ131" s="16"/>
      <c r="AFR131" s="16"/>
      <c r="AFS131" s="16"/>
      <c r="AFT131" s="16"/>
      <c r="AFU131" s="16"/>
      <c r="AFV131" s="16"/>
      <c r="AFW131" s="16"/>
      <c r="AFX131" s="16"/>
      <c r="AFY131" s="16"/>
      <c r="AFZ131" s="16"/>
      <c r="AGA131" s="16"/>
      <c r="AGB131" s="16"/>
      <c r="AGC131" s="16"/>
      <c r="AGD131" s="16"/>
      <c r="AGE131" s="16"/>
      <c r="AGF131" s="16"/>
      <c r="AGG131" s="16"/>
      <c r="AGH131" s="16"/>
      <c r="AGI131" s="16"/>
      <c r="AGJ131" s="16"/>
      <c r="AGK131" s="16"/>
      <c r="AGL131" s="16"/>
      <c r="AGM131" s="16"/>
      <c r="AGN131" s="16"/>
      <c r="AGO131" s="16"/>
      <c r="AGP131" s="16"/>
      <c r="AGQ131" s="16"/>
      <c r="AGR131" s="16"/>
      <c r="AGS131" s="16"/>
      <c r="AGT131" s="16"/>
      <c r="AGU131" s="16"/>
      <c r="AGV131" s="16"/>
      <c r="AGW131" s="16"/>
      <c r="AGX131" s="16"/>
      <c r="AGY131" s="16"/>
      <c r="AGZ131" s="16"/>
      <c r="AHA131" s="16"/>
      <c r="AHB131" s="16"/>
      <c r="AHC131" s="16"/>
      <c r="AHD131" s="16"/>
      <c r="AHE131" s="16"/>
      <c r="AHF131" s="16"/>
      <c r="AHG131" s="16"/>
      <c r="AHH131" s="16"/>
      <c r="AHI131" s="16"/>
      <c r="AHJ131" s="16"/>
      <c r="AHK131" s="16"/>
      <c r="AHL131" s="16"/>
      <c r="AHM131" s="16"/>
      <c r="AHN131" s="16"/>
      <c r="AHO131" s="16"/>
      <c r="AHP131" s="16"/>
      <c r="AHQ131" s="16"/>
      <c r="AHR131" s="16"/>
      <c r="AHS131" s="16"/>
      <c r="AHT131" s="16"/>
      <c r="AHU131" s="16"/>
      <c r="AHV131" s="16"/>
      <c r="AHW131" s="16"/>
      <c r="AHX131" s="16"/>
      <c r="AHY131" s="16"/>
      <c r="AHZ131" s="16"/>
      <c r="AIA131" s="16"/>
      <c r="AIB131" s="16"/>
      <c r="AIC131" s="16"/>
      <c r="AID131" s="16"/>
      <c r="AIE131" s="16"/>
      <c r="AIF131" s="16"/>
      <c r="AIG131" s="16"/>
      <c r="AIH131" s="16"/>
      <c r="AII131" s="16"/>
      <c r="AIJ131" s="16"/>
      <c r="AIK131" s="16"/>
      <c r="AIL131" s="16"/>
      <c r="AIM131" s="16"/>
      <c r="AIN131" s="16"/>
      <c r="AIO131" s="16"/>
      <c r="AIP131" s="16"/>
      <c r="AIQ131" s="16"/>
      <c r="AIR131" s="16"/>
      <c r="AIS131" s="16"/>
      <c r="AIT131" s="16"/>
      <c r="AIU131" s="16"/>
      <c r="AIV131" s="16"/>
      <c r="AIW131" s="16"/>
      <c r="AIX131" s="16"/>
      <c r="AIY131" s="16"/>
      <c r="AIZ131" s="16"/>
      <c r="AJA131" s="16"/>
      <c r="AJB131" s="16"/>
      <c r="AJC131" s="16"/>
      <c r="AJD131" s="16"/>
      <c r="AJE131" s="16"/>
      <c r="AJF131" s="16"/>
      <c r="AJG131" s="16"/>
      <c r="AJH131" s="16"/>
      <c r="AJI131" s="16"/>
      <c r="AJJ131" s="16"/>
      <c r="AJK131" s="16"/>
      <c r="AJL131" s="16"/>
      <c r="AJM131" s="16"/>
      <c r="AJN131" s="16"/>
      <c r="AJO131" s="16"/>
      <c r="AJP131" s="16"/>
      <c r="AJQ131" s="16"/>
      <c r="AJR131" s="16"/>
      <c r="AJS131" s="16"/>
      <c r="AJT131" s="16"/>
      <c r="AJU131" s="16"/>
      <c r="AJV131" s="16"/>
      <c r="AJW131" s="16"/>
      <c r="AJX131" s="16"/>
      <c r="AJY131" s="16"/>
      <c r="AJZ131" s="16"/>
      <c r="AKA131" s="16"/>
      <c r="AKB131" s="16"/>
      <c r="AKC131" s="16"/>
      <c r="AKD131" s="16"/>
      <c r="AKE131" s="16"/>
      <c r="AKF131" s="16"/>
      <c r="AKG131" s="16"/>
      <c r="AKH131" s="16"/>
      <c r="AKI131" s="16"/>
      <c r="AKJ131" s="16"/>
      <c r="AKK131" s="16"/>
      <c r="AKL131" s="16"/>
      <c r="AKM131" s="16"/>
      <c r="AKN131" s="16"/>
      <c r="AKO131" s="16"/>
      <c r="AKP131" s="16"/>
      <c r="AKQ131" s="16"/>
      <c r="AKR131" s="16"/>
      <c r="AKS131" s="16"/>
      <c r="AKT131" s="16"/>
      <c r="AKU131" s="16"/>
      <c r="AKV131" s="16"/>
      <c r="AKW131" s="16"/>
      <c r="AKX131" s="16"/>
      <c r="AKY131" s="16"/>
      <c r="AKZ131" s="16"/>
      <c r="ALA131" s="16"/>
      <c r="ALB131" s="16"/>
      <c r="ALC131" s="16"/>
      <c r="ALD131" s="16"/>
      <c r="ALE131" s="16"/>
      <c r="ALF131" s="16"/>
      <c r="ALG131" s="16"/>
      <c r="ALH131" s="16"/>
      <c r="ALI131" s="16"/>
      <c r="ALJ131" s="16"/>
      <c r="ALK131" s="16"/>
      <c r="ALL131" s="16"/>
      <c r="ALM131" s="16"/>
      <c r="ALN131" s="16"/>
      <c r="ALO131" s="16"/>
      <c r="ALP131" s="16"/>
      <c r="ALQ131" s="16"/>
      <c r="ALR131" s="16"/>
      <c r="ALS131" s="16"/>
      <c r="ALT131" s="16"/>
      <c r="ALU131" s="16"/>
      <c r="ALV131" s="16"/>
      <c r="ALW131" s="16"/>
      <c r="ALX131" s="16"/>
      <c r="ALY131" s="16"/>
      <c r="ALZ131" s="16"/>
      <c r="AMA131" s="16"/>
      <c r="AMB131" s="16"/>
      <c r="AMC131" s="16"/>
      <c r="AMD131" s="16"/>
      <c r="AME131" s="16"/>
      <c r="AMF131" s="16"/>
      <c r="AMG131" s="16"/>
      <c r="AMH131" s="16"/>
      <c r="AMI131" s="16"/>
      <c r="AMJ131" s="16"/>
      <c r="AMK131" s="16"/>
    </row>
    <row r="132" spans="1:1025" x14ac:dyDescent="0.2">
      <c r="A132" s="19" t="s">
        <v>154</v>
      </c>
      <c r="B132" s="20" t="s">
        <v>138</v>
      </c>
      <c r="C132" s="20" t="s">
        <v>86</v>
      </c>
      <c r="D132" s="20" t="s">
        <v>87</v>
      </c>
      <c r="E132" s="38">
        <f t="shared" ref="E132" si="519">SUM(K132,Q132,W132,AC132)</f>
        <v>0</v>
      </c>
      <c r="F132" s="38">
        <f t="shared" ref="F132" si="520">SUM(L132,R132,X132,AD132)</f>
        <v>0</v>
      </c>
      <c r="G132" s="38">
        <f t="shared" ref="G132" si="521">SUM(M132,S132,Y132,AE132)</f>
        <v>0</v>
      </c>
      <c r="H132" s="38">
        <f t="shared" ref="H132" si="522">SUM(N132,T132,Z132,AF132)</f>
        <v>0</v>
      </c>
      <c r="I132" s="38">
        <f t="shared" ref="I132" si="523">SUM(O132,U132,AA132,AG132)</f>
        <v>0</v>
      </c>
      <c r="J132" s="38">
        <f t="shared" ref="J132" si="524">SUM(P132,V132,AB132,AH132)</f>
        <v>0</v>
      </c>
      <c r="K132" s="38">
        <f t="shared" ref="K132:AH132" si="525">SUM(K133:K134)</f>
        <v>0</v>
      </c>
      <c r="L132" s="38">
        <f t="shared" si="525"/>
        <v>0</v>
      </c>
      <c r="M132" s="38">
        <f t="shared" si="525"/>
        <v>0</v>
      </c>
      <c r="N132" s="38">
        <f t="shared" si="525"/>
        <v>0</v>
      </c>
      <c r="O132" s="38">
        <f t="shared" si="525"/>
        <v>0</v>
      </c>
      <c r="P132" s="38">
        <f t="shared" si="525"/>
        <v>0</v>
      </c>
      <c r="Q132" s="38">
        <f t="shared" si="525"/>
        <v>0</v>
      </c>
      <c r="R132" s="38">
        <f t="shared" si="525"/>
        <v>0</v>
      </c>
      <c r="S132" s="38">
        <f t="shared" si="525"/>
        <v>0</v>
      </c>
      <c r="T132" s="38">
        <f t="shared" si="525"/>
        <v>0</v>
      </c>
      <c r="U132" s="38">
        <f t="shared" si="525"/>
        <v>0</v>
      </c>
      <c r="V132" s="38">
        <f t="shared" si="525"/>
        <v>0</v>
      </c>
      <c r="W132" s="38">
        <f t="shared" si="525"/>
        <v>0</v>
      </c>
      <c r="X132" s="38">
        <f t="shared" si="525"/>
        <v>0</v>
      </c>
      <c r="Y132" s="38">
        <f t="shared" si="525"/>
        <v>0</v>
      </c>
      <c r="Z132" s="38">
        <f t="shared" si="525"/>
        <v>0</v>
      </c>
      <c r="AA132" s="38">
        <f t="shared" si="525"/>
        <v>0</v>
      </c>
      <c r="AB132" s="38">
        <f t="shared" si="525"/>
        <v>0</v>
      </c>
      <c r="AC132" s="38">
        <f t="shared" si="525"/>
        <v>0</v>
      </c>
      <c r="AD132" s="38">
        <f t="shared" si="525"/>
        <v>0</v>
      </c>
      <c r="AE132" s="38">
        <f t="shared" si="525"/>
        <v>0</v>
      </c>
      <c r="AF132" s="38">
        <f t="shared" si="525"/>
        <v>0</v>
      </c>
      <c r="AG132" s="38">
        <f t="shared" si="525"/>
        <v>0</v>
      </c>
      <c r="AH132" s="38">
        <f t="shared" si="525"/>
        <v>0</v>
      </c>
      <c r="AI132" s="38">
        <f t="shared" ref="AI132" si="526">SUM(AO132,AU132,BA132,BG132)</f>
        <v>0</v>
      </c>
      <c r="AJ132" s="38">
        <f t="shared" ref="AJ132" si="527">SUM(AP132,AV132,BB132,BH132)</f>
        <v>0</v>
      </c>
      <c r="AK132" s="38">
        <f t="shared" ref="AK132" si="528">SUM(AQ132,AW132,BC132,BI132)</f>
        <v>0</v>
      </c>
      <c r="AL132" s="38">
        <f t="shared" ref="AL132" si="529">SUM(AR132,AX132,BD132,BJ132)</f>
        <v>0</v>
      </c>
      <c r="AM132" s="38">
        <f t="shared" ref="AM132" si="530">SUM(AS132,AY132,BE132,BK132)</f>
        <v>0</v>
      </c>
      <c r="AN132" s="38">
        <f t="shared" ref="AN132" si="531">SUM(AT132,AZ132,BF132,BL132)</f>
        <v>0</v>
      </c>
      <c r="AO132" s="38">
        <f t="shared" ref="AO132:BL132" si="532">SUM(AO133:AO134)</f>
        <v>0</v>
      </c>
      <c r="AP132" s="38">
        <f t="shared" si="532"/>
        <v>0</v>
      </c>
      <c r="AQ132" s="38">
        <f t="shared" si="532"/>
        <v>0</v>
      </c>
      <c r="AR132" s="38">
        <f t="shared" si="532"/>
        <v>0</v>
      </c>
      <c r="AS132" s="38">
        <f t="shared" si="532"/>
        <v>0</v>
      </c>
      <c r="AT132" s="38">
        <f t="shared" si="532"/>
        <v>0</v>
      </c>
      <c r="AU132" s="38">
        <f t="shared" si="532"/>
        <v>0</v>
      </c>
      <c r="AV132" s="38">
        <f t="shared" si="532"/>
        <v>0</v>
      </c>
      <c r="AW132" s="38">
        <f t="shared" si="532"/>
        <v>0</v>
      </c>
      <c r="AX132" s="38">
        <f t="shared" si="532"/>
        <v>0</v>
      </c>
      <c r="AY132" s="38">
        <f t="shared" si="532"/>
        <v>0</v>
      </c>
      <c r="AZ132" s="38">
        <f t="shared" si="532"/>
        <v>0</v>
      </c>
      <c r="BA132" s="38">
        <f t="shared" si="532"/>
        <v>0</v>
      </c>
      <c r="BB132" s="38">
        <f t="shared" si="532"/>
        <v>0</v>
      </c>
      <c r="BC132" s="38">
        <f t="shared" si="532"/>
        <v>0</v>
      </c>
      <c r="BD132" s="38">
        <f t="shared" si="532"/>
        <v>0</v>
      </c>
      <c r="BE132" s="38">
        <f t="shared" si="532"/>
        <v>0</v>
      </c>
      <c r="BF132" s="38">
        <f t="shared" si="532"/>
        <v>0</v>
      </c>
      <c r="BG132" s="38">
        <f t="shared" si="532"/>
        <v>0</v>
      </c>
      <c r="BH132" s="38">
        <f t="shared" si="532"/>
        <v>0</v>
      </c>
      <c r="BI132" s="38">
        <f t="shared" si="532"/>
        <v>0</v>
      </c>
      <c r="BJ132" s="38">
        <f t="shared" si="532"/>
        <v>0</v>
      </c>
      <c r="BK132" s="38">
        <f t="shared" si="532"/>
        <v>0</v>
      </c>
      <c r="BL132" s="38">
        <f t="shared" si="532"/>
        <v>0</v>
      </c>
      <c r="BM132" s="38">
        <f t="shared" ref="BM132" si="533">AI132-E132</f>
        <v>0</v>
      </c>
      <c r="BN132" s="38">
        <f t="shared" ref="BN132" si="534">AJ132-F132</f>
        <v>0</v>
      </c>
      <c r="BO132" s="38">
        <f t="shared" ref="BO132" si="535">AK132-G132</f>
        <v>0</v>
      </c>
      <c r="BP132" s="38">
        <f t="shared" ref="BP132" si="536">AL132-H132</f>
        <v>0</v>
      </c>
      <c r="BQ132" s="38">
        <f t="shared" ref="BQ132" si="537">AM132-I132</f>
        <v>0</v>
      </c>
      <c r="BR132" s="38">
        <f t="shared" ref="BR132" si="538">AN132-J132</f>
        <v>0</v>
      </c>
      <c r="BS132" s="13" t="s">
        <v>87</v>
      </c>
    </row>
    <row r="133" spans="1:1025" x14ac:dyDescent="0.2">
      <c r="A133" s="72" t="s">
        <v>154</v>
      </c>
      <c r="B133" s="73" t="s">
        <v>296</v>
      </c>
      <c r="C133" s="69" t="s">
        <v>297</v>
      </c>
      <c r="D133" s="25" t="s">
        <v>87</v>
      </c>
      <c r="E133" s="11">
        <f t="shared" si="431"/>
        <v>0</v>
      </c>
      <c r="F133" s="11">
        <f t="shared" si="432"/>
        <v>0</v>
      </c>
      <c r="G133" s="11">
        <f t="shared" si="433"/>
        <v>0</v>
      </c>
      <c r="H133" s="11">
        <f t="shared" si="434"/>
        <v>0</v>
      </c>
      <c r="I133" s="11">
        <f t="shared" si="435"/>
        <v>0</v>
      </c>
      <c r="J133" s="11">
        <f t="shared" si="436"/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f t="shared" si="314"/>
        <v>0</v>
      </c>
      <c r="AJ133" s="11">
        <f t="shared" si="315"/>
        <v>0</v>
      </c>
      <c r="AK133" s="11">
        <f t="shared" si="316"/>
        <v>0</v>
      </c>
      <c r="AL133" s="11">
        <f t="shared" si="317"/>
        <v>0</v>
      </c>
      <c r="AM133" s="11">
        <f t="shared" si="318"/>
        <v>0</v>
      </c>
      <c r="AN133" s="11">
        <f t="shared" si="319"/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f t="shared" si="320"/>
        <v>0</v>
      </c>
      <c r="BN133" s="11">
        <f t="shared" si="321"/>
        <v>0</v>
      </c>
      <c r="BO133" s="11">
        <f t="shared" si="322"/>
        <v>0</v>
      </c>
      <c r="BP133" s="11">
        <f t="shared" si="323"/>
        <v>0</v>
      </c>
      <c r="BQ133" s="11">
        <f t="shared" si="324"/>
        <v>0</v>
      </c>
      <c r="BR133" s="11">
        <f t="shared" si="325"/>
        <v>0</v>
      </c>
      <c r="BS133" s="13" t="s">
        <v>87</v>
      </c>
    </row>
    <row r="134" spans="1:1025" x14ac:dyDescent="0.2">
      <c r="A134" s="72" t="s">
        <v>154</v>
      </c>
      <c r="B134" s="73" t="s">
        <v>298</v>
      </c>
      <c r="C134" s="69" t="s">
        <v>299</v>
      </c>
      <c r="D134" s="25" t="s">
        <v>87</v>
      </c>
      <c r="E134" s="11">
        <f t="shared" si="431"/>
        <v>0</v>
      </c>
      <c r="F134" s="11">
        <f t="shared" si="432"/>
        <v>0</v>
      </c>
      <c r="G134" s="11">
        <f t="shared" si="433"/>
        <v>0</v>
      </c>
      <c r="H134" s="11">
        <f t="shared" si="434"/>
        <v>0</v>
      </c>
      <c r="I134" s="11">
        <f t="shared" si="435"/>
        <v>0</v>
      </c>
      <c r="J134" s="11">
        <f t="shared" si="436"/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f t="shared" si="314"/>
        <v>0</v>
      </c>
      <c r="AJ134" s="11">
        <f t="shared" si="315"/>
        <v>0</v>
      </c>
      <c r="AK134" s="11">
        <f t="shared" si="316"/>
        <v>0</v>
      </c>
      <c r="AL134" s="11">
        <f t="shared" si="317"/>
        <v>0</v>
      </c>
      <c r="AM134" s="11">
        <f t="shared" si="318"/>
        <v>0</v>
      </c>
      <c r="AN134" s="11">
        <f t="shared" si="319"/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f t="shared" si="320"/>
        <v>0</v>
      </c>
      <c r="BN134" s="11">
        <f t="shared" si="321"/>
        <v>0</v>
      </c>
      <c r="BO134" s="11">
        <f t="shared" si="322"/>
        <v>0</v>
      </c>
      <c r="BP134" s="11">
        <f t="shared" si="323"/>
        <v>0</v>
      </c>
      <c r="BQ134" s="11">
        <f t="shared" si="324"/>
        <v>0</v>
      </c>
      <c r="BR134" s="11">
        <f t="shared" si="325"/>
        <v>0</v>
      </c>
      <c r="BS134" s="13" t="s">
        <v>87</v>
      </c>
    </row>
  </sheetData>
  <autoFilter ref="A14:BS93" xr:uid="{00000000-0009-0000-0000-000000000000}"/>
  <mergeCells count="29">
    <mergeCell ref="BN2:BS2"/>
    <mergeCell ref="A3:BS3"/>
    <mergeCell ref="Y4:Z4"/>
    <mergeCell ref="AB4:AC4"/>
    <mergeCell ref="AD4:AE4"/>
    <mergeCell ref="Y6:AT6"/>
    <mergeCell ref="Y7:AT7"/>
    <mergeCell ref="AD9:AE9"/>
    <mergeCell ref="AC11:AV11"/>
    <mergeCell ref="AC12:AV12"/>
    <mergeCell ref="A14:A17"/>
    <mergeCell ref="B14:B17"/>
    <mergeCell ref="C14:C17"/>
    <mergeCell ref="D14:D17"/>
    <mergeCell ref="E14:BL14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10</cp:revision>
  <dcterms:created xsi:type="dcterms:W3CDTF">2019-10-22T03:42:40Z</dcterms:created>
  <dcterms:modified xsi:type="dcterms:W3CDTF">2026-05-08T10:13:00Z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