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2A8F0F71-AC9D-4D58-9872-37621D7089BC}" xr6:coauthVersionLast="47" xr6:coauthVersionMax="47" xr10:uidLastSave="{00000000-0000-0000-0000-000000000000}"/>
  <bookViews>
    <workbookView xWindow="-120" yWindow="-120" windowWidth="29040" windowHeight="15840" tabRatio="288" xr2:uid="{00000000-000D-0000-FFFF-FFFF00000000}"/>
  </bookViews>
  <sheets>
    <sheet name="Ф1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3" i="1" l="1"/>
  <c r="F123" i="1"/>
  <c r="G123" i="1"/>
  <c r="H123" i="1"/>
  <c r="I123" i="1"/>
  <c r="J123" i="1"/>
  <c r="K123" i="1"/>
  <c r="L123" i="1"/>
  <c r="CN123" i="1" s="1"/>
  <c r="AS123" i="1"/>
  <c r="AT123" i="1"/>
  <c r="AU123" i="1"/>
  <c r="AV123" i="1"/>
  <c r="CJ123" i="1" s="1"/>
  <c r="AW123" i="1"/>
  <c r="AX123" i="1"/>
  <c r="AY123" i="1"/>
  <c r="AZ123" i="1"/>
  <c r="CG123" i="1"/>
  <c r="CH123" i="1"/>
  <c r="CI123" i="1"/>
  <c r="CK123" i="1"/>
  <c r="CL123" i="1"/>
  <c r="CM123" i="1"/>
  <c r="E124" i="1"/>
  <c r="F124" i="1"/>
  <c r="G124" i="1"/>
  <c r="H124" i="1"/>
  <c r="I124" i="1"/>
  <c r="J124" i="1"/>
  <c r="K124" i="1"/>
  <c r="L124" i="1"/>
  <c r="AS124" i="1"/>
  <c r="CG124" i="1" s="1"/>
  <c r="AT124" i="1"/>
  <c r="AU124" i="1"/>
  <c r="AV124" i="1"/>
  <c r="AW124" i="1"/>
  <c r="AX124" i="1"/>
  <c r="AY124" i="1"/>
  <c r="AZ124" i="1"/>
  <c r="CH124" i="1"/>
  <c r="CI124" i="1"/>
  <c r="CJ124" i="1"/>
  <c r="CK124" i="1"/>
  <c r="CL124" i="1"/>
  <c r="CM124" i="1"/>
  <c r="CN124" i="1"/>
  <c r="E125" i="1"/>
  <c r="F125" i="1"/>
  <c r="G125" i="1"/>
  <c r="H125" i="1"/>
  <c r="I125" i="1"/>
  <c r="J125" i="1"/>
  <c r="K125" i="1"/>
  <c r="L125" i="1"/>
  <c r="AS125" i="1"/>
  <c r="AT125" i="1"/>
  <c r="AU125" i="1"/>
  <c r="AV125" i="1"/>
  <c r="AW125" i="1"/>
  <c r="AX125" i="1"/>
  <c r="AY125" i="1"/>
  <c r="AZ125" i="1"/>
  <c r="CG125" i="1"/>
  <c r="CH125" i="1"/>
  <c r="CI125" i="1"/>
  <c r="CJ125" i="1"/>
  <c r="CK125" i="1"/>
  <c r="CL125" i="1"/>
  <c r="CM125" i="1"/>
  <c r="CN125" i="1"/>
  <c r="E117" i="1"/>
  <c r="F117" i="1"/>
  <c r="G117" i="1"/>
  <c r="H117" i="1"/>
  <c r="I117" i="1"/>
  <c r="J117" i="1"/>
  <c r="K117" i="1"/>
  <c r="L117" i="1"/>
  <c r="AS117" i="1"/>
  <c r="AT117" i="1"/>
  <c r="AU117" i="1"/>
  <c r="AV117" i="1"/>
  <c r="AW117" i="1"/>
  <c r="AX117" i="1"/>
  <c r="AY117" i="1"/>
  <c r="AZ117" i="1"/>
  <c r="CG117" i="1"/>
  <c r="CH117" i="1"/>
  <c r="CI117" i="1"/>
  <c r="CL117" i="1"/>
  <c r="AZ101" i="1"/>
  <c r="AZ99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BA98" i="1"/>
  <c r="AL98" i="1"/>
  <c r="AM98" i="1"/>
  <c r="G98" i="1" s="1"/>
  <c r="AN98" i="1"/>
  <c r="H98" i="1" s="1"/>
  <c r="AO98" i="1"/>
  <c r="I98" i="1" s="1"/>
  <c r="AP98" i="1"/>
  <c r="AQ98" i="1"/>
  <c r="K98" i="1" s="1"/>
  <c r="AR98" i="1"/>
  <c r="L98" i="1" s="1"/>
  <c r="AK98" i="1"/>
  <c r="E98" i="1" s="1"/>
  <c r="CF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BA93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BA87" i="1"/>
  <c r="AK90" i="1"/>
  <c r="AL90" i="1"/>
  <c r="AM90" i="1"/>
  <c r="AN90" i="1"/>
  <c r="AO90" i="1"/>
  <c r="AP90" i="1"/>
  <c r="AQ90" i="1"/>
  <c r="AK93" i="1"/>
  <c r="AL93" i="1"/>
  <c r="AM93" i="1"/>
  <c r="AN93" i="1"/>
  <c r="AO93" i="1"/>
  <c r="AP93" i="1"/>
  <c r="AQ93" i="1"/>
  <c r="E94" i="1"/>
  <c r="F94" i="1"/>
  <c r="G94" i="1"/>
  <c r="H94" i="1"/>
  <c r="I94" i="1"/>
  <c r="J94" i="1"/>
  <c r="K94" i="1"/>
  <c r="L94" i="1"/>
  <c r="AR90" i="1"/>
  <c r="E91" i="1"/>
  <c r="F91" i="1"/>
  <c r="G91" i="1"/>
  <c r="H91" i="1"/>
  <c r="I91" i="1"/>
  <c r="J91" i="1"/>
  <c r="K91" i="1"/>
  <c r="L91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AK87" i="1"/>
  <c r="AL87" i="1"/>
  <c r="AM87" i="1"/>
  <c r="AN87" i="1"/>
  <c r="AO87" i="1"/>
  <c r="AP87" i="1"/>
  <c r="AQ87" i="1"/>
  <c r="AR87" i="1"/>
  <c r="E88" i="1"/>
  <c r="F88" i="1"/>
  <c r="G88" i="1"/>
  <c r="H88" i="1"/>
  <c r="I88" i="1"/>
  <c r="J88" i="1"/>
  <c r="K88" i="1"/>
  <c r="L88" i="1"/>
  <c r="AZ83" i="1"/>
  <c r="AY83" i="1"/>
  <c r="AX83" i="1"/>
  <c r="AW83" i="1"/>
  <c r="AV83" i="1"/>
  <c r="AU83" i="1"/>
  <c r="AT83" i="1"/>
  <c r="AS83" i="1"/>
  <c r="L83" i="1"/>
  <c r="CN83" i="1" s="1"/>
  <c r="K83" i="1"/>
  <c r="CM83" i="1" s="1"/>
  <c r="J83" i="1"/>
  <c r="I83" i="1"/>
  <c r="CK83" i="1" s="1"/>
  <c r="H83" i="1"/>
  <c r="CJ83" i="1" s="1"/>
  <c r="G83" i="1"/>
  <c r="CI83" i="1" s="1"/>
  <c r="F83" i="1"/>
  <c r="CH83" i="1" s="1"/>
  <c r="E83" i="1"/>
  <c r="CG83" i="1" s="1"/>
  <c r="BA76" i="1"/>
  <c r="BB76" i="1"/>
  <c r="AQ76" i="1"/>
  <c r="AK76" i="1"/>
  <c r="AL76" i="1"/>
  <c r="E77" i="1"/>
  <c r="F77" i="1"/>
  <c r="G77" i="1"/>
  <c r="CI77" i="1" s="1"/>
  <c r="H77" i="1"/>
  <c r="I77" i="1"/>
  <c r="J77" i="1"/>
  <c r="K77" i="1"/>
  <c r="CM77" i="1" s="1"/>
  <c r="L77" i="1"/>
  <c r="AS77" i="1"/>
  <c r="CG77" i="1" s="1"/>
  <c r="AT77" i="1"/>
  <c r="CH77" i="1" s="1"/>
  <c r="AU77" i="1"/>
  <c r="AV77" i="1"/>
  <c r="CJ77" i="1" s="1"/>
  <c r="AW77" i="1"/>
  <c r="AX77" i="1"/>
  <c r="AY77" i="1"/>
  <c r="AZ77" i="1"/>
  <c r="E78" i="1"/>
  <c r="F78" i="1"/>
  <c r="G78" i="1"/>
  <c r="H78" i="1"/>
  <c r="I78" i="1"/>
  <c r="J78" i="1"/>
  <c r="K78" i="1"/>
  <c r="L78" i="1"/>
  <c r="AS78" i="1"/>
  <c r="CG78" i="1" s="1"/>
  <c r="AT78" i="1"/>
  <c r="CH78" i="1" s="1"/>
  <c r="AU78" i="1"/>
  <c r="AV78" i="1"/>
  <c r="AW78" i="1"/>
  <c r="AX78" i="1"/>
  <c r="CL78" i="1" s="1"/>
  <c r="AY78" i="1"/>
  <c r="AZ78" i="1"/>
  <c r="CN78" i="1" s="1"/>
  <c r="E68" i="1"/>
  <c r="F68" i="1"/>
  <c r="G68" i="1"/>
  <c r="H68" i="1"/>
  <c r="I68" i="1"/>
  <c r="J68" i="1"/>
  <c r="K68" i="1"/>
  <c r="L68" i="1"/>
  <c r="E69" i="1"/>
  <c r="F69" i="1"/>
  <c r="G69" i="1"/>
  <c r="H69" i="1"/>
  <c r="I69" i="1"/>
  <c r="J69" i="1"/>
  <c r="K69" i="1"/>
  <c r="L69" i="1"/>
  <c r="AS69" i="1"/>
  <c r="AT69" i="1"/>
  <c r="AU69" i="1"/>
  <c r="AV69" i="1"/>
  <c r="CJ69" i="1" s="1"/>
  <c r="AW69" i="1"/>
  <c r="AX69" i="1"/>
  <c r="AY69" i="1"/>
  <c r="AZ69" i="1"/>
  <c r="CG69" i="1"/>
  <c r="CH69" i="1"/>
  <c r="CI69" i="1"/>
  <c r="E53" i="1"/>
  <c r="F53" i="1"/>
  <c r="G53" i="1"/>
  <c r="H53" i="1"/>
  <c r="I53" i="1"/>
  <c r="J53" i="1"/>
  <c r="K53" i="1"/>
  <c r="L53" i="1"/>
  <c r="AS53" i="1"/>
  <c r="AT53" i="1"/>
  <c r="AU53" i="1"/>
  <c r="CI53" i="1" s="1"/>
  <c r="AV53" i="1"/>
  <c r="CJ53" i="1" s="1"/>
  <c r="AW53" i="1"/>
  <c r="AX53" i="1"/>
  <c r="AY53" i="1"/>
  <c r="AZ53" i="1"/>
  <c r="CG53" i="1"/>
  <c r="CH53" i="1"/>
  <c r="E54" i="1"/>
  <c r="F54" i="1"/>
  <c r="G54" i="1"/>
  <c r="H54" i="1"/>
  <c r="I54" i="1"/>
  <c r="J54" i="1"/>
  <c r="K54" i="1"/>
  <c r="L54" i="1"/>
  <c r="AS54" i="1"/>
  <c r="CG54" i="1" s="1"/>
  <c r="AT54" i="1"/>
  <c r="CH54" i="1" s="1"/>
  <c r="AU54" i="1"/>
  <c r="CI54" i="1" s="1"/>
  <c r="AV54" i="1"/>
  <c r="AW54" i="1"/>
  <c r="AX54" i="1"/>
  <c r="AY54" i="1"/>
  <c r="AZ54" i="1"/>
  <c r="E55" i="1"/>
  <c r="F55" i="1"/>
  <c r="G55" i="1"/>
  <c r="H55" i="1"/>
  <c r="I55" i="1"/>
  <c r="J55" i="1"/>
  <c r="K55" i="1"/>
  <c r="L55" i="1"/>
  <c r="AS55" i="1"/>
  <c r="AT55" i="1"/>
  <c r="CH55" i="1" s="1"/>
  <c r="AU55" i="1"/>
  <c r="CI55" i="1" s="1"/>
  <c r="AV55" i="1"/>
  <c r="AW55" i="1"/>
  <c r="CK55" i="1" s="1"/>
  <c r="AX55" i="1"/>
  <c r="AY55" i="1"/>
  <c r="CM55" i="1" s="1"/>
  <c r="AZ55" i="1"/>
  <c r="CG55" i="1"/>
  <c r="E56" i="1"/>
  <c r="F56" i="1"/>
  <c r="G56" i="1"/>
  <c r="H56" i="1"/>
  <c r="I56" i="1"/>
  <c r="J56" i="1"/>
  <c r="K56" i="1"/>
  <c r="L56" i="1"/>
  <c r="AS56" i="1"/>
  <c r="CG56" i="1" s="1"/>
  <c r="AT56" i="1"/>
  <c r="CH56" i="1" s="1"/>
  <c r="AU56" i="1"/>
  <c r="CI56" i="1" s="1"/>
  <c r="AV56" i="1"/>
  <c r="AW56" i="1"/>
  <c r="AX56" i="1"/>
  <c r="AY56" i="1"/>
  <c r="CM56" i="1" s="1"/>
  <c r="AZ56" i="1"/>
  <c r="CN56" i="1" s="1"/>
  <c r="E39" i="1"/>
  <c r="F39" i="1"/>
  <c r="G39" i="1"/>
  <c r="H39" i="1"/>
  <c r="I39" i="1"/>
  <c r="J39" i="1"/>
  <c r="K39" i="1"/>
  <c r="L39" i="1"/>
  <c r="AS39" i="1"/>
  <c r="CG39" i="1" s="1"/>
  <c r="AT39" i="1"/>
  <c r="AU39" i="1"/>
  <c r="CI39" i="1" s="1"/>
  <c r="AV39" i="1"/>
  <c r="AW39" i="1"/>
  <c r="AX39" i="1"/>
  <c r="AY39" i="1"/>
  <c r="AZ39" i="1"/>
  <c r="CN39" i="1" s="1"/>
  <c r="BA41" i="1"/>
  <c r="AS129" i="1"/>
  <c r="AT129" i="1"/>
  <c r="AU129" i="1"/>
  <c r="AV129" i="1"/>
  <c r="AW129" i="1"/>
  <c r="AX129" i="1"/>
  <c r="AY129" i="1"/>
  <c r="AZ129" i="1"/>
  <c r="AS130" i="1"/>
  <c r="AT130" i="1"/>
  <c r="AU130" i="1"/>
  <c r="AV130" i="1"/>
  <c r="AW130" i="1"/>
  <c r="AX130" i="1"/>
  <c r="AY130" i="1"/>
  <c r="AZ130" i="1"/>
  <c r="AS131" i="1"/>
  <c r="AT131" i="1"/>
  <c r="AU131" i="1"/>
  <c r="AV131" i="1"/>
  <c r="AW131" i="1"/>
  <c r="AX131" i="1"/>
  <c r="AY131" i="1"/>
  <c r="AZ131" i="1"/>
  <c r="AS112" i="1"/>
  <c r="AT112" i="1"/>
  <c r="AU112" i="1"/>
  <c r="AV112" i="1"/>
  <c r="AW112" i="1"/>
  <c r="AX112" i="1"/>
  <c r="AY112" i="1"/>
  <c r="AZ112" i="1"/>
  <c r="AS113" i="1"/>
  <c r="AT113" i="1"/>
  <c r="AU113" i="1"/>
  <c r="AV113" i="1"/>
  <c r="AW113" i="1"/>
  <c r="AX113" i="1"/>
  <c r="AY113" i="1"/>
  <c r="AZ113" i="1"/>
  <c r="AS114" i="1"/>
  <c r="AT114" i="1"/>
  <c r="AU114" i="1"/>
  <c r="AV114" i="1"/>
  <c r="AW114" i="1"/>
  <c r="AX114" i="1"/>
  <c r="AY114" i="1"/>
  <c r="AZ114" i="1"/>
  <c r="AS115" i="1"/>
  <c r="AT115" i="1"/>
  <c r="AU115" i="1"/>
  <c r="AV115" i="1"/>
  <c r="AW115" i="1"/>
  <c r="AX115" i="1"/>
  <c r="AY115" i="1"/>
  <c r="AZ115" i="1"/>
  <c r="AV99" i="1"/>
  <c r="AS99" i="1"/>
  <c r="AY101" i="1"/>
  <c r="AV101" i="1"/>
  <c r="AU101" i="1"/>
  <c r="AT101" i="1"/>
  <c r="AS101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S74" i="1"/>
  <c r="AT74" i="1"/>
  <c r="AU74" i="1"/>
  <c r="AV74" i="1"/>
  <c r="AW74" i="1"/>
  <c r="AX74" i="1"/>
  <c r="AY74" i="1"/>
  <c r="AZ74" i="1"/>
  <c r="AZ73" i="1"/>
  <c r="AY73" i="1"/>
  <c r="AX73" i="1"/>
  <c r="AW73" i="1"/>
  <c r="AV73" i="1"/>
  <c r="AU73" i="1"/>
  <c r="AT73" i="1"/>
  <c r="AS73" i="1"/>
  <c r="BA58" i="1"/>
  <c r="AS43" i="1"/>
  <c r="AT43" i="1"/>
  <c r="AU43" i="1"/>
  <c r="AV43" i="1"/>
  <c r="AW43" i="1"/>
  <c r="AX43" i="1"/>
  <c r="AY43" i="1"/>
  <c r="AZ43" i="1"/>
  <c r="AS44" i="1"/>
  <c r="AT44" i="1"/>
  <c r="AU44" i="1"/>
  <c r="AV44" i="1"/>
  <c r="AW44" i="1"/>
  <c r="AX44" i="1"/>
  <c r="AY44" i="1"/>
  <c r="AZ44" i="1"/>
  <c r="AS45" i="1"/>
  <c r="AT45" i="1"/>
  <c r="AU45" i="1"/>
  <c r="AV45" i="1"/>
  <c r="AW45" i="1"/>
  <c r="AX45" i="1"/>
  <c r="AY45" i="1"/>
  <c r="AZ45" i="1"/>
  <c r="AS46" i="1"/>
  <c r="AT46" i="1"/>
  <c r="AU46" i="1"/>
  <c r="AV46" i="1"/>
  <c r="AW46" i="1"/>
  <c r="AX46" i="1"/>
  <c r="AY46" i="1"/>
  <c r="AZ46" i="1"/>
  <c r="AS47" i="1"/>
  <c r="AT47" i="1"/>
  <c r="AU47" i="1"/>
  <c r="AV47" i="1"/>
  <c r="AW47" i="1"/>
  <c r="AX47" i="1"/>
  <c r="AY47" i="1"/>
  <c r="AZ47" i="1"/>
  <c r="AS48" i="1"/>
  <c r="AT48" i="1"/>
  <c r="AU48" i="1"/>
  <c r="AV48" i="1"/>
  <c r="AW48" i="1"/>
  <c r="AX48" i="1"/>
  <c r="AY48" i="1"/>
  <c r="AZ48" i="1"/>
  <c r="AS49" i="1"/>
  <c r="AT49" i="1"/>
  <c r="AU49" i="1"/>
  <c r="AV49" i="1"/>
  <c r="AW49" i="1"/>
  <c r="AX49" i="1"/>
  <c r="AY49" i="1"/>
  <c r="AZ49" i="1"/>
  <c r="AS50" i="1"/>
  <c r="AT50" i="1"/>
  <c r="AU50" i="1"/>
  <c r="AV50" i="1"/>
  <c r="AW50" i="1"/>
  <c r="AX50" i="1"/>
  <c r="AY50" i="1"/>
  <c r="AZ50" i="1"/>
  <c r="AS51" i="1"/>
  <c r="AT51" i="1"/>
  <c r="AU51" i="1"/>
  <c r="AV51" i="1"/>
  <c r="AW51" i="1"/>
  <c r="AX51" i="1"/>
  <c r="AY51" i="1"/>
  <c r="AZ51" i="1"/>
  <c r="AS52" i="1"/>
  <c r="AT52" i="1"/>
  <c r="AU52" i="1"/>
  <c r="AV52" i="1"/>
  <c r="AW52" i="1"/>
  <c r="AX52" i="1"/>
  <c r="AY52" i="1"/>
  <c r="AZ52" i="1"/>
  <c r="AS35" i="1"/>
  <c r="AT35" i="1"/>
  <c r="AU35" i="1"/>
  <c r="AV35" i="1"/>
  <c r="AW35" i="1"/>
  <c r="AX35" i="1"/>
  <c r="AY35" i="1"/>
  <c r="AZ35" i="1"/>
  <c r="AS36" i="1"/>
  <c r="AT36" i="1"/>
  <c r="AU36" i="1"/>
  <c r="AV36" i="1"/>
  <c r="AW36" i="1"/>
  <c r="AX36" i="1"/>
  <c r="AY36" i="1"/>
  <c r="AZ36" i="1"/>
  <c r="AS37" i="1"/>
  <c r="AT37" i="1"/>
  <c r="AU37" i="1"/>
  <c r="AV37" i="1"/>
  <c r="AW37" i="1"/>
  <c r="AX37" i="1"/>
  <c r="AY37" i="1"/>
  <c r="AZ37" i="1"/>
  <c r="E129" i="1"/>
  <c r="F129" i="1"/>
  <c r="G129" i="1"/>
  <c r="H129" i="1"/>
  <c r="I129" i="1"/>
  <c r="J129" i="1"/>
  <c r="K129" i="1"/>
  <c r="L129" i="1"/>
  <c r="E130" i="1"/>
  <c r="F130" i="1"/>
  <c r="G130" i="1"/>
  <c r="H130" i="1"/>
  <c r="I130" i="1"/>
  <c r="J130" i="1"/>
  <c r="K130" i="1"/>
  <c r="L130" i="1"/>
  <c r="E131" i="1"/>
  <c r="F131" i="1"/>
  <c r="G131" i="1"/>
  <c r="H131" i="1"/>
  <c r="I131" i="1"/>
  <c r="J131" i="1"/>
  <c r="K131" i="1"/>
  <c r="L131" i="1"/>
  <c r="AK110" i="1"/>
  <c r="AL110" i="1"/>
  <c r="AM110" i="1"/>
  <c r="AN110" i="1"/>
  <c r="AO110" i="1"/>
  <c r="AP110" i="1"/>
  <c r="AQ110" i="1"/>
  <c r="AR110" i="1"/>
  <c r="E112" i="1"/>
  <c r="F112" i="1"/>
  <c r="G112" i="1"/>
  <c r="H112" i="1"/>
  <c r="I112" i="1"/>
  <c r="J112" i="1"/>
  <c r="K112" i="1"/>
  <c r="L112" i="1"/>
  <c r="E113" i="1"/>
  <c r="F113" i="1"/>
  <c r="G113" i="1"/>
  <c r="H113" i="1"/>
  <c r="I113" i="1"/>
  <c r="J113" i="1"/>
  <c r="K113" i="1"/>
  <c r="L113" i="1"/>
  <c r="E114" i="1"/>
  <c r="F114" i="1"/>
  <c r="G114" i="1"/>
  <c r="H114" i="1"/>
  <c r="I114" i="1"/>
  <c r="J114" i="1"/>
  <c r="K114" i="1"/>
  <c r="L114" i="1"/>
  <c r="E115" i="1"/>
  <c r="F115" i="1"/>
  <c r="G115" i="1"/>
  <c r="H115" i="1"/>
  <c r="I115" i="1"/>
  <c r="J115" i="1"/>
  <c r="K115" i="1"/>
  <c r="L115" i="1"/>
  <c r="E116" i="1"/>
  <c r="F116" i="1"/>
  <c r="G116" i="1"/>
  <c r="H116" i="1"/>
  <c r="I116" i="1"/>
  <c r="J116" i="1"/>
  <c r="K116" i="1"/>
  <c r="L116" i="1"/>
  <c r="AZ100" i="1"/>
  <c r="AY100" i="1"/>
  <c r="AX100" i="1"/>
  <c r="AW100" i="1"/>
  <c r="AV100" i="1"/>
  <c r="AU100" i="1"/>
  <c r="AT100" i="1"/>
  <c r="AS100" i="1"/>
  <c r="L100" i="1"/>
  <c r="CN100" i="1" s="1"/>
  <c r="K100" i="1"/>
  <c r="CM100" i="1" s="1"/>
  <c r="J100" i="1"/>
  <c r="CL100" i="1" s="1"/>
  <c r="I100" i="1"/>
  <c r="CK100" i="1" s="1"/>
  <c r="H100" i="1"/>
  <c r="CJ100" i="1" s="1"/>
  <c r="G100" i="1"/>
  <c r="CI100" i="1" s="1"/>
  <c r="F100" i="1"/>
  <c r="CH100" i="1" s="1"/>
  <c r="E100" i="1"/>
  <c r="CG100" i="1" s="1"/>
  <c r="AX101" i="1"/>
  <c r="L101" i="1"/>
  <c r="K101" i="1"/>
  <c r="J101" i="1"/>
  <c r="I101" i="1"/>
  <c r="H101" i="1"/>
  <c r="G101" i="1"/>
  <c r="F101" i="1"/>
  <c r="E101" i="1"/>
  <c r="J98" i="1"/>
  <c r="F98" i="1"/>
  <c r="L99" i="1"/>
  <c r="CN99" i="1" s="1"/>
  <c r="K99" i="1"/>
  <c r="J99" i="1"/>
  <c r="I99" i="1"/>
  <c r="H99" i="1"/>
  <c r="G99" i="1"/>
  <c r="F99" i="1"/>
  <c r="E99" i="1"/>
  <c r="CG99" i="1" s="1"/>
  <c r="E104" i="1"/>
  <c r="F104" i="1"/>
  <c r="G104" i="1"/>
  <c r="H104" i="1"/>
  <c r="I104" i="1"/>
  <c r="J104" i="1"/>
  <c r="K104" i="1"/>
  <c r="L104" i="1"/>
  <c r="AS104" i="1"/>
  <c r="AT104" i="1"/>
  <c r="AU104" i="1"/>
  <c r="AV104" i="1"/>
  <c r="CJ104" i="1" s="1"/>
  <c r="AW104" i="1"/>
  <c r="AX104" i="1"/>
  <c r="AY104" i="1"/>
  <c r="AZ104" i="1"/>
  <c r="CG104" i="1"/>
  <c r="AR93" i="1"/>
  <c r="AM76" i="1"/>
  <c r="AN76" i="1"/>
  <c r="AO76" i="1"/>
  <c r="AP76" i="1"/>
  <c r="AR76" i="1"/>
  <c r="AK72" i="1"/>
  <c r="AL72" i="1"/>
  <c r="AM72" i="1"/>
  <c r="AN72" i="1"/>
  <c r="AO72" i="1"/>
  <c r="AP72" i="1"/>
  <c r="AQ72" i="1"/>
  <c r="AR72" i="1"/>
  <c r="E73" i="1"/>
  <c r="F73" i="1"/>
  <c r="G73" i="1"/>
  <c r="H73" i="1"/>
  <c r="I73" i="1"/>
  <c r="J73" i="1"/>
  <c r="K73" i="1"/>
  <c r="L73" i="1"/>
  <c r="E74" i="1"/>
  <c r="F74" i="1"/>
  <c r="G74" i="1"/>
  <c r="H74" i="1"/>
  <c r="I74" i="1"/>
  <c r="J74" i="1"/>
  <c r="K74" i="1"/>
  <c r="L74" i="1"/>
  <c r="AK41" i="1"/>
  <c r="AL41" i="1"/>
  <c r="AM41" i="1"/>
  <c r="AN41" i="1"/>
  <c r="AO41" i="1"/>
  <c r="AP41" i="1"/>
  <c r="AQ41" i="1"/>
  <c r="AR41" i="1"/>
  <c r="E59" i="1"/>
  <c r="F59" i="1"/>
  <c r="G59" i="1"/>
  <c r="H59" i="1"/>
  <c r="I59" i="1"/>
  <c r="J59" i="1"/>
  <c r="K59" i="1"/>
  <c r="L59" i="1"/>
  <c r="E60" i="1"/>
  <c r="F60" i="1"/>
  <c r="G60" i="1"/>
  <c r="H60" i="1"/>
  <c r="I60" i="1"/>
  <c r="J60" i="1"/>
  <c r="K60" i="1"/>
  <c r="L60" i="1"/>
  <c r="E61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E63" i="1"/>
  <c r="F63" i="1"/>
  <c r="G63" i="1"/>
  <c r="H63" i="1"/>
  <c r="I63" i="1"/>
  <c r="J63" i="1"/>
  <c r="K63" i="1"/>
  <c r="L63" i="1"/>
  <c r="E64" i="1"/>
  <c r="F64" i="1"/>
  <c r="G64" i="1"/>
  <c r="H64" i="1"/>
  <c r="I64" i="1"/>
  <c r="J64" i="1"/>
  <c r="K64" i="1"/>
  <c r="L64" i="1"/>
  <c r="E65" i="1"/>
  <c r="F65" i="1"/>
  <c r="G65" i="1"/>
  <c r="H65" i="1"/>
  <c r="I65" i="1"/>
  <c r="J65" i="1"/>
  <c r="K65" i="1"/>
  <c r="L65" i="1"/>
  <c r="E66" i="1"/>
  <c r="F66" i="1"/>
  <c r="G66" i="1"/>
  <c r="H66" i="1"/>
  <c r="I66" i="1"/>
  <c r="J66" i="1"/>
  <c r="K66" i="1"/>
  <c r="L66" i="1"/>
  <c r="E67" i="1"/>
  <c r="F67" i="1"/>
  <c r="G67" i="1"/>
  <c r="H67" i="1"/>
  <c r="I67" i="1"/>
  <c r="J67" i="1"/>
  <c r="K67" i="1"/>
  <c r="L67" i="1"/>
  <c r="E43" i="1"/>
  <c r="F43" i="1"/>
  <c r="G43" i="1"/>
  <c r="H43" i="1"/>
  <c r="I43" i="1"/>
  <c r="J43" i="1"/>
  <c r="K43" i="1"/>
  <c r="L43" i="1"/>
  <c r="E44" i="1"/>
  <c r="F44" i="1"/>
  <c r="G44" i="1"/>
  <c r="H44" i="1"/>
  <c r="I44" i="1"/>
  <c r="J44" i="1"/>
  <c r="K44" i="1"/>
  <c r="L44" i="1"/>
  <c r="E45" i="1"/>
  <c r="F45" i="1"/>
  <c r="G45" i="1"/>
  <c r="H45" i="1"/>
  <c r="I45" i="1"/>
  <c r="J45" i="1"/>
  <c r="K45" i="1"/>
  <c r="L45" i="1"/>
  <c r="E46" i="1"/>
  <c r="F46" i="1"/>
  <c r="G46" i="1"/>
  <c r="H46" i="1"/>
  <c r="I46" i="1"/>
  <c r="J46" i="1"/>
  <c r="K46" i="1"/>
  <c r="L46" i="1"/>
  <c r="E47" i="1"/>
  <c r="F47" i="1"/>
  <c r="G47" i="1"/>
  <c r="H47" i="1"/>
  <c r="I47" i="1"/>
  <c r="J47" i="1"/>
  <c r="K47" i="1"/>
  <c r="L47" i="1"/>
  <c r="E48" i="1"/>
  <c r="F48" i="1"/>
  <c r="G48" i="1"/>
  <c r="H48" i="1"/>
  <c r="I48" i="1"/>
  <c r="J48" i="1"/>
  <c r="K48" i="1"/>
  <c r="L48" i="1"/>
  <c r="E49" i="1"/>
  <c r="F49" i="1"/>
  <c r="G49" i="1"/>
  <c r="H49" i="1"/>
  <c r="I49" i="1"/>
  <c r="J49" i="1"/>
  <c r="K49" i="1"/>
  <c r="L49" i="1"/>
  <c r="E50" i="1"/>
  <c r="F50" i="1"/>
  <c r="G50" i="1"/>
  <c r="H50" i="1"/>
  <c r="I50" i="1"/>
  <c r="J50" i="1"/>
  <c r="K50" i="1"/>
  <c r="L50" i="1"/>
  <c r="E51" i="1"/>
  <c r="F51" i="1"/>
  <c r="G51" i="1"/>
  <c r="H51" i="1"/>
  <c r="I51" i="1"/>
  <c r="J51" i="1"/>
  <c r="K51" i="1"/>
  <c r="L51" i="1"/>
  <c r="E52" i="1"/>
  <c r="F52" i="1"/>
  <c r="G52" i="1"/>
  <c r="H52" i="1"/>
  <c r="I52" i="1"/>
  <c r="J52" i="1"/>
  <c r="K52" i="1"/>
  <c r="L52" i="1"/>
  <c r="E57" i="1"/>
  <c r="F57" i="1"/>
  <c r="G57" i="1"/>
  <c r="H57" i="1"/>
  <c r="I57" i="1"/>
  <c r="J57" i="1"/>
  <c r="K57" i="1"/>
  <c r="L57" i="1"/>
  <c r="E35" i="1"/>
  <c r="F35" i="1"/>
  <c r="G35" i="1"/>
  <c r="H35" i="1"/>
  <c r="I35" i="1"/>
  <c r="J35" i="1"/>
  <c r="K35" i="1"/>
  <c r="L35" i="1"/>
  <c r="E36" i="1"/>
  <c r="F36" i="1"/>
  <c r="G36" i="1"/>
  <c r="H36" i="1"/>
  <c r="I36" i="1"/>
  <c r="J36" i="1"/>
  <c r="K36" i="1"/>
  <c r="L36" i="1"/>
  <c r="E37" i="1"/>
  <c r="F37" i="1"/>
  <c r="G37" i="1"/>
  <c r="H37" i="1"/>
  <c r="I37" i="1"/>
  <c r="J37" i="1"/>
  <c r="K37" i="1"/>
  <c r="L37" i="1"/>
  <c r="CH39" i="1" l="1"/>
  <c r="CJ117" i="1"/>
  <c r="CN117" i="1"/>
  <c r="CM117" i="1"/>
  <c r="CN74" i="1"/>
  <c r="CJ74" i="1"/>
  <c r="CK117" i="1"/>
  <c r="CK78" i="1"/>
  <c r="CL77" i="1"/>
  <c r="AY98" i="1"/>
  <c r="CM98" i="1" s="1"/>
  <c r="CJ78" i="1"/>
  <c r="CK77" i="1"/>
  <c r="CJ99" i="1"/>
  <c r="BC71" i="1"/>
  <c r="BG71" i="1"/>
  <c r="BK71" i="1"/>
  <c r="BO71" i="1"/>
  <c r="BS71" i="1"/>
  <c r="BW71" i="1"/>
  <c r="CA71" i="1"/>
  <c r="CE71" i="1"/>
  <c r="CM78" i="1"/>
  <c r="CI78" i="1"/>
  <c r="CM69" i="1"/>
  <c r="CL69" i="1"/>
  <c r="BA71" i="1"/>
  <c r="CK54" i="1"/>
  <c r="CK69" i="1"/>
  <c r="CJ55" i="1"/>
  <c r="CL53" i="1"/>
  <c r="CN69" i="1"/>
  <c r="BD71" i="1"/>
  <c r="BH71" i="1"/>
  <c r="BL71" i="1"/>
  <c r="BP71" i="1"/>
  <c r="BT71" i="1"/>
  <c r="BX71" i="1"/>
  <c r="CB71" i="1"/>
  <c r="CF71" i="1"/>
  <c r="CK53" i="1"/>
  <c r="CL83" i="1"/>
  <c r="BE71" i="1"/>
  <c r="BI71" i="1"/>
  <c r="BM71" i="1"/>
  <c r="BQ71" i="1"/>
  <c r="BU71" i="1"/>
  <c r="BY71" i="1"/>
  <c r="CC71" i="1"/>
  <c r="CN54" i="1"/>
  <c r="CJ54" i="1"/>
  <c r="CL55" i="1"/>
  <c r="CN77" i="1"/>
  <c r="CL54" i="1"/>
  <c r="CL56" i="1"/>
  <c r="AT99" i="1"/>
  <c r="CH99" i="1" s="1"/>
  <c r="AX99" i="1"/>
  <c r="CL99" i="1" s="1"/>
  <c r="AX98" i="1"/>
  <c r="CL98" i="1" s="1"/>
  <c r="CM54" i="1"/>
  <c r="CN55" i="1"/>
  <c r="CL39" i="1"/>
  <c r="CK56" i="1"/>
  <c r="CJ56" i="1"/>
  <c r="CN53" i="1"/>
  <c r="CM53" i="1"/>
  <c r="CK39" i="1"/>
  <c r="AT98" i="1"/>
  <c r="CH98" i="1" s="1"/>
  <c r="CL37" i="1"/>
  <c r="CH37" i="1"/>
  <c r="CL36" i="1"/>
  <c r="CH36" i="1"/>
  <c r="CL35" i="1"/>
  <c r="CH35" i="1"/>
  <c r="CL52" i="1"/>
  <c r="CH52" i="1"/>
  <c r="CL51" i="1"/>
  <c r="CH51" i="1"/>
  <c r="CL50" i="1"/>
  <c r="CH50" i="1"/>
  <c r="CL49" i="1"/>
  <c r="CH49" i="1"/>
  <c r="CL48" i="1"/>
  <c r="CH48" i="1"/>
  <c r="CH47" i="1"/>
  <c r="CL46" i="1"/>
  <c r="CH46" i="1"/>
  <c r="CL45" i="1"/>
  <c r="CH45" i="1"/>
  <c r="CL44" i="1"/>
  <c r="CH44" i="1"/>
  <c r="CL43" i="1"/>
  <c r="CH43" i="1"/>
  <c r="CL74" i="1"/>
  <c r="CH74" i="1"/>
  <c r="CM39" i="1"/>
  <c r="CK37" i="1"/>
  <c r="CG37" i="1"/>
  <c r="CK36" i="1"/>
  <c r="CG36" i="1"/>
  <c r="CK35" i="1"/>
  <c r="CG35" i="1"/>
  <c r="CK52" i="1"/>
  <c r="CG52" i="1"/>
  <c r="CK51" i="1"/>
  <c r="CK50" i="1"/>
  <c r="CG50" i="1"/>
  <c r="CK49" i="1"/>
  <c r="CG49" i="1"/>
  <c r="CK48" i="1"/>
  <c r="CG48" i="1"/>
  <c r="CK47" i="1"/>
  <c r="CG47" i="1"/>
  <c r="CK46" i="1"/>
  <c r="CK45" i="1"/>
  <c r="CK44" i="1"/>
  <c r="CK43" i="1"/>
  <c r="CG43" i="1"/>
  <c r="CM115" i="1"/>
  <c r="CI115" i="1"/>
  <c r="CM114" i="1"/>
  <c r="CI114" i="1"/>
  <c r="CM113" i="1"/>
  <c r="CI113" i="1"/>
  <c r="CM112" i="1"/>
  <c r="CI112" i="1"/>
  <c r="CM131" i="1"/>
  <c r="CI131" i="1"/>
  <c r="CM130" i="1"/>
  <c r="CI130" i="1"/>
  <c r="CM129" i="1"/>
  <c r="CI129" i="1"/>
  <c r="CJ39" i="1"/>
  <c r="CM43" i="1"/>
  <c r="CI43" i="1"/>
  <c r="CK115" i="1"/>
  <c r="CG115" i="1"/>
  <c r="CK114" i="1"/>
  <c r="CG114" i="1"/>
  <c r="CK113" i="1"/>
  <c r="CG113" i="1"/>
  <c r="CK112" i="1"/>
  <c r="CG112" i="1"/>
  <c r="CK131" i="1"/>
  <c r="CG131" i="1"/>
  <c r="CK130" i="1"/>
  <c r="CG130" i="1"/>
  <c r="CK129" i="1"/>
  <c r="CG129" i="1"/>
  <c r="CJ36" i="1"/>
  <c r="CN35" i="1"/>
  <c r="CJ35" i="1"/>
  <c r="CN48" i="1"/>
  <c r="CJ48" i="1"/>
  <c r="CN47" i="1"/>
  <c r="CN44" i="1"/>
  <c r="CN43" i="1"/>
  <c r="AU99" i="1"/>
  <c r="CI99" i="1" s="1"/>
  <c r="CH101" i="1"/>
  <c r="CL131" i="1"/>
  <c r="CH131" i="1"/>
  <c r="CL130" i="1"/>
  <c r="CH130" i="1"/>
  <c r="CL129" i="1"/>
  <c r="CH129" i="1"/>
  <c r="AY99" i="1"/>
  <c r="CM99" i="1" s="1"/>
  <c r="CI37" i="1"/>
  <c r="CI36" i="1"/>
  <c r="CI50" i="1"/>
  <c r="CI49" i="1"/>
  <c r="CM47" i="1"/>
  <c r="CI101" i="1"/>
  <c r="CM36" i="1"/>
  <c r="CM35" i="1"/>
  <c r="CM49" i="1"/>
  <c r="CI48" i="1"/>
  <c r="CM44" i="1"/>
  <c r="CM74" i="1"/>
  <c r="CI74" i="1"/>
  <c r="BB71" i="1"/>
  <c r="BF71" i="1"/>
  <c r="BJ71" i="1"/>
  <c r="BN71" i="1"/>
  <c r="BV71" i="1"/>
  <c r="BZ71" i="1"/>
  <c r="CD71" i="1"/>
  <c r="CM37" i="1"/>
  <c r="CI35" i="1"/>
  <c r="CM50" i="1"/>
  <c r="CM48" i="1"/>
  <c r="CI47" i="1"/>
  <c r="CI44" i="1"/>
  <c r="CK74" i="1"/>
  <c r="CG74" i="1"/>
  <c r="CN115" i="1"/>
  <c r="CJ115" i="1"/>
  <c r="CN114" i="1"/>
  <c r="CJ114" i="1"/>
  <c r="CN113" i="1"/>
  <c r="CJ113" i="1"/>
  <c r="CN112" i="1"/>
  <c r="CJ112" i="1"/>
  <c r="CN131" i="1"/>
  <c r="CJ131" i="1"/>
  <c r="CN130" i="1"/>
  <c r="CJ130" i="1"/>
  <c r="CN129" i="1"/>
  <c r="CJ129" i="1"/>
  <c r="CJ44" i="1"/>
  <c r="BR71" i="1"/>
  <c r="CM52" i="1"/>
  <c r="CI52" i="1"/>
  <c r="CM51" i="1"/>
  <c r="CI51" i="1"/>
  <c r="CM46" i="1"/>
  <c r="CI46" i="1"/>
  <c r="CM45" i="1"/>
  <c r="CI45" i="1"/>
  <c r="CL47" i="1"/>
  <c r="CG101" i="1"/>
  <c r="CN46" i="1"/>
  <c r="CJ46" i="1"/>
  <c r="CN45" i="1"/>
  <c r="CJ45" i="1"/>
  <c r="CH73" i="1"/>
  <c r="CL73" i="1"/>
  <c r="AW101" i="1"/>
  <c r="CK101" i="1" s="1"/>
  <c r="CN37" i="1"/>
  <c r="CJ37" i="1"/>
  <c r="CL115" i="1"/>
  <c r="CH115" i="1"/>
  <c r="CL114" i="1"/>
  <c r="CH114" i="1"/>
  <c r="CL113" i="1"/>
  <c r="CH113" i="1"/>
  <c r="CL112" i="1"/>
  <c r="CH112" i="1"/>
  <c r="CG51" i="1"/>
  <c r="CG46" i="1"/>
  <c r="CG45" i="1"/>
  <c r="CG44" i="1"/>
  <c r="AW99" i="1"/>
  <c r="CK99" i="1" s="1"/>
  <c r="CN52" i="1"/>
  <c r="CJ52" i="1"/>
  <c r="CN50" i="1"/>
  <c r="CJ50" i="1"/>
  <c r="CG73" i="1"/>
  <c r="AU98" i="1"/>
  <c r="CI98" i="1" s="1"/>
  <c r="CM101" i="1"/>
  <c r="CJ47" i="1"/>
  <c r="CI73" i="1"/>
  <c r="CM73" i="1"/>
  <c r="CK73" i="1"/>
  <c r="CN36" i="1"/>
  <c r="CN51" i="1"/>
  <c r="CJ51" i="1"/>
  <c r="CN49" i="1"/>
  <c r="CJ49" i="1"/>
  <c r="CJ43" i="1"/>
  <c r="CJ73" i="1"/>
  <c r="CN73" i="1"/>
  <c r="AZ98" i="1"/>
  <c r="CN98" i="1" s="1"/>
  <c r="AV98" i="1"/>
  <c r="CJ98" i="1" s="1"/>
  <c r="AW98" i="1"/>
  <c r="CK98" i="1" s="1"/>
  <c r="CL101" i="1"/>
  <c r="CJ101" i="1"/>
  <c r="CN101" i="1"/>
  <c r="CI104" i="1"/>
  <c r="CL104" i="1"/>
  <c r="CH104" i="1"/>
  <c r="CK104" i="1"/>
  <c r="AS98" i="1"/>
  <c r="CG98" i="1" s="1"/>
  <c r="CN104" i="1"/>
  <c r="CM104" i="1"/>
  <c r="BX25" i="1" l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110" i="1"/>
  <c r="BW110" i="1"/>
  <c r="BV110" i="1"/>
  <c r="BV108" i="1" s="1"/>
  <c r="BV23" i="1" s="1"/>
  <c r="BU110" i="1"/>
  <c r="BU108" i="1" s="1"/>
  <c r="BU23" i="1" s="1"/>
  <c r="BT110" i="1"/>
  <c r="BT108" i="1" s="1"/>
  <c r="BT23" i="1" s="1"/>
  <c r="BS110" i="1"/>
  <c r="BR110" i="1"/>
  <c r="BQ110" i="1"/>
  <c r="BQ108" i="1" s="1"/>
  <c r="BQ23" i="1" s="1"/>
  <c r="BP110" i="1"/>
  <c r="BP108" i="1" s="1"/>
  <c r="BP23" i="1" s="1"/>
  <c r="BO110" i="1"/>
  <c r="BO108" i="1" s="1"/>
  <c r="BO23" i="1" s="1"/>
  <c r="BN110" i="1"/>
  <c r="BN108" i="1" s="1"/>
  <c r="BN23" i="1" s="1"/>
  <c r="BM110" i="1"/>
  <c r="BM108" i="1" s="1"/>
  <c r="BM23" i="1" s="1"/>
  <c r="BL110" i="1"/>
  <c r="BL108" i="1" s="1"/>
  <c r="BL23" i="1" s="1"/>
  <c r="BK110" i="1"/>
  <c r="BK108" i="1" s="1"/>
  <c r="BK23" i="1" s="1"/>
  <c r="BJ110" i="1"/>
  <c r="BJ108" i="1" s="1"/>
  <c r="BJ23" i="1" s="1"/>
  <c r="BI110" i="1"/>
  <c r="BI108" i="1" s="1"/>
  <c r="BI23" i="1" s="1"/>
  <c r="BH110" i="1"/>
  <c r="BH108" i="1" s="1"/>
  <c r="BH23" i="1" s="1"/>
  <c r="BG110" i="1"/>
  <c r="BG108" i="1" s="1"/>
  <c r="BG23" i="1" s="1"/>
  <c r="BF110" i="1"/>
  <c r="BF108" i="1" s="1"/>
  <c r="BF23" i="1" s="1"/>
  <c r="BE110" i="1"/>
  <c r="BE108" i="1" s="1"/>
  <c r="BE23" i="1" s="1"/>
  <c r="BD110" i="1"/>
  <c r="BD108" i="1" s="1"/>
  <c r="BD23" i="1" s="1"/>
  <c r="BC110" i="1"/>
  <c r="BC108" i="1" s="1"/>
  <c r="BC23" i="1" s="1"/>
  <c r="BB110" i="1"/>
  <c r="BB108" i="1" s="1"/>
  <c r="BB23" i="1" s="1"/>
  <c r="BA110" i="1"/>
  <c r="BA108" i="1" s="1"/>
  <c r="BA23" i="1" s="1"/>
  <c r="BW108" i="1"/>
  <c r="BW23" i="1" s="1"/>
  <c r="BS108" i="1"/>
  <c r="BS23" i="1" s="1"/>
  <c r="BR108" i="1"/>
  <c r="BR23" i="1" s="1"/>
  <c r="BX108" i="1"/>
  <c r="BX23" i="1" s="1"/>
  <c r="BX102" i="1"/>
  <c r="BW102" i="1"/>
  <c r="BV102" i="1"/>
  <c r="BV97" i="1" s="1"/>
  <c r="BU102" i="1"/>
  <c r="BU97" i="1" s="1"/>
  <c r="BT102" i="1"/>
  <c r="BS102" i="1"/>
  <c r="BS97" i="1" s="1"/>
  <c r="BR102" i="1"/>
  <c r="BR97" i="1" s="1"/>
  <c r="BQ102" i="1"/>
  <c r="BP102" i="1"/>
  <c r="BO102" i="1"/>
  <c r="BN102" i="1"/>
  <c r="BN97" i="1" s="1"/>
  <c r="BM102" i="1"/>
  <c r="BM97" i="1" s="1"/>
  <c r="BL102" i="1"/>
  <c r="BK102" i="1"/>
  <c r="BK97" i="1" s="1"/>
  <c r="BJ102" i="1"/>
  <c r="BJ97" i="1" s="1"/>
  <c r="BI102" i="1"/>
  <c r="BH102" i="1"/>
  <c r="BG102" i="1"/>
  <c r="BF102" i="1"/>
  <c r="BF97" i="1" s="1"/>
  <c r="BE102" i="1"/>
  <c r="BE97" i="1" s="1"/>
  <c r="BD102" i="1"/>
  <c r="BD97" i="1" s="1"/>
  <c r="BC102" i="1"/>
  <c r="BC97" i="1" s="1"/>
  <c r="BB102" i="1"/>
  <c r="BB97" i="1" s="1"/>
  <c r="BA102" i="1"/>
  <c r="BA97" i="1" s="1"/>
  <c r="BX97" i="1"/>
  <c r="BW97" i="1"/>
  <c r="BT97" i="1"/>
  <c r="BQ97" i="1"/>
  <c r="BP97" i="1"/>
  <c r="BO97" i="1"/>
  <c r="BL97" i="1"/>
  <c r="BI97" i="1"/>
  <c r="BH97" i="1"/>
  <c r="BG97" i="1"/>
  <c r="BS86" i="1"/>
  <c r="BS85" i="1" s="1"/>
  <c r="BR86" i="1"/>
  <c r="BR85" i="1" s="1"/>
  <c r="BN86" i="1"/>
  <c r="BN85" i="1" s="1"/>
  <c r="BM86" i="1"/>
  <c r="BM85" i="1" s="1"/>
  <c r="BK86" i="1"/>
  <c r="BK85" i="1" s="1"/>
  <c r="BJ86" i="1"/>
  <c r="BJ85" i="1" s="1"/>
  <c r="BI86" i="1"/>
  <c r="BI85" i="1" s="1"/>
  <c r="BH86" i="1"/>
  <c r="BH85" i="1" s="1"/>
  <c r="BG86" i="1"/>
  <c r="BG85" i="1" s="1"/>
  <c r="BF86" i="1"/>
  <c r="BF85" i="1" s="1"/>
  <c r="BE86" i="1"/>
  <c r="BE85" i="1" s="1"/>
  <c r="BD86" i="1"/>
  <c r="BD85" i="1" s="1"/>
  <c r="BC86" i="1"/>
  <c r="BC85" i="1" s="1"/>
  <c r="BB86" i="1"/>
  <c r="BB85" i="1" s="1"/>
  <c r="BA86" i="1"/>
  <c r="BA85" i="1" s="1"/>
  <c r="BX86" i="1"/>
  <c r="BX85" i="1" s="1"/>
  <c r="BW86" i="1"/>
  <c r="BW85" i="1" s="1"/>
  <c r="BV86" i="1"/>
  <c r="BV85" i="1" s="1"/>
  <c r="BU86" i="1"/>
  <c r="BU85" i="1" s="1"/>
  <c r="BW70" i="1"/>
  <c r="BU70" i="1"/>
  <c r="BT70" i="1"/>
  <c r="BQ70" i="1"/>
  <c r="BP70" i="1"/>
  <c r="BO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BX70" i="1"/>
  <c r="BV70" i="1"/>
  <c r="BS70" i="1"/>
  <c r="BR70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BA32" i="1" s="1"/>
  <c r="BX27" i="1"/>
  <c r="BW27" i="1"/>
  <c r="BV27" i="1"/>
  <c r="BU27" i="1"/>
  <c r="BT27" i="1"/>
  <c r="BS27" i="1"/>
  <c r="BR27" i="1"/>
  <c r="BQ27" i="1"/>
  <c r="BP27" i="1"/>
  <c r="BP26" i="1" s="1"/>
  <c r="BP20" i="1" s="1"/>
  <c r="BO27" i="1"/>
  <c r="BO26" i="1" s="1"/>
  <c r="BO20" i="1" s="1"/>
  <c r="BN27" i="1"/>
  <c r="BN26" i="1" s="1"/>
  <c r="BN20" i="1" s="1"/>
  <c r="BM27" i="1"/>
  <c r="BM26" i="1" s="1"/>
  <c r="BM20" i="1" s="1"/>
  <c r="BL27" i="1"/>
  <c r="BL26" i="1" s="1"/>
  <c r="BL20" i="1" s="1"/>
  <c r="BK27" i="1"/>
  <c r="BK26" i="1" s="1"/>
  <c r="BK20" i="1" s="1"/>
  <c r="BJ27" i="1"/>
  <c r="BJ26" i="1" s="1"/>
  <c r="BJ20" i="1" s="1"/>
  <c r="BI27" i="1"/>
  <c r="BI26" i="1" s="1"/>
  <c r="BI20" i="1" s="1"/>
  <c r="BH27" i="1"/>
  <c r="BH26" i="1" s="1"/>
  <c r="BH20" i="1" s="1"/>
  <c r="BG27" i="1"/>
  <c r="BG26" i="1" s="1"/>
  <c r="BG20" i="1" s="1"/>
  <c r="BF27" i="1"/>
  <c r="BF26" i="1" s="1"/>
  <c r="BF20" i="1" s="1"/>
  <c r="BE27" i="1"/>
  <c r="BE26" i="1" s="1"/>
  <c r="BE20" i="1" s="1"/>
  <c r="BD27" i="1"/>
  <c r="BD26" i="1" s="1"/>
  <c r="BD20" i="1" s="1"/>
  <c r="BC27" i="1"/>
  <c r="BC26" i="1" s="1"/>
  <c r="BC20" i="1" s="1"/>
  <c r="BB27" i="1"/>
  <c r="BB26" i="1" s="1"/>
  <c r="BB20" i="1" s="1"/>
  <c r="BA27" i="1"/>
  <c r="BA26" i="1" s="1"/>
  <c r="BA20" i="1" s="1"/>
  <c r="BX26" i="1"/>
  <c r="BX20" i="1" s="1"/>
  <c r="BW26" i="1"/>
  <c r="BW20" i="1" s="1"/>
  <c r="BV26" i="1"/>
  <c r="BV20" i="1" s="1"/>
  <c r="BU26" i="1"/>
  <c r="BU20" i="1" s="1"/>
  <c r="BT26" i="1"/>
  <c r="BT20" i="1" s="1"/>
  <c r="BS26" i="1"/>
  <c r="BS20" i="1" s="1"/>
  <c r="BR26" i="1"/>
  <c r="BR20" i="1" s="1"/>
  <c r="BQ26" i="1"/>
  <c r="BQ20" i="1" s="1"/>
  <c r="BL32" i="1" l="1"/>
  <c r="BE32" i="1"/>
  <c r="BI32" i="1"/>
  <c r="BM32" i="1"/>
  <c r="BM31" i="1" s="1"/>
  <c r="BM21" i="1" s="1"/>
  <c r="BM19" i="1" s="1"/>
  <c r="BQ32" i="1"/>
  <c r="BU32" i="1"/>
  <c r="BU31" i="1" s="1"/>
  <c r="BU21" i="1" s="1"/>
  <c r="BU19" i="1" s="1"/>
  <c r="BD32" i="1"/>
  <c r="BD31" i="1" s="1"/>
  <c r="BD21" i="1" s="1"/>
  <c r="BD19" i="1" s="1"/>
  <c r="BH32" i="1"/>
  <c r="BH31" i="1" s="1"/>
  <c r="BH21" i="1" s="1"/>
  <c r="BH19" i="1" s="1"/>
  <c r="BP32" i="1"/>
  <c r="BT32" i="1"/>
  <c r="BX32" i="1"/>
  <c r="BX31" i="1" s="1"/>
  <c r="BX21" i="1" s="1"/>
  <c r="BX19" i="1" s="1"/>
  <c r="BB32" i="1"/>
  <c r="BB31" i="1" s="1"/>
  <c r="BB21" i="1" s="1"/>
  <c r="BB19" i="1" s="1"/>
  <c r="BJ32" i="1"/>
  <c r="BJ31" i="1" s="1"/>
  <c r="BJ21" i="1" s="1"/>
  <c r="BJ19" i="1" s="1"/>
  <c r="BR32" i="1"/>
  <c r="BR31" i="1" s="1"/>
  <c r="BR21" i="1" s="1"/>
  <c r="BR19" i="1" s="1"/>
  <c r="BF32" i="1"/>
  <c r="BF31" i="1" s="1"/>
  <c r="BF21" i="1" s="1"/>
  <c r="BN32" i="1"/>
  <c r="BV32" i="1"/>
  <c r="BV31" i="1" s="1"/>
  <c r="BV21" i="1" s="1"/>
  <c r="BV19" i="1" s="1"/>
  <c r="BC32" i="1"/>
  <c r="BG32" i="1"/>
  <c r="BG31" i="1" s="1"/>
  <c r="BG21" i="1" s="1"/>
  <c r="BG19" i="1" s="1"/>
  <c r="BK32" i="1"/>
  <c r="BK31" i="1" s="1"/>
  <c r="BK21" i="1" s="1"/>
  <c r="BK19" i="1" s="1"/>
  <c r="BO32" i="1"/>
  <c r="BS32" i="1"/>
  <c r="BS31" i="1" s="1"/>
  <c r="BS21" i="1" s="1"/>
  <c r="BS19" i="1" s="1"/>
  <c r="BW32" i="1"/>
  <c r="BW31" i="1" s="1"/>
  <c r="BW21" i="1" s="1"/>
  <c r="BW19" i="1" s="1"/>
  <c r="BQ86" i="1"/>
  <c r="BQ85" i="1" s="1"/>
  <c r="BT86" i="1"/>
  <c r="BT85" i="1" s="1"/>
  <c r="BN70" i="1"/>
  <c r="BO86" i="1"/>
  <c r="BO85" i="1" s="1"/>
  <c r="BA31" i="1"/>
  <c r="BA21" i="1" s="1"/>
  <c r="BA19" i="1" s="1"/>
  <c r="BL86" i="1"/>
  <c r="BL85" i="1" s="1"/>
  <c r="BL31" i="1" s="1"/>
  <c r="BL21" i="1" s="1"/>
  <c r="BL19" i="1" s="1"/>
  <c r="BC31" i="1"/>
  <c r="BC21" i="1" s="1"/>
  <c r="BC19" i="1" s="1"/>
  <c r="BI31" i="1"/>
  <c r="BI21" i="1" s="1"/>
  <c r="BI19" i="1" s="1"/>
  <c r="BP86" i="1"/>
  <c r="BP85" i="1" s="1"/>
  <c r="BE31" i="1"/>
  <c r="BE21" i="1" s="1"/>
  <c r="BE19" i="1" s="1"/>
  <c r="AZ118" i="1"/>
  <c r="AY118" i="1"/>
  <c r="AX118" i="1"/>
  <c r="AW118" i="1"/>
  <c r="AV118" i="1"/>
  <c r="AU118" i="1"/>
  <c r="AT118" i="1"/>
  <c r="CF110" i="1"/>
  <c r="CE110" i="1"/>
  <c r="CD110" i="1"/>
  <c r="CC110" i="1"/>
  <c r="CC108" i="1" s="1"/>
  <c r="CC23" i="1" s="1"/>
  <c r="CB110" i="1"/>
  <c r="CB108" i="1" s="1"/>
  <c r="CB23" i="1" s="1"/>
  <c r="CA110" i="1"/>
  <c r="CA108" i="1" s="1"/>
  <c r="CA23" i="1" s="1"/>
  <c r="BZ110" i="1"/>
  <c r="BY110" i="1"/>
  <c r="CF102" i="1"/>
  <c r="CF97" i="1" s="1"/>
  <c r="CE102" i="1"/>
  <c r="CE97" i="1" s="1"/>
  <c r="CD102" i="1"/>
  <c r="CD97" i="1" s="1"/>
  <c r="CC102" i="1"/>
  <c r="CC97" i="1" s="1"/>
  <c r="CB102" i="1"/>
  <c r="CB97" i="1" s="1"/>
  <c r="CA102" i="1"/>
  <c r="CA97" i="1" s="1"/>
  <c r="BZ102" i="1"/>
  <c r="BZ97" i="1" s="1"/>
  <c r="BY102" i="1"/>
  <c r="BY97" i="1" s="1"/>
  <c r="CD86" i="1"/>
  <c r="CD85" i="1" s="1"/>
  <c r="CC86" i="1"/>
  <c r="CC85" i="1" s="1"/>
  <c r="CB86" i="1"/>
  <c r="CB85" i="1" s="1"/>
  <c r="CE70" i="1"/>
  <c r="CD70" i="1"/>
  <c r="CC70" i="1"/>
  <c r="BZ70" i="1"/>
  <c r="BY70" i="1"/>
  <c r="CF70" i="1"/>
  <c r="CF58" i="1"/>
  <c r="CE58" i="1"/>
  <c r="CD58" i="1"/>
  <c r="CC58" i="1"/>
  <c r="CB58" i="1"/>
  <c r="CA58" i="1"/>
  <c r="BZ58" i="1"/>
  <c r="BY58" i="1"/>
  <c r="CF41" i="1"/>
  <c r="CE41" i="1"/>
  <c r="CD41" i="1"/>
  <c r="CC41" i="1"/>
  <c r="CB41" i="1"/>
  <c r="CA41" i="1"/>
  <c r="BZ41" i="1"/>
  <c r="BY41" i="1"/>
  <c r="CF33" i="1"/>
  <c r="CE33" i="1"/>
  <c r="CD33" i="1"/>
  <c r="CD32" i="1" s="1"/>
  <c r="CC33" i="1"/>
  <c r="CC32" i="1" s="1"/>
  <c r="CB33" i="1"/>
  <c r="CA33" i="1"/>
  <c r="BZ33" i="1"/>
  <c r="BY33" i="1"/>
  <c r="CF27" i="1"/>
  <c r="CF26" i="1" s="1"/>
  <c r="CF20" i="1" s="1"/>
  <c r="CE27" i="1"/>
  <c r="CE26" i="1" s="1"/>
  <c r="CE20" i="1" s="1"/>
  <c r="CD27" i="1"/>
  <c r="CD26" i="1" s="1"/>
  <c r="CD20" i="1" s="1"/>
  <c r="CC27" i="1"/>
  <c r="CC26" i="1" s="1"/>
  <c r="CC20" i="1" s="1"/>
  <c r="CB27" i="1"/>
  <c r="CB26" i="1" s="1"/>
  <c r="CB20" i="1" s="1"/>
  <c r="CA27" i="1"/>
  <c r="CA26" i="1" s="1"/>
  <c r="CA20" i="1" s="1"/>
  <c r="BZ27" i="1"/>
  <c r="BZ26" i="1" s="1"/>
  <c r="BZ20" i="1" s="1"/>
  <c r="BY27" i="1"/>
  <c r="BY26" i="1" s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33" i="1"/>
  <c r="F33" i="1" s="1"/>
  <c r="AM33" i="1"/>
  <c r="G33" i="1" s="1"/>
  <c r="AN33" i="1"/>
  <c r="AO33" i="1"/>
  <c r="AP33" i="1"/>
  <c r="J33" i="1" s="1"/>
  <c r="AQ33" i="1"/>
  <c r="K33" i="1" s="1"/>
  <c r="AR33" i="1"/>
  <c r="L33" i="1" s="1"/>
  <c r="AL27" i="1"/>
  <c r="AM27" i="1"/>
  <c r="AN27" i="1"/>
  <c r="AN26" i="1" s="1"/>
  <c r="AN20" i="1" s="1"/>
  <c r="AO27" i="1"/>
  <c r="AO26" i="1" s="1"/>
  <c r="AO20" i="1" s="1"/>
  <c r="AP27" i="1"/>
  <c r="AP26" i="1" s="1"/>
  <c r="AP20" i="1" s="1"/>
  <c r="AQ27" i="1"/>
  <c r="AQ26" i="1" s="1"/>
  <c r="AQ20" i="1" s="1"/>
  <c r="AR27" i="1"/>
  <c r="AR26" i="1" s="1"/>
  <c r="AR20" i="1" s="1"/>
  <c r="CO27" i="1"/>
  <c r="AL26" i="1"/>
  <c r="AL20" i="1" s="1"/>
  <c r="AM26" i="1"/>
  <c r="AM20" i="1" s="1"/>
  <c r="F118" i="1"/>
  <c r="G118" i="1"/>
  <c r="H118" i="1"/>
  <c r="I118" i="1"/>
  <c r="J118" i="1"/>
  <c r="K118" i="1"/>
  <c r="L118" i="1"/>
  <c r="E118" i="1"/>
  <c r="F110" i="1"/>
  <c r="G110" i="1"/>
  <c r="H110" i="1"/>
  <c r="I110" i="1"/>
  <c r="J110" i="1"/>
  <c r="K110" i="1"/>
  <c r="L110" i="1"/>
  <c r="E110" i="1"/>
  <c r="F109" i="1"/>
  <c r="H109" i="1"/>
  <c r="J109" i="1"/>
  <c r="K109" i="1"/>
  <c r="L109" i="1"/>
  <c r="E109" i="1"/>
  <c r="AL102" i="1"/>
  <c r="AM102" i="1"/>
  <c r="AN102" i="1"/>
  <c r="AO102" i="1"/>
  <c r="AP102" i="1"/>
  <c r="AQ102" i="1"/>
  <c r="AR102" i="1"/>
  <c r="AK102" i="1"/>
  <c r="F93" i="1"/>
  <c r="G93" i="1"/>
  <c r="H93" i="1"/>
  <c r="I93" i="1"/>
  <c r="J93" i="1"/>
  <c r="K93" i="1"/>
  <c r="L93" i="1"/>
  <c r="F90" i="1"/>
  <c r="G90" i="1"/>
  <c r="H90" i="1"/>
  <c r="I90" i="1"/>
  <c r="J90" i="1"/>
  <c r="K90" i="1"/>
  <c r="L90" i="1"/>
  <c r="E93" i="1"/>
  <c r="E90" i="1"/>
  <c r="H87" i="1"/>
  <c r="I87" i="1"/>
  <c r="J87" i="1"/>
  <c r="E87" i="1"/>
  <c r="F76" i="1"/>
  <c r="G76" i="1"/>
  <c r="H76" i="1"/>
  <c r="J76" i="1"/>
  <c r="K76" i="1"/>
  <c r="L76" i="1"/>
  <c r="E76" i="1"/>
  <c r="AL71" i="1"/>
  <c r="AL70" i="1" s="1"/>
  <c r="F70" i="1" s="1"/>
  <c r="AM71" i="1"/>
  <c r="AM70" i="1" s="1"/>
  <c r="G70" i="1" s="1"/>
  <c r="H72" i="1"/>
  <c r="J72" i="1"/>
  <c r="K72" i="1"/>
  <c r="F41" i="1"/>
  <c r="H41" i="1"/>
  <c r="I41" i="1"/>
  <c r="J41" i="1"/>
  <c r="K41" i="1"/>
  <c r="L41" i="1"/>
  <c r="E41" i="1"/>
  <c r="AK33" i="1"/>
  <c r="AK27" i="1"/>
  <c r="AK26" i="1" s="1"/>
  <c r="AK20" i="1" s="1"/>
  <c r="AK25" i="1"/>
  <c r="AK22" i="1"/>
  <c r="L42" i="1"/>
  <c r="J42" i="1"/>
  <c r="I42" i="1"/>
  <c r="H42" i="1"/>
  <c r="G42" i="1"/>
  <c r="F42" i="1"/>
  <c r="E42" i="1"/>
  <c r="G41" i="1"/>
  <c r="L40" i="1"/>
  <c r="K40" i="1"/>
  <c r="J40" i="1"/>
  <c r="I40" i="1"/>
  <c r="H40" i="1"/>
  <c r="G40" i="1"/>
  <c r="F40" i="1"/>
  <c r="E40" i="1"/>
  <c r="L38" i="1"/>
  <c r="K38" i="1"/>
  <c r="J38" i="1"/>
  <c r="I38" i="1"/>
  <c r="H38" i="1"/>
  <c r="G38" i="1"/>
  <c r="F38" i="1"/>
  <c r="E38" i="1"/>
  <c r="L34" i="1"/>
  <c r="K34" i="1"/>
  <c r="J34" i="1"/>
  <c r="I34" i="1"/>
  <c r="H34" i="1"/>
  <c r="G34" i="1"/>
  <c r="F34" i="1"/>
  <c r="E34" i="1"/>
  <c r="L134" i="1"/>
  <c r="K134" i="1"/>
  <c r="J134" i="1"/>
  <c r="I134" i="1"/>
  <c r="H134" i="1"/>
  <c r="G134" i="1"/>
  <c r="F134" i="1"/>
  <c r="E134" i="1"/>
  <c r="L133" i="1"/>
  <c r="K133" i="1"/>
  <c r="J133" i="1"/>
  <c r="I133" i="1"/>
  <c r="H133" i="1"/>
  <c r="G133" i="1"/>
  <c r="F133" i="1"/>
  <c r="E133" i="1"/>
  <c r="L132" i="1"/>
  <c r="K132" i="1"/>
  <c r="J132" i="1"/>
  <c r="I132" i="1"/>
  <c r="H132" i="1"/>
  <c r="G132" i="1"/>
  <c r="F132" i="1"/>
  <c r="E132" i="1"/>
  <c r="L128" i="1"/>
  <c r="K128" i="1"/>
  <c r="J128" i="1"/>
  <c r="I128" i="1"/>
  <c r="H128" i="1"/>
  <c r="G128" i="1"/>
  <c r="F128" i="1"/>
  <c r="E128" i="1"/>
  <c r="L127" i="1"/>
  <c r="K127" i="1"/>
  <c r="J127" i="1"/>
  <c r="I127" i="1"/>
  <c r="H127" i="1"/>
  <c r="G127" i="1"/>
  <c r="F127" i="1"/>
  <c r="E127" i="1"/>
  <c r="L126" i="1"/>
  <c r="K126" i="1"/>
  <c r="J126" i="1"/>
  <c r="I126" i="1"/>
  <c r="H126" i="1"/>
  <c r="G126" i="1"/>
  <c r="F126" i="1"/>
  <c r="E126" i="1"/>
  <c r="L122" i="1"/>
  <c r="K122" i="1"/>
  <c r="J122" i="1"/>
  <c r="I122" i="1"/>
  <c r="H122" i="1"/>
  <c r="G122" i="1"/>
  <c r="F122" i="1"/>
  <c r="E122" i="1"/>
  <c r="L121" i="1"/>
  <c r="K121" i="1"/>
  <c r="J121" i="1"/>
  <c r="I121" i="1"/>
  <c r="H121" i="1"/>
  <c r="G121" i="1"/>
  <c r="F121" i="1"/>
  <c r="E121" i="1"/>
  <c r="L120" i="1"/>
  <c r="K120" i="1"/>
  <c r="J120" i="1"/>
  <c r="I120" i="1"/>
  <c r="H120" i="1"/>
  <c r="G120" i="1"/>
  <c r="F120" i="1"/>
  <c r="E120" i="1"/>
  <c r="L119" i="1"/>
  <c r="K119" i="1"/>
  <c r="J119" i="1"/>
  <c r="I119" i="1"/>
  <c r="H119" i="1"/>
  <c r="G119" i="1"/>
  <c r="F119" i="1"/>
  <c r="E119" i="1"/>
  <c r="L111" i="1"/>
  <c r="K111" i="1"/>
  <c r="J111" i="1"/>
  <c r="I111" i="1"/>
  <c r="H111" i="1"/>
  <c r="G111" i="1"/>
  <c r="F111" i="1"/>
  <c r="E111" i="1"/>
  <c r="L107" i="1"/>
  <c r="K107" i="1"/>
  <c r="J107" i="1"/>
  <c r="I107" i="1"/>
  <c r="H107" i="1"/>
  <c r="G107" i="1"/>
  <c r="F107" i="1"/>
  <c r="E107" i="1"/>
  <c r="L106" i="1"/>
  <c r="K106" i="1"/>
  <c r="J106" i="1"/>
  <c r="I106" i="1"/>
  <c r="H106" i="1"/>
  <c r="G106" i="1"/>
  <c r="F106" i="1"/>
  <c r="E106" i="1"/>
  <c r="L105" i="1"/>
  <c r="K105" i="1"/>
  <c r="J105" i="1"/>
  <c r="I105" i="1"/>
  <c r="H105" i="1"/>
  <c r="G105" i="1"/>
  <c r="F105" i="1"/>
  <c r="E105" i="1"/>
  <c r="L103" i="1"/>
  <c r="K103" i="1"/>
  <c r="J103" i="1"/>
  <c r="I103" i="1"/>
  <c r="H103" i="1"/>
  <c r="G103" i="1"/>
  <c r="F103" i="1"/>
  <c r="E103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2" i="1"/>
  <c r="K92" i="1"/>
  <c r="J92" i="1"/>
  <c r="I92" i="1"/>
  <c r="H92" i="1"/>
  <c r="G92" i="1"/>
  <c r="F92" i="1"/>
  <c r="E92" i="1"/>
  <c r="L89" i="1"/>
  <c r="K89" i="1"/>
  <c r="J89" i="1"/>
  <c r="I89" i="1"/>
  <c r="H89" i="1"/>
  <c r="G89" i="1"/>
  <c r="F89" i="1"/>
  <c r="E89" i="1"/>
  <c r="L84" i="1"/>
  <c r="K84" i="1"/>
  <c r="J84" i="1"/>
  <c r="I84" i="1"/>
  <c r="H84" i="1"/>
  <c r="G84" i="1"/>
  <c r="F84" i="1"/>
  <c r="E84" i="1"/>
  <c r="L82" i="1"/>
  <c r="K82" i="1"/>
  <c r="J82" i="1"/>
  <c r="I82" i="1"/>
  <c r="H82" i="1"/>
  <c r="G82" i="1"/>
  <c r="F82" i="1"/>
  <c r="E82" i="1"/>
  <c r="L81" i="1"/>
  <c r="K81" i="1"/>
  <c r="J81" i="1"/>
  <c r="I81" i="1"/>
  <c r="H81" i="1"/>
  <c r="G81" i="1"/>
  <c r="F81" i="1"/>
  <c r="E81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5" i="1"/>
  <c r="K75" i="1"/>
  <c r="J75" i="1"/>
  <c r="I75" i="1"/>
  <c r="H75" i="1"/>
  <c r="G75" i="1"/>
  <c r="F75" i="1"/>
  <c r="E75" i="1"/>
  <c r="I72" i="1"/>
  <c r="AZ132" i="1"/>
  <c r="AY132" i="1"/>
  <c r="AX132" i="1"/>
  <c r="AW132" i="1"/>
  <c r="AV132" i="1"/>
  <c r="AU132" i="1"/>
  <c r="AT132" i="1"/>
  <c r="AS132" i="1"/>
  <c r="AO108" i="1" l="1"/>
  <c r="I108" i="1" s="1"/>
  <c r="BT31" i="1"/>
  <c r="BT21" i="1" s="1"/>
  <c r="BT19" i="1" s="1"/>
  <c r="BN31" i="1"/>
  <c r="BN21" i="1" s="1"/>
  <c r="BN19" i="1" s="1"/>
  <c r="BQ31" i="1"/>
  <c r="BQ21" i="1" s="1"/>
  <c r="BQ19" i="1" s="1"/>
  <c r="BP31" i="1"/>
  <c r="BP21" i="1" s="1"/>
  <c r="BP19" i="1" s="1"/>
  <c r="BO31" i="1"/>
  <c r="BO21" i="1" s="1"/>
  <c r="BO19" i="1" s="1"/>
  <c r="BF19" i="1"/>
  <c r="L102" i="1"/>
  <c r="AR97" i="1"/>
  <c r="AN97" i="1"/>
  <c r="H97" i="1" s="1"/>
  <c r="AQ97" i="1"/>
  <c r="K97" i="1" s="1"/>
  <c r="G102" i="1"/>
  <c r="AM97" i="1"/>
  <c r="G97" i="1" s="1"/>
  <c r="AP97" i="1"/>
  <c r="J97" i="1" s="1"/>
  <c r="F102" i="1"/>
  <c r="AL97" i="1"/>
  <c r="F97" i="1" s="1"/>
  <c r="AK97" i="1"/>
  <c r="E97" i="1" s="1"/>
  <c r="AO97" i="1"/>
  <c r="I97" i="1" s="1"/>
  <c r="AR71" i="1"/>
  <c r="AR70" i="1" s="1"/>
  <c r="L70" i="1" s="1"/>
  <c r="CA86" i="1"/>
  <c r="CA85" i="1" s="1"/>
  <c r="L97" i="1"/>
  <c r="CJ132" i="1"/>
  <c r="CN132" i="1"/>
  <c r="CB32" i="1"/>
  <c r="AP86" i="1"/>
  <c r="J86" i="1" s="1"/>
  <c r="L72" i="1"/>
  <c r="AL86" i="1"/>
  <c r="F86" i="1" s="1"/>
  <c r="F72" i="1"/>
  <c r="CD108" i="1"/>
  <c r="CD23" i="1" s="1"/>
  <c r="AQ71" i="1"/>
  <c r="AQ70" i="1" s="1"/>
  <c r="K70" i="1" s="1"/>
  <c r="AP71" i="1"/>
  <c r="AP70" i="1" s="1"/>
  <c r="J70" i="1" s="1"/>
  <c r="AQ108" i="1"/>
  <c r="AQ23" i="1" s="1"/>
  <c r="E102" i="1"/>
  <c r="AK71" i="1"/>
  <c r="AK70" i="1" s="1"/>
  <c r="E70" i="1" s="1"/>
  <c r="J102" i="1"/>
  <c r="CG132" i="1"/>
  <c r="CK132" i="1"/>
  <c r="I102" i="1"/>
  <c r="AK86" i="1"/>
  <c r="E86" i="1" s="1"/>
  <c r="AQ86" i="1"/>
  <c r="K86" i="1" s="1"/>
  <c r="E33" i="1"/>
  <c r="CH132" i="1"/>
  <c r="CM132" i="1"/>
  <c r="F87" i="1"/>
  <c r="K87" i="1"/>
  <c r="K102" i="1"/>
  <c r="I109" i="1"/>
  <c r="CL132" i="1"/>
  <c r="AO23" i="1"/>
  <c r="CC31" i="1"/>
  <c r="CC21" i="1" s="1"/>
  <c r="CC19" i="1" s="1"/>
  <c r="CA70" i="1"/>
  <c r="BY86" i="1"/>
  <c r="BY85" i="1" s="1"/>
  <c r="CE108" i="1"/>
  <c r="CE23" i="1" s="1"/>
  <c r="CD31" i="1"/>
  <c r="CD21" i="1" s="1"/>
  <c r="CB70" i="1"/>
  <c r="BZ86" i="1"/>
  <c r="BZ85" i="1" s="1"/>
  <c r="CF108" i="1"/>
  <c r="CF23" i="1" s="1"/>
  <c r="AP108" i="1"/>
  <c r="AP23" i="1" s="1"/>
  <c r="CE86" i="1"/>
  <c r="CE85" i="1" s="1"/>
  <c r="BY108" i="1"/>
  <c r="BY23" i="1" s="1"/>
  <c r="AO71" i="1"/>
  <c r="AO70" i="1" s="1"/>
  <c r="I70" i="1" s="1"/>
  <c r="AK108" i="1"/>
  <c r="AK23" i="1" s="1"/>
  <c r="BZ108" i="1"/>
  <c r="BZ23" i="1" s="1"/>
  <c r="CJ118" i="1"/>
  <c r="CF86" i="1"/>
  <c r="CF85" i="1" s="1"/>
  <c r="CA32" i="1"/>
  <c r="BY32" i="1"/>
  <c r="CE32" i="1"/>
  <c r="BZ32" i="1"/>
  <c r="CF32" i="1"/>
  <c r="CI118" i="1"/>
  <c r="AS118" i="1"/>
  <c r="CG118" i="1" s="1"/>
  <c r="AR86" i="1"/>
  <c r="AR85" i="1" s="1"/>
  <c r="L85" i="1" s="1"/>
  <c r="L87" i="1"/>
  <c r="I33" i="1"/>
  <c r="AR108" i="1"/>
  <c r="AL108" i="1"/>
  <c r="AN108" i="1"/>
  <c r="AM108" i="1"/>
  <c r="G109" i="1"/>
  <c r="H102" i="1"/>
  <c r="AO86" i="1"/>
  <c r="AO85" i="1" s="1"/>
  <c r="I85" i="1" s="1"/>
  <c r="AN86" i="1"/>
  <c r="AN85" i="1" s="1"/>
  <c r="H85" i="1" s="1"/>
  <c r="AM86" i="1"/>
  <c r="AM85" i="1" s="1"/>
  <c r="G85" i="1" s="1"/>
  <c r="G87" i="1"/>
  <c r="I76" i="1"/>
  <c r="AN71" i="1"/>
  <c r="AN70" i="1" s="1"/>
  <c r="H70" i="1" s="1"/>
  <c r="G72" i="1"/>
  <c r="E72" i="1"/>
  <c r="H33" i="1"/>
  <c r="CI132" i="1"/>
  <c r="CK118" i="1"/>
  <c r="CL118" i="1"/>
  <c r="CM118" i="1"/>
  <c r="CH118" i="1"/>
  <c r="CN118" i="1"/>
  <c r="AX21" i="1" l="1"/>
  <c r="CD19" i="1"/>
  <c r="BZ31" i="1"/>
  <c r="BZ21" i="1" s="1"/>
  <c r="BZ19" i="1" s="1"/>
  <c r="AQ85" i="1"/>
  <c r="K85" i="1" s="1"/>
  <c r="CB31" i="1"/>
  <c r="CB21" i="1" s="1"/>
  <c r="CB19" i="1" s="1"/>
  <c r="CA31" i="1"/>
  <c r="CA21" i="1" s="1"/>
  <c r="CA19" i="1" s="1"/>
  <c r="AL85" i="1"/>
  <c r="F85" i="1" s="1"/>
  <c r="E108" i="1"/>
  <c r="AP85" i="1"/>
  <c r="J85" i="1" s="1"/>
  <c r="K108" i="1"/>
  <c r="AK85" i="1"/>
  <c r="E85" i="1" s="1"/>
  <c r="BY31" i="1"/>
  <c r="BY21" i="1" s="1"/>
  <c r="BY19" i="1" s="1"/>
  <c r="L86" i="1"/>
  <c r="CE31" i="1"/>
  <c r="CE21" i="1" s="1"/>
  <c r="CE19" i="1" s="1"/>
  <c r="J108" i="1"/>
  <c r="F108" i="1"/>
  <c r="AL23" i="1"/>
  <c r="CF31" i="1"/>
  <c r="CF21" i="1" s="1"/>
  <c r="CF19" i="1" s="1"/>
  <c r="L108" i="1"/>
  <c r="AR23" i="1"/>
  <c r="H108" i="1"/>
  <c r="AN23" i="1"/>
  <c r="G108" i="1"/>
  <c r="AM23" i="1"/>
  <c r="I86" i="1"/>
  <c r="H86" i="1"/>
  <c r="G86" i="1"/>
  <c r="E30" i="1" l="1"/>
  <c r="E29" i="1"/>
  <c r="E28" i="1"/>
  <c r="AY105" i="1"/>
  <c r="AX105" i="1"/>
  <c r="AW105" i="1"/>
  <c r="AV105" i="1"/>
  <c r="AU105" i="1"/>
  <c r="AT105" i="1"/>
  <c r="AS105" i="1"/>
  <c r="AS34" i="1"/>
  <c r="AT34" i="1"/>
  <c r="AU34" i="1"/>
  <c r="CI34" i="1" s="1"/>
  <c r="AV34" i="1"/>
  <c r="AW34" i="1"/>
  <c r="AX34" i="1"/>
  <c r="AY34" i="1"/>
  <c r="AS38" i="1"/>
  <c r="AT38" i="1"/>
  <c r="AU38" i="1"/>
  <c r="AV38" i="1"/>
  <c r="AW38" i="1"/>
  <c r="AX38" i="1"/>
  <c r="AY38" i="1"/>
  <c r="CM38" i="1" s="1"/>
  <c r="AS40" i="1"/>
  <c r="AT40" i="1"/>
  <c r="AU40" i="1"/>
  <c r="AV40" i="1"/>
  <c r="AW40" i="1"/>
  <c r="CK40" i="1" s="1"/>
  <c r="AX40" i="1"/>
  <c r="AY40" i="1"/>
  <c r="CL40" i="1" l="1"/>
  <c r="CJ34" i="1"/>
  <c r="CG38" i="1"/>
  <c r="CJ40" i="1"/>
  <c r="CI40" i="1"/>
  <c r="CM34" i="1"/>
  <c r="CG34" i="1"/>
  <c r="CH40" i="1"/>
  <c r="CJ38" i="1"/>
  <c r="CL38" i="1"/>
  <c r="CL34" i="1"/>
  <c r="CG40" i="1"/>
  <c r="CI38" i="1"/>
  <c r="CI105" i="1"/>
  <c r="CL105" i="1"/>
  <c r="CH34" i="1"/>
  <c r="CJ105" i="1"/>
  <c r="CK105" i="1"/>
  <c r="CM105" i="1"/>
  <c r="CM40" i="1"/>
  <c r="CH38" i="1"/>
  <c r="CG105" i="1"/>
  <c r="CH105" i="1"/>
  <c r="CK34" i="1"/>
  <c r="CK38" i="1"/>
  <c r="AY134" i="1"/>
  <c r="AX134" i="1"/>
  <c r="AW134" i="1"/>
  <c r="AV134" i="1"/>
  <c r="AU134" i="1"/>
  <c r="AT134" i="1"/>
  <c r="AS134" i="1"/>
  <c r="AY133" i="1"/>
  <c r="AX133" i="1"/>
  <c r="AW133" i="1"/>
  <c r="AV133" i="1"/>
  <c r="AU133" i="1"/>
  <c r="AT133" i="1"/>
  <c r="AS133" i="1"/>
  <c r="AY128" i="1"/>
  <c r="AX128" i="1"/>
  <c r="AW128" i="1"/>
  <c r="AV128" i="1"/>
  <c r="AU128" i="1"/>
  <c r="AT128" i="1"/>
  <c r="AS128" i="1"/>
  <c r="AY127" i="1"/>
  <c r="AX127" i="1"/>
  <c r="AW127" i="1"/>
  <c r="AV127" i="1"/>
  <c r="AU127" i="1"/>
  <c r="AT127" i="1"/>
  <c r="AS127" i="1"/>
  <c r="AY126" i="1"/>
  <c r="AX126" i="1"/>
  <c r="AW126" i="1"/>
  <c r="AV126" i="1"/>
  <c r="AU126" i="1"/>
  <c r="AT126" i="1"/>
  <c r="AS126" i="1"/>
  <c r="AY122" i="1"/>
  <c r="AX122" i="1"/>
  <c r="AW122" i="1"/>
  <c r="AV122" i="1"/>
  <c r="AU122" i="1"/>
  <c r="AT122" i="1"/>
  <c r="AS122" i="1"/>
  <c r="AY121" i="1"/>
  <c r="AX121" i="1"/>
  <c r="AW121" i="1"/>
  <c r="AV121" i="1"/>
  <c r="CJ121" i="1" s="1"/>
  <c r="AU121" i="1"/>
  <c r="AT121" i="1"/>
  <c r="AS121" i="1"/>
  <c r="AY120" i="1"/>
  <c r="AX120" i="1"/>
  <c r="AW120" i="1"/>
  <c r="AV120" i="1"/>
  <c r="AU120" i="1"/>
  <c r="AT120" i="1"/>
  <c r="AS120" i="1"/>
  <c r="AZ119" i="1"/>
  <c r="AY119" i="1"/>
  <c r="CM119" i="1" s="1"/>
  <c r="AX119" i="1"/>
  <c r="AW119" i="1"/>
  <c r="AV119" i="1"/>
  <c r="AU119" i="1"/>
  <c r="AT119" i="1"/>
  <c r="AS119" i="1"/>
  <c r="AY116" i="1"/>
  <c r="AX116" i="1"/>
  <c r="AW116" i="1"/>
  <c r="AV116" i="1"/>
  <c r="AU116" i="1"/>
  <c r="AT116" i="1"/>
  <c r="AS116" i="1"/>
  <c r="AY111" i="1"/>
  <c r="AX111" i="1"/>
  <c r="AW111" i="1"/>
  <c r="AV111" i="1"/>
  <c r="AU111" i="1"/>
  <c r="AT111" i="1"/>
  <c r="AS111" i="1"/>
  <c r="AY110" i="1"/>
  <c r="AX110" i="1"/>
  <c r="AW110" i="1"/>
  <c r="AV110" i="1"/>
  <c r="AU110" i="1"/>
  <c r="AT110" i="1"/>
  <c r="AS110" i="1"/>
  <c r="AY109" i="1"/>
  <c r="AX109" i="1"/>
  <c r="AW109" i="1"/>
  <c r="AV109" i="1"/>
  <c r="AU109" i="1"/>
  <c r="AT109" i="1"/>
  <c r="AS109" i="1"/>
  <c r="AY108" i="1"/>
  <c r="AX108" i="1"/>
  <c r="AW108" i="1"/>
  <c r="AV108" i="1"/>
  <c r="AU108" i="1"/>
  <c r="AT108" i="1"/>
  <c r="AS108" i="1"/>
  <c r="AZ107" i="1"/>
  <c r="AY107" i="1"/>
  <c r="AX107" i="1"/>
  <c r="AW107" i="1"/>
  <c r="AV107" i="1"/>
  <c r="AU107" i="1"/>
  <c r="AT107" i="1"/>
  <c r="AS107" i="1"/>
  <c r="AZ106" i="1"/>
  <c r="AY106" i="1"/>
  <c r="AX106" i="1"/>
  <c r="AW106" i="1"/>
  <c r="AV106" i="1"/>
  <c r="AU106" i="1"/>
  <c r="AT106" i="1"/>
  <c r="AS106" i="1"/>
  <c r="AY103" i="1"/>
  <c r="AX103" i="1"/>
  <c r="AW103" i="1"/>
  <c r="AV103" i="1"/>
  <c r="AU103" i="1"/>
  <c r="AT103" i="1"/>
  <c r="AS103" i="1"/>
  <c r="AY102" i="1"/>
  <c r="AX102" i="1"/>
  <c r="AW102" i="1"/>
  <c r="AV102" i="1"/>
  <c r="AU102" i="1"/>
  <c r="AT102" i="1"/>
  <c r="AS102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AS96" i="1"/>
  <c r="AZ93" i="1"/>
  <c r="AY93" i="1"/>
  <c r="AX93" i="1"/>
  <c r="AW93" i="1"/>
  <c r="AV93" i="1"/>
  <c r="AU93" i="1"/>
  <c r="AT93" i="1"/>
  <c r="AS93" i="1"/>
  <c r="AZ90" i="1"/>
  <c r="AY90" i="1"/>
  <c r="AX90" i="1"/>
  <c r="AW90" i="1"/>
  <c r="AV90" i="1"/>
  <c r="AU90" i="1"/>
  <c r="AT90" i="1"/>
  <c r="AS90" i="1"/>
  <c r="AZ87" i="1"/>
  <c r="AY87" i="1"/>
  <c r="AX87" i="1"/>
  <c r="AW87" i="1"/>
  <c r="AV87" i="1"/>
  <c r="AU87" i="1"/>
  <c r="AT87" i="1"/>
  <c r="AS87" i="1"/>
  <c r="AZ86" i="1"/>
  <c r="AY86" i="1"/>
  <c r="AX86" i="1"/>
  <c r="AW86" i="1"/>
  <c r="AV86" i="1"/>
  <c r="AU86" i="1"/>
  <c r="AT86" i="1"/>
  <c r="AS86" i="1"/>
  <c r="AZ85" i="1"/>
  <c r="AY85" i="1"/>
  <c r="AX85" i="1"/>
  <c r="AW85" i="1"/>
  <c r="AV85" i="1"/>
  <c r="AU85" i="1"/>
  <c r="AT85" i="1"/>
  <c r="AS85" i="1"/>
  <c r="AY84" i="1"/>
  <c r="AX84" i="1"/>
  <c r="AW84" i="1"/>
  <c r="AV84" i="1"/>
  <c r="AU84" i="1"/>
  <c r="AT84" i="1"/>
  <c r="AS84" i="1"/>
  <c r="AY82" i="1"/>
  <c r="AX82" i="1"/>
  <c r="AW82" i="1"/>
  <c r="AV82" i="1"/>
  <c r="AU82" i="1"/>
  <c r="AT82" i="1"/>
  <c r="AS82" i="1"/>
  <c r="AY81" i="1"/>
  <c r="AX81" i="1"/>
  <c r="AW81" i="1"/>
  <c r="AV81" i="1"/>
  <c r="AU81" i="1"/>
  <c r="CI81" i="1" s="1"/>
  <c r="AT81" i="1"/>
  <c r="AS81" i="1"/>
  <c r="AY80" i="1"/>
  <c r="AX80" i="1"/>
  <c r="AW80" i="1"/>
  <c r="AV80" i="1"/>
  <c r="AU80" i="1"/>
  <c r="AT80" i="1"/>
  <c r="AS80" i="1"/>
  <c r="AY79" i="1"/>
  <c r="AX79" i="1"/>
  <c r="AW79" i="1"/>
  <c r="AV79" i="1"/>
  <c r="AU79" i="1"/>
  <c r="AT79" i="1"/>
  <c r="AS79" i="1"/>
  <c r="AY76" i="1"/>
  <c r="AX76" i="1"/>
  <c r="AW76" i="1"/>
  <c r="AV76" i="1"/>
  <c r="AU76" i="1"/>
  <c r="AT76" i="1"/>
  <c r="AS76" i="1"/>
  <c r="AY75" i="1"/>
  <c r="AX75" i="1"/>
  <c r="AW75" i="1"/>
  <c r="AV75" i="1"/>
  <c r="AU75" i="1"/>
  <c r="AT75" i="1"/>
  <c r="AS75" i="1"/>
  <c r="AY72" i="1"/>
  <c r="AX72" i="1"/>
  <c r="CL72" i="1" s="1"/>
  <c r="AW72" i="1"/>
  <c r="AV72" i="1"/>
  <c r="AU72" i="1"/>
  <c r="AT72" i="1"/>
  <c r="AS72" i="1"/>
  <c r="AY71" i="1"/>
  <c r="AX71" i="1"/>
  <c r="AW71" i="1"/>
  <c r="AV71" i="1"/>
  <c r="AU71" i="1"/>
  <c r="AT71" i="1"/>
  <c r="AS71" i="1"/>
  <c r="AY70" i="1"/>
  <c r="AX70" i="1"/>
  <c r="AW70" i="1"/>
  <c r="AV70" i="1"/>
  <c r="AU70" i="1"/>
  <c r="AT70" i="1"/>
  <c r="AS70" i="1"/>
  <c r="AY58" i="1"/>
  <c r="AQ58" i="1" s="1"/>
  <c r="AX58" i="1"/>
  <c r="AP58" i="1" s="1"/>
  <c r="AW58" i="1"/>
  <c r="AO58" i="1" s="1"/>
  <c r="AV58" i="1"/>
  <c r="AN58" i="1" s="1"/>
  <c r="AU58" i="1"/>
  <c r="AM58" i="1" s="1"/>
  <c r="AT58" i="1"/>
  <c r="AL58" i="1" s="1"/>
  <c r="AS58" i="1"/>
  <c r="AK58" i="1" s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33" i="1"/>
  <c r="AX33" i="1"/>
  <c r="AW33" i="1"/>
  <c r="AV33" i="1"/>
  <c r="AU33" i="1"/>
  <c r="AT33" i="1"/>
  <c r="AS33" i="1"/>
  <c r="AY32" i="1"/>
  <c r="AX32" i="1"/>
  <c r="AW32" i="1"/>
  <c r="AV32" i="1"/>
  <c r="AU32" i="1"/>
  <c r="AT32" i="1"/>
  <c r="AS32" i="1"/>
  <c r="AY31" i="1"/>
  <c r="AX31" i="1"/>
  <c r="AW31" i="1"/>
  <c r="AV31" i="1"/>
  <c r="AU31" i="1"/>
  <c r="AT31" i="1"/>
  <c r="AS3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AS19" i="1"/>
  <c r="L71" i="1"/>
  <c r="K71" i="1"/>
  <c r="J71" i="1"/>
  <c r="I71" i="1"/>
  <c r="H71" i="1"/>
  <c r="G71" i="1"/>
  <c r="F71" i="1"/>
  <c r="E71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L28" i="1"/>
  <c r="K28" i="1"/>
  <c r="J28" i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0" i="1"/>
  <c r="K20" i="1"/>
  <c r="J20" i="1"/>
  <c r="I20" i="1"/>
  <c r="H20" i="1"/>
  <c r="G20" i="1"/>
  <c r="F20" i="1"/>
  <c r="E20" i="1"/>
  <c r="F58" i="1" l="1"/>
  <c r="CH58" i="1" s="1"/>
  <c r="AL32" i="1"/>
  <c r="J58" i="1"/>
  <c r="CL58" i="1" s="1"/>
  <c r="AP32" i="1"/>
  <c r="G58" i="1"/>
  <c r="CI58" i="1" s="1"/>
  <c r="AM32" i="1"/>
  <c r="K58" i="1"/>
  <c r="CM58" i="1" s="1"/>
  <c r="AQ32" i="1"/>
  <c r="H58" i="1"/>
  <c r="CJ58" i="1" s="1"/>
  <c r="AN32" i="1"/>
  <c r="E58" i="1"/>
  <c r="CG58" i="1" s="1"/>
  <c r="AK32" i="1"/>
  <c r="I58" i="1"/>
  <c r="CK58" i="1" s="1"/>
  <c r="AO32" i="1"/>
  <c r="CL28" i="1"/>
  <c r="CJ30" i="1"/>
  <c r="AV27" i="1"/>
  <c r="AW27" i="1"/>
  <c r="AY27" i="1"/>
  <c r="AX27" i="1"/>
  <c r="CG28" i="1"/>
  <c r="CG27" i="1" s="1"/>
  <c r="AS27" i="1"/>
  <c r="AT27" i="1"/>
  <c r="AU27" i="1"/>
  <c r="CK110" i="1"/>
  <c r="CJ109" i="1"/>
  <c r="CI116" i="1"/>
  <c r="CM110" i="1"/>
  <c r="CJ22" i="1"/>
  <c r="CI33" i="1"/>
  <c r="CK86" i="1"/>
  <c r="CK90" i="1"/>
  <c r="CK96" i="1"/>
  <c r="CK119" i="1"/>
  <c r="CJ82" i="1"/>
  <c r="CK22" i="1"/>
  <c r="CJ33" i="1"/>
  <c r="CJ71" i="1"/>
  <c r="CL25" i="1"/>
  <c r="CI72" i="1"/>
  <c r="CI85" i="1"/>
  <c r="CM86" i="1"/>
  <c r="CM90" i="1"/>
  <c r="CM96" i="1"/>
  <c r="CI75" i="1"/>
  <c r="CI28" i="1"/>
  <c r="CI79" i="1"/>
  <c r="CI84" i="1"/>
  <c r="CK106" i="1"/>
  <c r="CI107" i="1"/>
  <c r="CM108" i="1"/>
  <c r="CI122" i="1"/>
  <c r="CM128" i="1"/>
  <c r="CM134" i="1"/>
  <c r="CK25" i="1"/>
  <c r="CM29" i="1"/>
  <c r="CL75" i="1"/>
  <c r="CL84" i="1"/>
  <c r="CL107" i="1"/>
  <c r="CL122" i="1"/>
  <c r="CJ79" i="1"/>
  <c r="CJ81" i="1"/>
  <c r="CJ85" i="1"/>
  <c r="CL86" i="1"/>
  <c r="CL90" i="1"/>
  <c r="CL96" i="1"/>
  <c r="CL110" i="1"/>
  <c r="CL127" i="1"/>
  <c r="CL133" i="1"/>
  <c r="CM72" i="1"/>
  <c r="CM75" i="1"/>
  <c r="CM84" i="1"/>
  <c r="CI106" i="1"/>
  <c r="CM107" i="1"/>
  <c r="CM122" i="1"/>
  <c r="CL22" i="1"/>
  <c r="CK33" i="1"/>
  <c r="CK79" i="1"/>
  <c r="CK81" i="1"/>
  <c r="CK85" i="1"/>
  <c r="CI86" i="1"/>
  <c r="CM87" i="1"/>
  <c r="CI90" i="1"/>
  <c r="CM93" i="1"/>
  <c r="CI96" i="1"/>
  <c r="CM97" i="1"/>
  <c r="CI110" i="1"/>
  <c r="CM28" i="1"/>
  <c r="CL29" i="1"/>
  <c r="CK30" i="1"/>
  <c r="CI109" i="1"/>
  <c r="CK102" i="1"/>
  <c r="CM111" i="1"/>
  <c r="CM23" i="1"/>
  <c r="CJ119" i="1"/>
  <c r="CI22" i="1"/>
  <c r="CJ25" i="1"/>
  <c r="CM41" i="1"/>
  <c r="CK127" i="1"/>
  <c r="CK133" i="1"/>
  <c r="CI102" i="1"/>
  <c r="CM22" i="1"/>
  <c r="CJ102" i="1"/>
  <c r="CJ116" i="1"/>
  <c r="CM70" i="1"/>
  <c r="CK71" i="1"/>
  <c r="CK82" i="1"/>
  <c r="CM103" i="1"/>
  <c r="CK116" i="1"/>
  <c r="CI119" i="1"/>
  <c r="CM120" i="1"/>
  <c r="CK121" i="1"/>
  <c r="CI127" i="1"/>
  <c r="CI133" i="1"/>
  <c r="CI25" i="1"/>
  <c r="CM26" i="1"/>
  <c r="CJ42" i="1"/>
  <c r="CJ72" i="1"/>
  <c r="CJ75" i="1"/>
  <c r="CJ84" i="1"/>
  <c r="CJ107" i="1"/>
  <c r="CJ122" i="1"/>
  <c r="CJ127" i="1"/>
  <c r="CJ133" i="1"/>
  <c r="CH87" i="1"/>
  <c r="CH93" i="1"/>
  <c r="CH97" i="1"/>
  <c r="CJ24" i="1"/>
  <c r="CK28" i="1"/>
  <c r="CI30" i="1"/>
  <c r="CK42" i="1"/>
  <c r="CK72" i="1"/>
  <c r="CK75" i="1"/>
  <c r="CK84" i="1"/>
  <c r="CK107" i="1"/>
  <c r="CK122" i="1"/>
  <c r="CH20" i="1"/>
  <c r="CI24" i="1"/>
  <c r="CM25" i="1"/>
  <c r="CL119" i="1"/>
  <c r="CH76" i="1"/>
  <c r="CH80" i="1"/>
  <c r="CH126" i="1"/>
  <c r="CI42" i="1"/>
  <c r="CI71" i="1"/>
  <c r="CI82" i="1"/>
  <c r="CI121" i="1"/>
  <c r="CM127" i="1"/>
  <c r="CM133" i="1"/>
  <c r="CH26" i="1"/>
  <c r="CH108" i="1"/>
  <c r="CH128" i="1"/>
  <c r="CH134" i="1"/>
  <c r="CJ28" i="1"/>
  <c r="CJ106" i="1"/>
  <c r="CH103" i="1"/>
  <c r="CM80" i="1"/>
  <c r="CK109" i="1"/>
  <c r="CM126" i="1"/>
  <c r="CH23" i="1"/>
  <c r="CH41" i="1"/>
  <c r="CH70" i="1"/>
  <c r="CH120" i="1"/>
  <c r="CM76" i="1"/>
  <c r="CJ86" i="1"/>
  <c r="CJ90" i="1"/>
  <c r="CJ96" i="1"/>
  <c r="CJ110" i="1"/>
  <c r="CH29" i="1"/>
  <c r="CH111" i="1"/>
  <c r="CN87" i="1"/>
  <c r="CN93" i="1"/>
  <c r="CK24" i="1"/>
  <c r="CL41" i="1"/>
  <c r="CL70" i="1"/>
  <c r="CL76" i="1"/>
  <c r="CL80" i="1"/>
  <c r="CN86" i="1"/>
  <c r="CL87" i="1"/>
  <c r="CN90" i="1"/>
  <c r="CL93" i="1"/>
  <c r="CN96" i="1"/>
  <c r="CL97" i="1"/>
  <c r="CL103" i="1"/>
  <c r="CN107" i="1"/>
  <c r="CL108" i="1"/>
  <c r="CL111" i="1"/>
  <c r="CN119" i="1"/>
  <c r="CL120" i="1"/>
  <c r="CL126" i="1"/>
  <c r="CL128" i="1"/>
  <c r="CL134" i="1"/>
  <c r="CN22" i="1"/>
  <c r="CL23" i="1"/>
  <c r="CL26" i="1"/>
  <c r="CK41" i="1"/>
  <c r="CK70" i="1"/>
  <c r="CK76" i="1"/>
  <c r="CK80" i="1"/>
  <c r="CK87" i="1"/>
  <c r="CK93" i="1"/>
  <c r="CK97" i="1"/>
  <c r="CK103" i="1"/>
  <c r="CK108" i="1"/>
  <c r="CK111" i="1"/>
  <c r="CK120" i="1"/>
  <c r="CK126" i="1"/>
  <c r="CK128" i="1"/>
  <c r="CK134" i="1"/>
  <c r="CK29" i="1"/>
  <c r="CK23" i="1"/>
  <c r="CK26" i="1"/>
  <c r="CJ70" i="1"/>
  <c r="CJ76" i="1"/>
  <c r="CJ80" i="1"/>
  <c r="CN85" i="1"/>
  <c r="CJ87" i="1"/>
  <c r="CJ93" i="1"/>
  <c r="CJ97" i="1"/>
  <c r="CJ103" i="1"/>
  <c r="CN106" i="1"/>
  <c r="CJ108" i="1"/>
  <c r="CJ111" i="1"/>
  <c r="CJ120" i="1"/>
  <c r="CJ126" i="1"/>
  <c r="CJ128" i="1"/>
  <c r="CJ134" i="1"/>
  <c r="CJ41" i="1"/>
  <c r="CJ29" i="1"/>
  <c r="CJ20" i="1"/>
  <c r="CJ26" i="1"/>
  <c r="CJ23" i="1"/>
  <c r="CN24" i="1"/>
  <c r="CK20" i="1"/>
  <c r="CG22" i="1"/>
  <c r="CG25" i="1"/>
  <c r="CG72" i="1"/>
  <c r="CG75" i="1"/>
  <c r="CG84" i="1"/>
  <c r="CG86" i="1"/>
  <c r="CG90" i="1"/>
  <c r="CG96" i="1"/>
  <c r="CG107" i="1"/>
  <c r="CG110" i="1"/>
  <c r="CG119" i="1"/>
  <c r="CG122" i="1"/>
  <c r="CG127" i="1"/>
  <c r="CG133" i="1"/>
  <c r="CL42" i="1"/>
  <c r="CL71" i="1"/>
  <c r="CL79" i="1"/>
  <c r="CL81" i="1"/>
  <c r="CL82" i="1"/>
  <c r="CL85" i="1"/>
  <c r="CL102" i="1"/>
  <c r="CL106" i="1"/>
  <c r="CL109" i="1"/>
  <c r="CL116" i="1"/>
  <c r="CL121" i="1"/>
  <c r="CL20" i="1"/>
  <c r="CH22" i="1"/>
  <c r="CH25" i="1"/>
  <c r="CH28" i="1"/>
  <c r="CH72" i="1"/>
  <c r="CH75" i="1"/>
  <c r="CH84" i="1"/>
  <c r="CH86" i="1"/>
  <c r="CH90" i="1"/>
  <c r="CH96" i="1"/>
  <c r="CH107" i="1"/>
  <c r="CH110" i="1"/>
  <c r="CH119" i="1"/>
  <c r="CH122" i="1"/>
  <c r="CH127" i="1"/>
  <c r="CH133" i="1"/>
  <c r="CL30" i="1"/>
  <c r="CL33" i="1"/>
  <c r="CI41" i="1"/>
  <c r="CM42" i="1"/>
  <c r="CI70" i="1"/>
  <c r="CM71" i="1"/>
  <c r="CI76" i="1"/>
  <c r="CM79" i="1"/>
  <c r="CI80" i="1"/>
  <c r="CM81" i="1"/>
  <c r="CM82" i="1"/>
  <c r="CM85" i="1"/>
  <c r="CI87" i="1"/>
  <c r="CI93" i="1"/>
  <c r="CI97" i="1"/>
  <c r="CM102" i="1"/>
  <c r="CI103" i="1"/>
  <c r="CM106" i="1"/>
  <c r="CI108" i="1"/>
  <c r="CM109" i="1"/>
  <c r="CI111" i="1"/>
  <c r="CM116" i="1"/>
  <c r="CI120" i="1"/>
  <c r="CM121" i="1"/>
  <c r="CI126" i="1"/>
  <c r="CI128" i="1"/>
  <c r="CI134" i="1"/>
  <c r="CM20" i="1"/>
  <c r="CM30" i="1"/>
  <c r="CM33" i="1"/>
  <c r="CI29" i="1"/>
  <c r="CG24" i="1"/>
  <c r="CG33" i="1"/>
  <c r="CG42" i="1"/>
  <c r="CG71" i="1"/>
  <c r="CG79" i="1"/>
  <c r="CG81" i="1"/>
  <c r="CG82" i="1"/>
  <c r="CG85" i="1"/>
  <c r="CG102" i="1"/>
  <c r="CG106" i="1"/>
  <c r="CG109" i="1"/>
  <c r="CG116" i="1"/>
  <c r="CG121" i="1"/>
  <c r="CL24" i="1"/>
  <c r="CH24" i="1"/>
  <c r="CH30" i="1"/>
  <c r="CH33" i="1"/>
  <c r="CH42" i="1"/>
  <c r="CH71" i="1"/>
  <c r="CH79" i="1"/>
  <c r="CH81" i="1"/>
  <c r="CH82" i="1"/>
  <c r="CH85" i="1"/>
  <c r="CH102" i="1"/>
  <c r="CH106" i="1"/>
  <c r="CH109" i="1"/>
  <c r="CH116" i="1"/>
  <c r="CH121" i="1"/>
  <c r="CI23" i="1"/>
  <c r="CI26" i="1"/>
  <c r="CI20" i="1"/>
  <c r="CM24" i="1"/>
  <c r="CG20" i="1"/>
  <c r="CG23" i="1"/>
  <c r="CG26" i="1"/>
  <c r="CG41" i="1"/>
  <c r="CG70" i="1"/>
  <c r="CG76" i="1"/>
  <c r="CG80" i="1"/>
  <c r="CG87" i="1"/>
  <c r="CG93" i="1"/>
  <c r="CG97" i="1"/>
  <c r="CG103" i="1"/>
  <c r="CG108" i="1"/>
  <c r="CG111" i="1"/>
  <c r="CG120" i="1"/>
  <c r="CG126" i="1"/>
  <c r="CG128" i="1"/>
  <c r="CG134" i="1"/>
  <c r="H32" i="1" l="1"/>
  <c r="CJ32" i="1" s="1"/>
  <c r="AN31" i="1"/>
  <c r="K32" i="1"/>
  <c r="CM32" i="1" s="1"/>
  <c r="AQ31" i="1"/>
  <c r="J32" i="1"/>
  <c r="CL32" i="1" s="1"/>
  <c r="AP31" i="1"/>
  <c r="E32" i="1"/>
  <c r="CG32" i="1" s="1"/>
  <c r="AK31" i="1"/>
  <c r="G32" i="1"/>
  <c r="CI32" i="1" s="1"/>
  <c r="AM31" i="1"/>
  <c r="F32" i="1"/>
  <c r="CH32" i="1" s="1"/>
  <c r="AL31" i="1"/>
  <c r="I32" i="1"/>
  <c r="CK32" i="1" s="1"/>
  <c r="AO31" i="1"/>
  <c r="CH27" i="1"/>
  <c r="CL27" i="1"/>
  <c r="CM27" i="1"/>
  <c r="CJ27" i="1"/>
  <c r="CK27" i="1"/>
  <c r="CI27" i="1"/>
  <c r="AZ41" i="1"/>
  <c r="CN41" i="1" s="1"/>
  <c r="AZ97" i="1"/>
  <c r="CN97" i="1" s="1"/>
  <c r="AZ72" i="1"/>
  <c r="CN72" i="1" s="1"/>
  <c r="AZ32" i="1"/>
  <c r="AZ19" i="1"/>
  <c r="AZ116" i="1"/>
  <c r="CN116" i="1" s="1"/>
  <c r="AZ40" i="1"/>
  <c r="CN40" i="1" s="1"/>
  <c r="AZ105" i="1"/>
  <c r="CN105" i="1" s="1"/>
  <c r="AZ108" i="1"/>
  <c r="CN108" i="1" s="1"/>
  <c r="AZ58" i="1"/>
  <c r="AZ31" i="1"/>
  <c r="AZ103" i="1"/>
  <c r="CN103" i="1" s="1"/>
  <c r="AZ33" i="1"/>
  <c r="CN33" i="1" s="1"/>
  <c r="AZ120" i="1"/>
  <c r="CN120" i="1" s="1"/>
  <c r="AZ20" i="1"/>
  <c r="CN20" i="1" s="1"/>
  <c r="AZ26" i="1"/>
  <c r="CN26" i="1" s="1"/>
  <c r="AZ133" i="1"/>
  <c r="CN133" i="1" s="1"/>
  <c r="AZ80" i="1"/>
  <c r="CN80" i="1" s="1"/>
  <c r="AZ29" i="1"/>
  <c r="CN29" i="1" s="1"/>
  <c r="AZ81" i="1"/>
  <c r="CN81" i="1" s="1"/>
  <c r="AZ128" i="1"/>
  <c r="CN128" i="1" s="1"/>
  <c r="AZ127" i="1"/>
  <c r="CN127" i="1" s="1"/>
  <c r="AZ70" i="1"/>
  <c r="CN70" i="1" s="1"/>
  <c r="AZ75" i="1"/>
  <c r="CN75" i="1" s="1"/>
  <c r="AZ126" i="1"/>
  <c r="CN126" i="1" s="1"/>
  <c r="AZ109" i="1"/>
  <c r="CN109" i="1" s="1"/>
  <c r="AZ121" i="1"/>
  <c r="CN121" i="1" s="1"/>
  <c r="AZ84" i="1"/>
  <c r="CN84" i="1" s="1"/>
  <c r="AZ30" i="1"/>
  <c r="CN30" i="1" s="1"/>
  <c r="AZ23" i="1"/>
  <c r="CN23" i="1" s="1"/>
  <c r="AZ102" i="1"/>
  <c r="CN102" i="1" s="1"/>
  <c r="AZ21" i="1"/>
  <c r="AZ38" i="1"/>
  <c r="CN38" i="1" s="1"/>
  <c r="AZ42" i="1"/>
  <c r="CN42" i="1" s="1"/>
  <c r="AZ71" i="1"/>
  <c r="CN71" i="1" s="1"/>
  <c r="AZ34" i="1"/>
  <c r="CN34" i="1" s="1"/>
  <c r="AZ111" i="1"/>
  <c r="CN111" i="1" s="1"/>
  <c r="AZ110" i="1"/>
  <c r="CN110" i="1" s="1"/>
  <c r="AZ28" i="1"/>
  <c r="AZ134" i="1"/>
  <c r="CN134" i="1" s="1"/>
  <c r="AZ122" i="1"/>
  <c r="CN122" i="1" s="1"/>
  <c r="AZ25" i="1"/>
  <c r="CN25" i="1" s="1"/>
  <c r="AZ82" i="1"/>
  <c r="CN82" i="1" s="1"/>
  <c r="AZ79" i="1"/>
  <c r="CN79" i="1" s="1"/>
  <c r="AZ76" i="1"/>
  <c r="CN76" i="1" s="1"/>
  <c r="AL21" i="1" l="1"/>
  <c r="F31" i="1"/>
  <c r="CH31" i="1" s="1"/>
  <c r="E31" i="1"/>
  <c r="CG31" i="1" s="1"/>
  <c r="AK21" i="1"/>
  <c r="AQ21" i="1"/>
  <c r="K31" i="1"/>
  <c r="CM31" i="1" s="1"/>
  <c r="AR58" i="1"/>
  <c r="I31" i="1"/>
  <c r="CK31" i="1" s="1"/>
  <c r="AO21" i="1"/>
  <c r="AM21" i="1"/>
  <c r="G31" i="1"/>
  <c r="CI31" i="1" s="1"/>
  <c r="AP21" i="1"/>
  <c r="J31" i="1"/>
  <c r="CL31" i="1" s="1"/>
  <c r="AN21" i="1"/>
  <c r="H31" i="1"/>
  <c r="CJ31" i="1" s="1"/>
  <c r="CN28" i="1"/>
  <c r="CN27" i="1" s="1"/>
  <c r="AZ27" i="1"/>
  <c r="L58" i="1" l="1"/>
  <c r="CN58" i="1" s="1"/>
  <c r="AR32" i="1"/>
  <c r="AN19" i="1"/>
  <c r="H19" i="1" s="1"/>
  <c r="CJ19" i="1" s="1"/>
  <c r="H21" i="1"/>
  <c r="CJ21" i="1" s="1"/>
  <c r="AM19" i="1"/>
  <c r="G19" i="1" s="1"/>
  <c r="CI19" i="1" s="1"/>
  <c r="G21" i="1"/>
  <c r="CI21" i="1" s="1"/>
  <c r="AQ19" i="1"/>
  <c r="K19" i="1" s="1"/>
  <c r="CM19" i="1" s="1"/>
  <c r="K21" i="1"/>
  <c r="CM21" i="1" s="1"/>
  <c r="AL19" i="1"/>
  <c r="F19" i="1" s="1"/>
  <c r="CH19" i="1" s="1"/>
  <c r="F21" i="1"/>
  <c r="CH21" i="1" s="1"/>
  <c r="AO19" i="1"/>
  <c r="I19" i="1" s="1"/>
  <c r="CK19" i="1" s="1"/>
  <c r="I21" i="1"/>
  <c r="CK21" i="1" s="1"/>
  <c r="AK19" i="1"/>
  <c r="E19" i="1" s="1"/>
  <c r="CG19" i="1" s="1"/>
  <c r="E21" i="1"/>
  <c r="CG21" i="1" s="1"/>
  <c r="AP19" i="1"/>
  <c r="J19" i="1" s="1"/>
  <c r="CL19" i="1" s="1"/>
  <c r="J21" i="1"/>
  <c r="CL21" i="1" s="1"/>
  <c r="L32" i="1" l="1"/>
  <c r="CN32" i="1" s="1"/>
  <c r="AR31" i="1"/>
  <c r="L31" i="1" l="1"/>
  <c r="CN31" i="1" s="1"/>
  <c r="AR21" i="1"/>
  <c r="AR19" i="1" l="1"/>
  <c r="L19" i="1" s="1"/>
  <c r="CN19" i="1" s="1"/>
  <c r="L21" i="1"/>
  <c r="CN21" i="1" s="1"/>
</calcChain>
</file>

<file path=xl/sharedStrings.xml><?xml version="1.0" encoding="utf-8"?>
<sst xmlns="http://schemas.openxmlformats.org/spreadsheetml/2006/main" count="795" uniqueCount="324">
  <si>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</si>
  <si>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</si>
  <si>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</si>
  <si>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</si>
  <si>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</si>
  <si>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</si>
  <si>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</si>
  <si>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</si>
  <si>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</si>
  <si>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</si>
  <si>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</si>
  <si>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</si>
  <si>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</si>
  <si>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</si>
  <si>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</si>
  <si>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</si>
  <si>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</si>
  <si>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</si>
  <si>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</si>
  <si>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</si>
  <si>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</si>
  <si>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</si>
  <si>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</si>
  <si>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</si>
  <si>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</si>
  <si>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</si>
  <si>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</si>
  <si>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</si>
  <si>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</si>
  <si>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</si>
  <si>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</si>
  <si>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</si>
  <si>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</si>
  <si>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</si>
  <si>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</si>
  <si>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</si>
  <si>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</si>
  <si>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</si>
  <si>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</si>
  <si>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</si>
  <si>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</si>
  <si>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</si>
  <si>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</si>
  <si>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</si>
  <si>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</si>
  <si>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</si>
  <si>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</si>
  <si>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</si>
  <si>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</si>
  <si>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</si>
  <si>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</si>
  <si>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</si>
  <si>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</si>
  <si>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</si>
  <si>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</si>
  <si>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</si>
  <si>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</si>
  <si>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</si>
  <si>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</si>
  <si>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</si>
  <si>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</si>
  <si>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</si>
  <si>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</si>
  <si>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</si>
  <si>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</si>
  <si>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</si>
  <si>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</si>
  <si>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</si>
  <si>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</si>
  <si>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</si>
  <si>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</si>
  <si>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</si>
  <si>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</si>
  <si>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</si>
  <si>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</si>
  <si>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</si>
  <si>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</si>
  <si>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</si>
  <si>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</si>
  <si>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</si>
  <si>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</si>
  <si>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</si>
  <si>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</si>
  <si>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</si>
  <si>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</si>
  <si>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</si>
  <si>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</si>
  <si>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</si>
  <si>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</si>
  <si>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</si>
  <si>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</si>
  <si>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</si>
  <si>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</si>
  <si>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</si>
  <si>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</si>
  <si>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</si>
  <si>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</si>
  <si>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</si>
  <si>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</si>
  <si>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</si>
  <si>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</si>
  <si>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</si>
  <si>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</si>
  <si>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</si>
  <si>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</si>
  <si>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</si>
  <si>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</si>
  <si>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</si>
  <si>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</si>
  <si>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</si>
  <si>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</si>
  <si>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</si>
  <si>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</si>
  <si>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</si>
  <si>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</si>
  <si>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</si>
  <si>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</si>
  <si>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</si>
  <si>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</si>
  <si>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</si>
  <si>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</si>
  <si>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</si>
  <si>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</si>
  <si>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</si>
  <si>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</si>
  <si>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</si>
  <si>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</si>
  <si>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</si>
  <si>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</si>
  <si>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</si>
  <si>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</si>
  <si>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</si>
  <si>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</si>
  <si>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</si>
  <si>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</si>
  <si>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</si>
  <si>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</si>
  <si>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</si>
  <si>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</si>
  <si>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</si>
  <si>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</si>
  <si>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</si>
  <si>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</si>
  <si>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</si>
  <si>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</si>
  <si>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</si>
  <si>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</si>
  <si>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</si>
  <si>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</si>
  <si>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</si>
  <si>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</si>
  <si>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</si>
  <si>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</si>
  <si>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</si>
  <si>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</si>
  <si>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</si>
  <si>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</si>
  <si>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</si>
  <si>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</si>
  <si>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</si>
  <si>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</si>
  <si>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</si>
  <si>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</si>
  <si>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</si>
  <si>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</si>
  <si>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</si>
  <si>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</si>
  <si>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</si>
  <si>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</si>
  <si>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</si>
  <si>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</si>
  <si>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</si>
  <si>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</si>
  <si>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</si>
  <si>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</si>
  <si>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</si>
  <si>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</si>
  <si>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</si>
  <si>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</si>
  <si>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</si>
  <si>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</si>
  <si>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</si>
  <si>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</si>
  <si>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</si>
  <si>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</si>
  <si>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</si>
  <si>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</si>
  <si>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</si>
  <si>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1.2.4.2.3</t>
  </si>
  <si>
    <t>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</si>
  <si>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</si>
  <si>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01 августа 2024 года №105-О промышленности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</si>
  <si>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</si>
  <si>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</si>
  <si>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</si>
  <si>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</si>
  <si>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</si>
  <si>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</si>
  <si>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</si>
  <si>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</si>
  <si>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</si>
  <si>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</si>
  <si>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</si>
  <si>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</si>
  <si>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</si>
  <si>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</si>
  <si>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</si>
  <si>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</si>
  <si>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</si>
  <si>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</si>
  <si>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</si>
  <si>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</si>
  <si>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</si>
  <si>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</si>
  <si>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</si>
  <si>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</si>
  <si>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</si>
  <si>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</si>
  <si>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</si>
  <si>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</si>
  <si>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</si>
  <si>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</si>
  <si>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</si>
  <si>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</si>
  <si>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</si>
  <si>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</si>
  <si>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</si>
  <si>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</si>
  <si>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</si>
  <si>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</si>
  <si>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</si>
  <si>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</si>
  <si>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</si>
  <si>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</si>
  <si>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</si>
  <si>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</si>
  <si>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</si>
  <si>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</si>
  <si>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</si>
  <si>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</si>
  <si>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</si>
  <si>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</si>
  <si>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</si>
  <si>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</si>
  <si>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</si>
  <si>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деятельности (мощностей) в эксплуатацию в 2026 году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</si>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</sst>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1" fillId="0" borderId="0"/>
    <xf numFmtId="0" fontId="22" fillId="0" borderId="0"/>
  </cellStyleXfs>
  <cellXfs count="85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7" fillId="0" borderId="1" xfId="0" applyFont="1" applyBorder="1"/>
    <xf numFmtId="49" fontId="6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2" fontId="10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2" fontId="7" fillId="2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2" fontId="7" fillId="4" borderId="5" xfId="1" applyNumberFormat="1" applyFont="1" applyFill="1" applyBorder="1" applyAlignment="1">
      <alignment horizontal="center" vertical="center"/>
    </xf>
    <xf numFmtId="2" fontId="10" fillId="5" borderId="5" xfId="1" applyNumberFormat="1" applyFont="1" applyFill="1" applyBorder="1" applyAlignment="1">
      <alignment horizontal="center" vertical="center"/>
    </xf>
    <xf numFmtId="49" fontId="7" fillId="4" borderId="5" xfId="1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/>
    </xf>
    <xf numFmtId="49" fontId="7" fillId="5" borderId="5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10" fillId="0" borderId="5" xfId="12" applyNumberFormat="1" applyFont="1" applyBorder="1" applyAlignment="1">
      <alignment horizontal="center" vertical="center"/>
    </xf>
    <xf numFmtId="2" fontId="10" fillId="0" borderId="5" xfId="1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49" fontId="10" fillId="0" borderId="5" xfId="4" applyNumberFormat="1" applyFont="1" applyBorder="1" applyAlignment="1">
      <alignment horizontal="center" vertical="center" wrapText="1"/>
    </xf>
    <xf numFmtId="0" fontId="19" fillId="0" borderId="5" xfId="8" applyFont="1" applyBorder="1" applyAlignment="1">
      <alignment horizontal="center" vertical="center" wrapText="1"/>
    </xf>
    <xf numFmtId="0" fontId="19" fillId="0" borderId="5" xfId="10" applyFont="1" applyBorder="1" applyAlignment="1">
      <alignment vertical="center" wrapText="1"/>
    </xf>
    <xf numFmtId="49" fontId="7" fillId="6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49" fontId="19" fillId="0" borderId="5" xfId="4" applyNumberFormat="1" applyFont="1" applyBorder="1" applyAlignment="1">
      <alignment horizontal="center" vertical="center" wrapText="1"/>
    </xf>
    <xf numFmtId="0" fontId="19" fillId="0" borderId="5" xfId="4" applyFont="1" applyBorder="1" applyAlignment="1">
      <alignment horizontal="left" vertical="top" wrapText="1"/>
    </xf>
    <xf numFmtId="49" fontId="19" fillId="0" borderId="5" xfId="7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7" fillId="7" borderId="5" xfId="13" applyNumberFormat="1" applyFont="1" applyFill="1" applyBorder="1" applyAlignment="1">
      <alignment horizontal="center" vertical="center" wrapText="1"/>
    </xf>
    <xf numFmtId="49" fontId="7" fillId="7" borderId="5" xfId="0" applyNumberFormat="1" applyFont="1" applyFill="1" applyBorder="1" applyAlignment="1">
      <alignment horizontal="center" vertical="center" wrapText="1"/>
    </xf>
    <xf numFmtId="49" fontId="7" fillId="7" borderId="5" xfId="4" applyNumberFormat="1" applyFont="1" applyFill="1" applyBorder="1" applyAlignment="1">
      <alignment horizontal="center" vertical="center" wrapText="1"/>
    </xf>
    <xf numFmtId="49" fontId="21" fillId="6" borderId="5" xfId="4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9" fillId="3" borderId="5" xfId="4" applyNumberFormat="1" applyFont="1" applyFill="1" applyBorder="1" applyAlignment="1">
      <alignment horizontal="center" vertical="center" wrapText="1"/>
    </xf>
    <xf numFmtId="0" fontId="19" fillId="3" borderId="5" xfId="8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8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19" fillId="0" borderId="5" xfId="8" applyFont="1" applyBorder="1" applyAlignment="1">
      <alignment horizont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</cellXfs>
  <cellStyles count="14">
    <cellStyle name="Excel Built-in Explanatory Text" xfId="2" xr:uid="{00000000-0005-0000-0000-000000000000}"/>
    <cellStyle name="Обычный" xfId="0" builtinId="0"/>
    <cellStyle name="Обычный 2" xfId="13" xr:uid="{9F17C57D-6A78-466B-97EF-B76A8415D4A3}"/>
    <cellStyle name="Обычный 2 2 2" xfId="7" xr:uid="{00000000-0005-0000-0000-000002000000}"/>
    <cellStyle name="Обычный 3" xfId="4" xr:uid="{00000000-0005-0000-0000-000003000000}"/>
    <cellStyle name="Обычный 6" xfId="11" xr:uid="{00000000-0005-0000-0000-000004000000}"/>
    <cellStyle name="Обычный 6 2 3" xfId="6" xr:uid="{00000000-0005-0000-0000-000005000000}"/>
    <cellStyle name="Обычный 6 2 3 2" xfId="10" xr:uid="{00000000-0005-0000-0000-000006000000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Обычный 8" xfId="12" xr:uid="{FB0A647B-BF03-484C-A25F-69C4961823B6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34"/>
  <sheetViews>
    <sheetView tabSelected="1" zoomScale="85" zoomScaleNormal="85" zoomScalePageLayoutView="90" workbookViewId="0">
      <pane xSplit="5" ySplit="22" topLeftCell="O38" activePane="bottomRight" state="frozen"/>
      <selection pane="topRight" activeCell="F1" sqref="F1"/>
      <selection pane="bottomLeft" activeCell="A23" sqref="A23"/>
      <selection pane="bottomRight" activeCell="AQ40" sqref="AQ40"/>
    </sheetView>
  </sheetViews>
  <sheetFormatPr defaultRowHeight="15" outlineLevelRow="1" x14ac:dyDescent="0.2"/>
  <cols>
    <col min="1" max="1" width="8" style="1" customWidth="1"/>
    <col min="2" max="2" width="47.5703125" style="1" customWidth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75" t="s">
        <v>1</v>
      </c>
      <c r="CL2" s="75"/>
      <c r="CM2" s="75"/>
      <c r="CN2" s="75"/>
      <c r="CO2" s="75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77" t="s">
        <v>189</v>
      </c>
      <c r="N4" s="77"/>
      <c r="O4" s="76" t="s">
        <v>4</v>
      </c>
      <c r="P4" s="76"/>
      <c r="Q4" s="77" t="s">
        <v>323</v>
      </c>
      <c r="R4" s="77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8" t="s">
        <v>160</v>
      </c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spans="1:1024" s="2" customFormat="1" ht="11.25" x14ac:dyDescent="0.2">
      <c r="M7" s="79" t="s">
        <v>7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77" t="s">
        <v>323</v>
      </c>
      <c r="R9" s="77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J11" s="42" t="s">
        <v>191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80" t="s">
        <v>10</v>
      </c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81" t="s">
        <v>11</v>
      </c>
      <c r="B14" s="81" t="s">
        <v>12</v>
      </c>
      <c r="C14" s="81" t="s">
        <v>13</v>
      </c>
      <c r="D14" s="81" t="s">
        <v>14</v>
      </c>
      <c r="E14" s="82" t="s">
        <v>15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3" t="s">
        <v>245</v>
      </c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4" t="s">
        <v>16</v>
      </c>
      <c r="CH14" s="84"/>
      <c r="CI14" s="84"/>
      <c r="CJ14" s="84"/>
      <c r="CK14" s="84"/>
      <c r="CL14" s="84"/>
      <c r="CM14" s="84"/>
      <c r="CN14" s="84"/>
      <c r="CO14" s="81" t="s">
        <v>17</v>
      </c>
    </row>
    <row r="15" spans="1:1024" ht="15" customHeight="1" x14ac:dyDescent="0.2">
      <c r="A15" s="81"/>
      <c r="B15" s="81"/>
      <c r="C15" s="81"/>
      <c r="D15" s="81"/>
      <c r="E15" s="84" t="s">
        <v>18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 t="s">
        <v>19</v>
      </c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1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1"/>
      <c r="B16" s="81"/>
      <c r="C16" s="81"/>
      <c r="D16" s="81"/>
      <c r="E16" s="84" t="s">
        <v>20</v>
      </c>
      <c r="F16" s="84"/>
      <c r="G16" s="84"/>
      <c r="H16" s="84"/>
      <c r="I16" s="84"/>
      <c r="J16" s="84"/>
      <c r="K16" s="84"/>
      <c r="L16" s="84"/>
      <c r="M16" s="84" t="s">
        <v>21</v>
      </c>
      <c r="N16" s="84"/>
      <c r="O16" s="84"/>
      <c r="P16" s="84"/>
      <c r="Q16" s="84"/>
      <c r="R16" s="84"/>
      <c r="S16" s="84"/>
      <c r="T16" s="84"/>
      <c r="U16" s="84" t="s">
        <v>22</v>
      </c>
      <c r="V16" s="84"/>
      <c r="W16" s="84"/>
      <c r="X16" s="84"/>
      <c r="Y16" s="84"/>
      <c r="Z16" s="84"/>
      <c r="AA16" s="84"/>
      <c r="AB16" s="84"/>
      <c r="AC16" s="84" t="s">
        <v>23</v>
      </c>
      <c r="AD16" s="84"/>
      <c r="AE16" s="84"/>
      <c r="AF16" s="84"/>
      <c r="AG16" s="84"/>
      <c r="AH16" s="84"/>
      <c r="AI16" s="84"/>
      <c r="AJ16" s="84"/>
      <c r="AK16" s="84" t="s">
        <v>24</v>
      </c>
      <c r="AL16" s="84"/>
      <c r="AM16" s="84"/>
      <c r="AN16" s="84"/>
      <c r="AO16" s="84"/>
      <c r="AP16" s="84"/>
      <c r="AQ16" s="84"/>
      <c r="AR16" s="84"/>
      <c r="AS16" s="84" t="s">
        <v>20</v>
      </c>
      <c r="AT16" s="84"/>
      <c r="AU16" s="84"/>
      <c r="AV16" s="84"/>
      <c r="AW16" s="84"/>
      <c r="AX16" s="84"/>
      <c r="AY16" s="84"/>
      <c r="AZ16" s="84"/>
      <c r="BA16" s="84" t="s">
        <v>21</v>
      </c>
      <c r="BB16" s="84"/>
      <c r="BC16" s="84"/>
      <c r="BD16" s="84"/>
      <c r="BE16" s="84"/>
      <c r="BF16" s="84"/>
      <c r="BG16" s="84"/>
      <c r="BH16" s="84"/>
      <c r="BI16" s="84" t="s">
        <v>22</v>
      </c>
      <c r="BJ16" s="84"/>
      <c r="BK16" s="84"/>
      <c r="BL16" s="84"/>
      <c r="BM16" s="84"/>
      <c r="BN16" s="84"/>
      <c r="BO16" s="84"/>
      <c r="BP16" s="84"/>
      <c r="BQ16" s="84" t="s">
        <v>23</v>
      </c>
      <c r="BR16" s="84"/>
      <c r="BS16" s="84"/>
      <c r="BT16" s="84"/>
      <c r="BU16" s="84"/>
      <c r="BV16" s="84"/>
      <c r="BW16" s="84"/>
      <c r="BX16" s="84"/>
      <c r="BY16" s="84" t="s">
        <v>24</v>
      </c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1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81"/>
      <c r="B17" s="81"/>
      <c r="C17" s="81"/>
      <c r="D17" s="81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184</v>
      </c>
      <c r="L17" s="6" t="s">
        <v>185</v>
      </c>
      <c r="M17" s="5" t="s">
        <v>25</v>
      </c>
      <c r="N17" s="5" t="s">
        <v>26</v>
      </c>
      <c r="O17" s="5" t="s">
        <v>27</v>
      </c>
      <c r="P17" s="5" t="s">
        <v>28</v>
      </c>
      <c r="Q17" s="5" t="s">
        <v>29</v>
      </c>
      <c r="R17" s="5" t="s">
        <v>30</v>
      </c>
      <c r="S17" s="5" t="s">
        <v>184</v>
      </c>
      <c r="T17" s="6" t="s">
        <v>185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29</v>
      </c>
      <c r="Z17" s="5" t="s">
        <v>30</v>
      </c>
      <c r="AA17" s="5" t="s">
        <v>184</v>
      </c>
      <c r="AB17" s="6" t="s">
        <v>185</v>
      </c>
      <c r="AC17" s="5" t="s">
        <v>25</v>
      </c>
      <c r="AD17" s="5" t="s">
        <v>26</v>
      </c>
      <c r="AE17" s="5" t="s">
        <v>27</v>
      </c>
      <c r="AF17" s="5" t="s">
        <v>28</v>
      </c>
      <c r="AG17" s="5" t="s">
        <v>29</v>
      </c>
      <c r="AH17" s="5" t="s">
        <v>30</v>
      </c>
      <c r="AI17" s="5" t="s">
        <v>184</v>
      </c>
      <c r="AJ17" s="6" t="s">
        <v>185</v>
      </c>
      <c r="AK17" s="5" t="s">
        <v>25</v>
      </c>
      <c r="AL17" s="5" t="s">
        <v>26</v>
      </c>
      <c r="AM17" s="5" t="s">
        <v>27</v>
      </c>
      <c r="AN17" s="5" t="s">
        <v>28</v>
      </c>
      <c r="AO17" s="5" t="s">
        <v>29</v>
      </c>
      <c r="AP17" s="5" t="s">
        <v>30</v>
      </c>
      <c r="AQ17" s="5" t="s">
        <v>184</v>
      </c>
      <c r="AR17" s="6" t="s">
        <v>185</v>
      </c>
      <c r="AS17" s="5" t="s">
        <v>25</v>
      </c>
      <c r="AT17" s="5" t="s">
        <v>26</v>
      </c>
      <c r="AU17" s="5" t="s">
        <v>27</v>
      </c>
      <c r="AV17" s="5" t="s">
        <v>28</v>
      </c>
      <c r="AW17" s="5" t="s">
        <v>29</v>
      </c>
      <c r="AX17" s="5" t="s">
        <v>30</v>
      </c>
      <c r="AY17" s="5" t="s">
        <v>184</v>
      </c>
      <c r="AZ17" s="6" t="s">
        <v>185</v>
      </c>
      <c r="BA17" s="5" t="s">
        <v>25</v>
      </c>
      <c r="BB17" s="5" t="s">
        <v>26</v>
      </c>
      <c r="BC17" s="5" t="s">
        <v>27</v>
      </c>
      <c r="BD17" s="5" t="s">
        <v>28</v>
      </c>
      <c r="BE17" s="5" t="s">
        <v>29</v>
      </c>
      <c r="BF17" s="5" t="s">
        <v>30</v>
      </c>
      <c r="BG17" s="5" t="s">
        <v>184</v>
      </c>
      <c r="BH17" s="6" t="s">
        <v>185</v>
      </c>
      <c r="BI17" s="5" t="s">
        <v>25</v>
      </c>
      <c r="BJ17" s="5" t="s">
        <v>26</v>
      </c>
      <c r="BK17" s="5" t="s">
        <v>27</v>
      </c>
      <c r="BL17" s="5" t="s">
        <v>28</v>
      </c>
      <c r="BM17" s="5" t="s">
        <v>29</v>
      </c>
      <c r="BN17" s="5" t="s">
        <v>30</v>
      </c>
      <c r="BO17" s="5" t="s">
        <v>184</v>
      </c>
      <c r="BP17" s="6" t="s">
        <v>185</v>
      </c>
      <c r="BQ17" s="5" t="s">
        <v>25</v>
      </c>
      <c r="BR17" s="5" t="s">
        <v>26</v>
      </c>
      <c r="BS17" s="5" t="s">
        <v>27</v>
      </c>
      <c r="BT17" s="5" t="s">
        <v>28</v>
      </c>
      <c r="BU17" s="5" t="s">
        <v>29</v>
      </c>
      <c r="BV17" s="5" t="s">
        <v>30</v>
      </c>
      <c r="BW17" s="5" t="s">
        <v>184</v>
      </c>
      <c r="BX17" s="6" t="s">
        <v>185</v>
      </c>
      <c r="BY17" s="5" t="s">
        <v>25</v>
      </c>
      <c r="BZ17" s="5" t="s">
        <v>26</v>
      </c>
      <c r="CA17" s="5" t="s">
        <v>27</v>
      </c>
      <c r="CB17" s="5" t="s">
        <v>28</v>
      </c>
      <c r="CC17" s="5" t="s">
        <v>29</v>
      </c>
      <c r="CD17" s="5" t="s">
        <v>30</v>
      </c>
      <c r="CE17" s="5" t="s">
        <v>184</v>
      </c>
      <c r="CF17" s="6" t="s">
        <v>185</v>
      </c>
      <c r="CG17" s="5" t="s">
        <v>25</v>
      </c>
      <c r="CH17" s="5" t="s">
        <v>26</v>
      </c>
      <c r="CI17" s="5" t="s">
        <v>27</v>
      </c>
      <c r="CJ17" s="5" t="s">
        <v>28</v>
      </c>
      <c r="CK17" s="5" t="s">
        <v>29</v>
      </c>
      <c r="CL17" s="5" t="s">
        <v>30</v>
      </c>
      <c r="CM17" s="5" t="s">
        <v>184</v>
      </c>
      <c r="CN17" s="6" t="s">
        <v>185</v>
      </c>
      <c r="CO17" s="81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31</v>
      </c>
      <c r="F18" s="7" t="s">
        <v>32</v>
      </c>
      <c r="G18" s="7" t="s">
        <v>33</v>
      </c>
      <c r="H18" s="7" t="s">
        <v>34</v>
      </c>
      <c r="I18" s="7" t="s">
        <v>35</v>
      </c>
      <c r="J18" s="7" t="s">
        <v>36</v>
      </c>
      <c r="K18" s="7"/>
      <c r="L18" s="7" t="s">
        <v>37</v>
      </c>
      <c r="M18" s="7" t="s">
        <v>38</v>
      </c>
      <c r="N18" s="7" t="s">
        <v>39</v>
      </c>
      <c r="O18" s="7" t="s">
        <v>40</v>
      </c>
      <c r="P18" s="7" t="s">
        <v>41</v>
      </c>
      <c r="Q18" s="7" t="s">
        <v>42</v>
      </c>
      <c r="R18" s="7" t="s">
        <v>43</v>
      </c>
      <c r="S18" s="7"/>
      <c r="T18" s="7" t="s">
        <v>44</v>
      </c>
      <c r="U18" s="7" t="s">
        <v>45</v>
      </c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 t="s">
        <v>56</v>
      </c>
      <c r="AH18" s="7" t="s">
        <v>57</v>
      </c>
      <c r="AI18" s="7"/>
      <c r="AJ18" s="7" t="s">
        <v>58</v>
      </c>
      <c r="AK18" s="7" t="s">
        <v>59</v>
      </c>
      <c r="AL18" s="7" t="s">
        <v>60</v>
      </c>
      <c r="AM18" s="7" t="s">
        <v>61</v>
      </c>
      <c r="AN18" s="7" t="s">
        <v>62</v>
      </c>
      <c r="AO18" s="7" t="s">
        <v>63</v>
      </c>
      <c r="AP18" s="7" t="s">
        <v>64</v>
      </c>
      <c r="AQ18" s="7"/>
      <c r="AR18" s="7" t="s">
        <v>65</v>
      </c>
      <c r="AS18" s="7" t="s">
        <v>66</v>
      </c>
      <c r="AT18" s="7" t="s">
        <v>67</v>
      </c>
      <c r="AU18" s="7" t="s">
        <v>68</v>
      </c>
      <c r="AV18" s="7" t="s">
        <v>69</v>
      </c>
      <c r="AW18" s="7" t="s">
        <v>70</v>
      </c>
      <c r="AX18" s="7" t="s">
        <v>71</v>
      </c>
      <c r="AY18" s="7"/>
      <c r="AZ18" s="7" t="s">
        <v>72</v>
      </c>
      <c r="BA18" s="7" t="s">
        <v>73</v>
      </c>
      <c r="BB18" s="7" t="s">
        <v>74</v>
      </c>
      <c r="BC18" s="7" t="s">
        <v>75</v>
      </c>
      <c r="BD18" s="7" t="s">
        <v>76</v>
      </c>
      <c r="BE18" s="7" t="s">
        <v>77</v>
      </c>
      <c r="BF18" s="7" t="s">
        <v>78</v>
      </c>
      <c r="BG18" s="7"/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7" t="s">
        <v>84</v>
      </c>
      <c r="BN18" s="7" t="s">
        <v>85</v>
      </c>
      <c r="BO18" s="7"/>
      <c r="BP18" s="7" t="s">
        <v>86</v>
      </c>
      <c r="BQ18" s="7" t="s">
        <v>87</v>
      </c>
      <c r="BR18" s="7" t="s">
        <v>88</v>
      </c>
      <c r="BS18" s="7" t="s">
        <v>89</v>
      </c>
      <c r="BT18" s="7" t="s">
        <v>90</v>
      </c>
      <c r="BU18" s="7" t="s">
        <v>91</v>
      </c>
      <c r="BV18" s="7" t="s">
        <v>92</v>
      </c>
      <c r="BW18" s="7"/>
      <c r="BX18" s="7" t="s">
        <v>93</v>
      </c>
      <c r="BY18" s="7" t="s">
        <v>94</v>
      </c>
      <c r="BZ18" s="7" t="s">
        <v>95</v>
      </c>
      <c r="CA18" s="7" t="s">
        <v>96</v>
      </c>
      <c r="CB18" s="7" t="s">
        <v>97</v>
      </c>
      <c r="CC18" s="7" t="s">
        <v>98</v>
      </c>
      <c r="CD18" s="7" t="s">
        <v>99</v>
      </c>
      <c r="CE18" s="7"/>
      <c r="CF18" s="7" t="s">
        <v>100</v>
      </c>
      <c r="CG18" s="7" t="s">
        <v>101</v>
      </c>
      <c r="CH18" s="7" t="s">
        <v>102</v>
      </c>
      <c r="CI18" s="7" t="s">
        <v>103</v>
      </c>
      <c r="CJ18" s="7" t="s">
        <v>104</v>
      </c>
      <c r="CK18" s="7" t="s">
        <v>105</v>
      </c>
      <c r="CL18" s="7" t="s">
        <v>106</v>
      </c>
      <c r="CM18" s="7"/>
      <c r="CN18" s="7" t="s">
        <v>107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7" t="s">
        <v>108</v>
      </c>
      <c r="B19" s="28" t="s">
        <v>109</v>
      </c>
      <c r="C19" s="28" t="s">
        <v>110</v>
      </c>
      <c r="D19" s="28" t="s">
        <v>111</v>
      </c>
      <c r="E19" s="25">
        <f>SUM(M19,U19,AC19,AK19)</f>
        <v>11.290000000000001</v>
      </c>
      <c r="F19" s="25">
        <f>SUM(N19,V19,AD19,AL19)</f>
        <v>0</v>
      </c>
      <c r="G19" s="25">
        <f t="shared" ref="G19:G71" si="0">SUM(O19,W19,AE19,AM19)</f>
        <v>40.328000000000003</v>
      </c>
      <c r="H19" s="25">
        <f t="shared" ref="H19:H71" si="1">SUM(P19,X19,AF19,AN19)</f>
        <v>0</v>
      </c>
      <c r="I19" s="25">
        <f t="shared" ref="I19:I71" si="2">SUM(Q19,Y19,AG19,AO19)</f>
        <v>2.4699999999999998</v>
      </c>
      <c r="J19" s="25">
        <f t="shared" ref="J19:J71" si="3">SUM(R19,Z19,AH19,AP19)</f>
        <v>0</v>
      </c>
      <c r="K19" s="25">
        <f t="shared" ref="K19:K71" si="4">SUM(S19,AA19,AI19,AQ19)</f>
        <v>56</v>
      </c>
      <c r="L19" s="25">
        <f t="shared" ref="L19:L71" si="5">SUM(T19,AB19,AJ19,AR19)</f>
        <v>2538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f t="shared" ref="AK19" si="6">SUM(AK20,AK21,AK22,AK23,AK24,AK25)</f>
        <v>11.290000000000001</v>
      </c>
      <c r="AL19" s="25">
        <f t="shared" ref="AL19:AR19" si="7">SUM(AL20,AL21,AL22,AL23,AL24,AL25)</f>
        <v>0</v>
      </c>
      <c r="AM19" s="25">
        <f t="shared" si="7"/>
        <v>40.328000000000003</v>
      </c>
      <c r="AN19" s="25">
        <f t="shared" si="7"/>
        <v>0</v>
      </c>
      <c r="AO19" s="25">
        <f t="shared" si="7"/>
        <v>2.4699999999999998</v>
      </c>
      <c r="AP19" s="25">
        <f t="shared" si="7"/>
        <v>0</v>
      </c>
      <c r="AQ19" s="25">
        <f t="shared" si="7"/>
        <v>56</v>
      </c>
      <c r="AR19" s="25">
        <f t="shared" si="7"/>
        <v>2538</v>
      </c>
      <c r="AS19" s="25">
        <f>SUM(BA19,BI19,BQ19,BY19)</f>
        <v>0</v>
      </c>
      <c r="AT19" s="25">
        <f t="shared" ref="AT19:AT87" si="8">SUM(BB19,BJ19,BR19,BZ19)</f>
        <v>0</v>
      </c>
      <c r="AU19" s="25">
        <f t="shared" ref="AU19:AU87" si="9">SUM(BC19,BK19,BS19,CA19)</f>
        <v>0</v>
      </c>
      <c r="AV19" s="25">
        <f t="shared" ref="AV19:AV87" si="10">SUM(BD19,BL19,BT19,CB19)</f>
        <v>0</v>
      </c>
      <c r="AW19" s="25">
        <f t="shared" ref="AW19:AW87" si="11">SUM(BE19,BM19,BU19,CC19)</f>
        <v>0</v>
      </c>
      <c r="AX19" s="25">
        <f t="shared" ref="AX19:AX87" si="12">SUM(BF19,BN19,BV19,CD19)</f>
        <v>0</v>
      </c>
      <c r="AY19" s="25">
        <f t="shared" ref="AY19:AY87" si="13">SUM(BG19,BO19,BW19,CE19)</f>
        <v>0</v>
      </c>
      <c r="AZ19" s="25">
        <f t="shared" ref="AZ19:AZ87" si="14">SUM(BH19,BP19,BX19,CF19)</f>
        <v>0</v>
      </c>
      <c r="BA19" s="25">
        <f t="shared" ref="BA19:BX19" si="15">SUM(BA20,BA21,BA22,BA23,BA24,BA25)</f>
        <v>0</v>
      </c>
      <c r="BB19" s="25">
        <f t="shared" si="15"/>
        <v>0</v>
      </c>
      <c r="BC19" s="25">
        <f t="shared" si="15"/>
        <v>0</v>
      </c>
      <c r="BD19" s="25">
        <f t="shared" si="15"/>
        <v>0</v>
      </c>
      <c r="BE19" s="25">
        <f t="shared" si="15"/>
        <v>0</v>
      </c>
      <c r="BF19" s="25">
        <f t="shared" si="15"/>
        <v>0</v>
      </c>
      <c r="BG19" s="25">
        <f t="shared" si="15"/>
        <v>0</v>
      </c>
      <c r="BH19" s="25">
        <f t="shared" si="15"/>
        <v>0</v>
      </c>
      <c r="BI19" s="25">
        <f t="shared" si="15"/>
        <v>0</v>
      </c>
      <c r="BJ19" s="25">
        <f t="shared" si="15"/>
        <v>0</v>
      </c>
      <c r="BK19" s="25">
        <f t="shared" si="15"/>
        <v>0</v>
      </c>
      <c r="BL19" s="25">
        <f t="shared" si="15"/>
        <v>0</v>
      </c>
      <c r="BM19" s="25">
        <f t="shared" si="15"/>
        <v>0</v>
      </c>
      <c r="BN19" s="25">
        <f t="shared" si="15"/>
        <v>0</v>
      </c>
      <c r="BO19" s="25">
        <f t="shared" si="15"/>
        <v>0</v>
      </c>
      <c r="BP19" s="25">
        <f t="shared" si="15"/>
        <v>0</v>
      </c>
      <c r="BQ19" s="25">
        <f t="shared" si="15"/>
        <v>0</v>
      </c>
      <c r="BR19" s="25">
        <f t="shared" si="15"/>
        <v>0</v>
      </c>
      <c r="BS19" s="25">
        <f t="shared" si="15"/>
        <v>0</v>
      </c>
      <c r="BT19" s="25">
        <f t="shared" si="15"/>
        <v>0</v>
      </c>
      <c r="BU19" s="25">
        <f t="shared" si="15"/>
        <v>0</v>
      </c>
      <c r="BV19" s="25">
        <f t="shared" si="15"/>
        <v>0</v>
      </c>
      <c r="BW19" s="25">
        <f t="shared" si="15"/>
        <v>0</v>
      </c>
      <c r="BX19" s="25">
        <f t="shared" si="15"/>
        <v>0</v>
      </c>
      <c r="BY19" s="25">
        <f t="shared" ref="BY19:CF19" si="16">SUM(BY20,BY21,BY22,BY23,BY24,BY25)</f>
        <v>0</v>
      </c>
      <c r="BZ19" s="25">
        <f t="shared" si="16"/>
        <v>0</v>
      </c>
      <c r="CA19" s="25">
        <f t="shared" si="16"/>
        <v>0</v>
      </c>
      <c r="CB19" s="25">
        <f t="shared" si="16"/>
        <v>0</v>
      </c>
      <c r="CC19" s="25">
        <f t="shared" si="16"/>
        <v>0</v>
      </c>
      <c r="CD19" s="25">
        <f t="shared" si="16"/>
        <v>0</v>
      </c>
      <c r="CE19" s="25">
        <f t="shared" si="16"/>
        <v>0</v>
      </c>
      <c r="CF19" s="25">
        <f t="shared" si="16"/>
        <v>0</v>
      </c>
      <c r="CG19" s="25">
        <f>E19-AS19</f>
        <v>11.290000000000001</v>
      </c>
      <c r="CH19" s="25">
        <f t="shared" ref="CH19:CH87" si="17">F19-AT19</f>
        <v>0</v>
      </c>
      <c r="CI19" s="25">
        <f>G19-AU19</f>
        <v>40.328000000000003</v>
      </c>
      <c r="CJ19" s="25">
        <f t="shared" ref="CJ19:CJ87" si="18">H19-AV19</f>
        <v>0</v>
      </c>
      <c r="CK19" s="25">
        <f t="shared" ref="CK19:CK87" si="19">I19-AW19</f>
        <v>2.4699999999999998</v>
      </c>
      <c r="CL19" s="25">
        <f t="shared" ref="CL19:CL87" si="20">J19-AX19</f>
        <v>0</v>
      </c>
      <c r="CM19" s="25">
        <f t="shared" ref="CM19:CM87" si="21">K19-AY19</f>
        <v>56</v>
      </c>
      <c r="CN19" s="25">
        <f t="shared" ref="CN19:CN87" si="22">L19-AZ19</f>
        <v>2538</v>
      </c>
      <c r="CO19" s="25" t="s">
        <v>111</v>
      </c>
    </row>
    <row r="20" spans="1:1025" s="20" customFormat="1" ht="15.75" x14ac:dyDescent="0.25">
      <c r="A20" s="27" t="s">
        <v>112</v>
      </c>
      <c r="B20" s="28" t="s">
        <v>113</v>
      </c>
      <c r="C20" s="28" t="s">
        <v>110</v>
      </c>
      <c r="D20" s="28" t="s">
        <v>111</v>
      </c>
      <c r="E20" s="25">
        <f t="shared" ref="E20:E71" si="23">SUM(M20,U20,AC20,AK20)</f>
        <v>11.290000000000001</v>
      </c>
      <c r="F20" s="25">
        <f t="shared" ref="E20:F71" si="24">SUM(N20,V20,AD20,AL20)</f>
        <v>0</v>
      </c>
      <c r="G20" s="25">
        <f t="shared" si="0"/>
        <v>39.370000000000005</v>
      </c>
      <c r="H20" s="25">
        <f t="shared" si="1"/>
        <v>0</v>
      </c>
      <c r="I20" s="25">
        <f t="shared" si="2"/>
        <v>0</v>
      </c>
      <c r="J20" s="25">
        <f t="shared" si="3"/>
        <v>0</v>
      </c>
      <c r="K20" s="25">
        <f t="shared" si="4"/>
        <v>0</v>
      </c>
      <c r="L20" s="25">
        <f t="shared" si="5"/>
        <v>165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f t="shared" ref="AK20" si="25">SUM(AK26)</f>
        <v>11.290000000000001</v>
      </c>
      <c r="AL20" s="25">
        <f t="shared" ref="AL20:AR20" si="26">SUM(AL26)</f>
        <v>0</v>
      </c>
      <c r="AM20" s="25">
        <f t="shared" si="26"/>
        <v>39.370000000000005</v>
      </c>
      <c r="AN20" s="25">
        <f t="shared" si="26"/>
        <v>0</v>
      </c>
      <c r="AO20" s="25">
        <f t="shared" si="26"/>
        <v>0</v>
      </c>
      <c r="AP20" s="25">
        <f t="shared" si="26"/>
        <v>0</v>
      </c>
      <c r="AQ20" s="25">
        <f t="shared" si="26"/>
        <v>0</v>
      </c>
      <c r="AR20" s="25">
        <f t="shared" si="26"/>
        <v>165</v>
      </c>
      <c r="AS20" s="25">
        <f t="shared" ref="AS20:AS90" si="27">SUM(BA20,BI20,BQ20,BY20)</f>
        <v>0</v>
      </c>
      <c r="AT20" s="25">
        <f t="shared" si="8"/>
        <v>0</v>
      </c>
      <c r="AU20" s="25">
        <f t="shared" si="9"/>
        <v>0</v>
      </c>
      <c r="AV20" s="25">
        <f t="shared" si="10"/>
        <v>0</v>
      </c>
      <c r="AW20" s="25">
        <f t="shared" si="11"/>
        <v>0</v>
      </c>
      <c r="AX20" s="25">
        <f t="shared" si="12"/>
        <v>0</v>
      </c>
      <c r="AY20" s="25">
        <f t="shared" si="13"/>
        <v>0</v>
      </c>
      <c r="AZ20" s="25">
        <f t="shared" si="14"/>
        <v>0</v>
      </c>
      <c r="BA20" s="25">
        <f t="shared" ref="BA20:BX20" si="28">SUM(BA26)</f>
        <v>0</v>
      </c>
      <c r="BB20" s="25">
        <f t="shared" si="28"/>
        <v>0</v>
      </c>
      <c r="BC20" s="25">
        <f t="shared" si="28"/>
        <v>0</v>
      </c>
      <c r="BD20" s="25">
        <f t="shared" si="28"/>
        <v>0</v>
      </c>
      <c r="BE20" s="25">
        <f t="shared" si="28"/>
        <v>0</v>
      </c>
      <c r="BF20" s="25">
        <f t="shared" si="28"/>
        <v>0</v>
      </c>
      <c r="BG20" s="25">
        <f t="shared" si="28"/>
        <v>0</v>
      </c>
      <c r="BH20" s="25">
        <f t="shared" si="28"/>
        <v>0</v>
      </c>
      <c r="BI20" s="25">
        <f t="shared" si="28"/>
        <v>0</v>
      </c>
      <c r="BJ20" s="25">
        <f t="shared" si="28"/>
        <v>0</v>
      </c>
      <c r="BK20" s="25">
        <f t="shared" si="28"/>
        <v>0</v>
      </c>
      <c r="BL20" s="25">
        <f t="shared" si="28"/>
        <v>0</v>
      </c>
      <c r="BM20" s="25">
        <f t="shared" si="28"/>
        <v>0</v>
      </c>
      <c r="BN20" s="25">
        <f t="shared" si="28"/>
        <v>0</v>
      </c>
      <c r="BO20" s="25">
        <f t="shared" si="28"/>
        <v>0</v>
      </c>
      <c r="BP20" s="25">
        <f t="shared" si="28"/>
        <v>0</v>
      </c>
      <c r="BQ20" s="25">
        <f t="shared" si="28"/>
        <v>0</v>
      </c>
      <c r="BR20" s="25">
        <f t="shared" si="28"/>
        <v>0</v>
      </c>
      <c r="BS20" s="25">
        <f t="shared" si="28"/>
        <v>0</v>
      </c>
      <c r="BT20" s="25">
        <f t="shared" si="28"/>
        <v>0</v>
      </c>
      <c r="BU20" s="25">
        <f t="shared" si="28"/>
        <v>0</v>
      </c>
      <c r="BV20" s="25">
        <f t="shared" si="28"/>
        <v>0</v>
      </c>
      <c r="BW20" s="25">
        <f t="shared" si="28"/>
        <v>0</v>
      </c>
      <c r="BX20" s="25">
        <f t="shared" si="28"/>
        <v>0</v>
      </c>
      <c r="BY20" s="25">
        <f t="shared" ref="BY20:CF20" si="29">SUM(BY26)</f>
        <v>0</v>
      </c>
      <c r="BZ20" s="25">
        <f t="shared" si="29"/>
        <v>0</v>
      </c>
      <c r="CA20" s="25">
        <f t="shared" si="29"/>
        <v>0</v>
      </c>
      <c r="CB20" s="25">
        <f t="shared" si="29"/>
        <v>0</v>
      </c>
      <c r="CC20" s="25">
        <f t="shared" si="29"/>
        <v>0</v>
      </c>
      <c r="CD20" s="25">
        <f t="shared" si="29"/>
        <v>0</v>
      </c>
      <c r="CE20" s="25">
        <f t="shared" si="29"/>
        <v>0</v>
      </c>
      <c r="CF20" s="25">
        <f t="shared" si="29"/>
        <v>0</v>
      </c>
      <c r="CG20" s="25">
        <f t="shared" ref="CG20:CG90" si="30">E20-AS20</f>
        <v>11.290000000000001</v>
      </c>
      <c r="CH20" s="25">
        <f t="shared" si="17"/>
        <v>0</v>
      </c>
      <c r="CI20" s="25">
        <f t="shared" ref="CI20:CI87" si="31">G20-AU20</f>
        <v>39.370000000000005</v>
      </c>
      <c r="CJ20" s="25">
        <f t="shared" si="18"/>
        <v>0</v>
      </c>
      <c r="CK20" s="25">
        <f t="shared" si="19"/>
        <v>0</v>
      </c>
      <c r="CL20" s="25">
        <f t="shared" si="20"/>
        <v>0</v>
      </c>
      <c r="CM20" s="25">
        <f t="shared" si="21"/>
        <v>0</v>
      </c>
      <c r="CN20" s="25">
        <f t="shared" si="22"/>
        <v>165</v>
      </c>
      <c r="CO20" s="25" t="s">
        <v>111</v>
      </c>
      <c r="AMK20" s="19"/>
    </row>
    <row r="21" spans="1:1025" s="20" customFormat="1" ht="25.5" x14ac:dyDescent="0.25">
      <c r="A21" s="27" t="s">
        <v>114</v>
      </c>
      <c r="B21" s="28" t="s">
        <v>115</v>
      </c>
      <c r="C21" s="28" t="s">
        <v>110</v>
      </c>
      <c r="D21" s="28" t="s">
        <v>111</v>
      </c>
      <c r="E21" s="25">
        <f t="shared" si="23"/>
        <v>0</v>
      </c>
      <c r="F21" s="25">
        <f t="shared" si="24"/>
        <v>0</v>
      </c>
      <c r="G21" s="25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  <c r="K21" s="25">
        <f t="shared" si="4"/>
        <v>46</v>
      </c>
      <c r="L21" s="25">
        <f t="shared" si="5"/>
        <v>2373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f t="shared" ref="AK21" si="32">SUM(AK31)</f>
        <v>0</v>
      </c>
      <c r="AL21" s="25">
        <f t="shared" ref="AL21:AR21" si="33">SUM(AL31)</f>
        <v>0</v>
      </c>
      <c r="AM21" s="25">
        <f t="shared" si="33"/>
        <v>0</v>
      </c>
      <c r="AN21" s="25">
        <f t="shared" si="33"/>
        <v>0</v>
      </c>
      <c r="AO21" s="25">
        <f t="shared" si="33"/>
        <v>0</v>
      </c>
      <c r="AP21" s="25">
        <f t="shared" si="33"/>
        <v>0</v>
      </c>
      <c r="AQ21" s="25">
        <f t="shared" si="33"/>
        <v>46</v>
      </c>
      <c r="AR21" s="25">
        <f t="shared" si="33"/>
        <v>2373</v>
      </c>
      <c r="AS21" s="25">
        <f t="shared" si="27"/>
        <v>0</v>
      </c>
      <c r="AT21" s="25">
        <f t="shared" si="8"/>
        <v>0</v>
      </c>
      <c r="AU21" s="25">
        <f t="shared" si="9"/>
        <v>0</v>
      </c>
      <c r="AV21" s="25">
        <f t="shared" si="10"/>
        <v>0</v>
      </c>
      <c r="AW21" s="25">
        <f t="shared" si="11"/>
        <v>0</v>
      </c>
      <c r="AX21" s="25">
        <f>SUM(BF21,BN21,BV21,CD21)</f>
        <v>0</v>
      </c>
      <c r="AY21" s="25">
        <f t="shared" si="13"/>
        <v>0</v>
      </c>
      <c r="AZ21" s="25">
        <f t="shared" si="14"/>
        <v>0</v>
      </c>
      <c r="BA21" s="25">
        <f t="shared" ref="BA21:BX21" si="34">SUM(BA31)</f>
        <v>0</v>
      </c>
      <c r="BB21" s="25">
        <f t="shared" si="34"/>
        <v>0</v>
      </c>
      <c r="BC21" s="25">
        <f t="shared" si="34"/>
        <v>0</v>
      </c>
      <c r="BD21" s="25">
        <f t="shared" si="34"/>
        <v>0</v>
      </c>
      <c r="BE21" s="25">
        <f t="shared" si="34"/>
        <v>0</v>
      </c>
      <c r="BF21" s="25">
        <f t="shared" si="34"/>
        <v>0</v>
      </c>
      <c r="BG21" s="25">
        <f t="shared" si="34"/>
        <v>0</v>
      </c>
      <c r="BH21" s="25">
        <f t="shared" si="34"/>
        <v>0</v>
      </c>
      <c r="BI21" s="25">
        <f t="shared" si="34"/>
        <v>0</v>
      </c>
      <c r="BJ21" s="25">
        <f t="shared" si="34"/>
        <v>0</v>
      </c>
      <c r="BK21" s="25">
        <f t="shared" si="34"/>
        <v>0</v>
      </c>
      <c r="BL21" s="25">
        <f t="shared" si="34"/>
        <v>0</v>
      </c>
      <c r="BM21" s="25">
        <f t="shared" si="34"/>
        <v>0</v>
      </c>
      <c r="BN21" s="25">
        <f t="shared" si="34"/>
        <v>0</v>
      </c>
      <c r="BO21" s="25">
        <f t="shared" si="34"/>
        <v>0</v>
      </c>
      <c r="BP21" s="25">
        <f t="shared" si="34"/>
        <v>0</v>
      </c>
      <c r="BQ21" s="25">
        <f t="shared" si="34"/>
        <v>0</v>
      </c>
      <c r="BR21" s="25">
        <f t="shared" si="34"/>
        <v>0</v>
      </c>
      <c r="BS21" s="25">
        <f t="shared" si="34"/>
        <v>0</v>
      </c>
      <c r="BT21" s="25">
        <f t="shared" si="34"/>
        <v>0</v>
      </c>
      <c r="BU21" s="25">
        <f t="shared" si="34"/>
        <v>0</v>
      </c>
      <c r="BV21" s="25">
        <f t="shared" si="34"/>
        <v>0</v>
      </c>
      <c r="BW21" s="25">
        <f t="shared" si="34"/>
        <v>0</v>
      </c>
      <c r="BX21" s="25">
        <f t="shared" si="34"/>
        <v>0</v>
      </c>
      <c r="BY21" s="25">
        <f t="shared" ref="BY21:CF21" si="35">SUM(BY31)</f>
        <v>0</v>
      </c>
      <c r="BZ21" s="25">
        <f t="shared" si="35"/>
        <v>0</v>
      </c>
      <c r="CA21" s="25">
        <f t="shared" si="35"/>
        <v>0</v>
      </c>
      <c r="CB21" s="25">
        <f t="shared" si="35"/>
        <v>0</v>
      </c>
      <c r="CC21" s="25">
        <f t="shared" si="35"/>
        <v>0</v>
      </c>
      <c r="CD21" s="25">
        <f t="shared" si="35"/>
        <v>0</v>
      </c>
      <c r="CE21" s="25">
        <f t="shared" si="35"/>
        <v>0</v>
      </c>
      <c r="CF21" s="25">
        <f t="shared" si="35"/>
        <v>0</v>
      </c>
      <c r="CG21" s="25">
        <f t="shared" si="30"/>
        <v>0</v>
      </c>
      <c r="CH21" s="25">
        <f t="shared" si="17"/>
        <v>0</v>
      </c>
      <c r="CI21" s="25">
        <f t="shared" si="31"/>
        <v>0</v>
      </c>
      <c r="CJ21" s="25">
        <f t="shared" si="18"/>
        <v>0</v>
      </c>
      <c r="CK21" s="25">
        <f t="shared" si="19"/>
        <v>0</v>
      </c>
      <c r="CL21" s="25">
        <f t="shared" si="20"/>
        <v>0</v>
      </c>
      <c r="CM21" s="25">
        <f t="shared" si="21"/>
        <v>46</v>
      </c>
      <c r="CN21" s="25">
        <f t="shared" si="22"/>
        <v>2373</v>
      </c>
      <c r="CO21" s="25" t="s">
        <v>111</v>
      </c>
      <c r="AMK21" s="19"/>
    </row>
    <row r="22" spans="1:1025" s="21" customFormat="1" ht="56.25" customHeight="1" x14ac:dyDescent="0.15">
      <c r="A22" s="27" t="s">
        <v>116</v>
      </c>
      <c r="B22" s="28" t="s">
        <v>117</v>
      </c>
      <c r="C22" s="28" t="s">
        <v>110</v>
      </c>
      <c r="D22" s="28" t="s">
        <v>111</v>
      </c>
      <c r="E22" s="25">
        <f t="shared" si="23"/>
        <v>0</v>
      </c>
      <c r="F22" s="25">
        <f t="shared" si="24"/>
        <v>0</v>
      </c>
      <c r="G22" s="25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  <c r="K22" s="25">
        <f t="shared" si="4"/>
        <v>0</v>
      </c>
      <c r="L22" s="25">
        <f t="shared" si="5"/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f t="shared" ref="AK22" si="36">SUM(AK107)</f>
        <v>0</v>
      </c>
      <c r="AL22" s="25">
        <f t="shared" ref="AL22:AR22" si="37">SUM(AL107)</f>
        <v>0</v>
      </c>
      <c r="AM22" s="25">
        <f t="shared" si="37"/>
        <v>0</v>
      </c>
      <c r="AN22" s="25">
        <f t="shared" si="37"/>
        <v>0</v>
      </c>
      <c r="AO22" s="25">
        <f t="shared" si="37"/>
        <v>0</v>
      </c>
      <c r="AP22" s="25">
        <f t="shared" si="37"/>
        <v>0</v>
      </c>
      <c r="AQ22" s="25">
        <f t="shared" si="37"/>
        <v>0</v>
      </c>
      <c r="AR22" s="25">
        <f t="shared" si="37"/>
        <v>0</v>
      </c>
      <c r="AS22" s="25">
        <f t="shared" si="27"/>
        <v>0</v>
      </c>
      <c r="AT22" s="25">
        <f t="shared" si="8"/>
        <v>0</v>
      </c>
      <c r="AU22" s="25">
        <f t="shared" si="9"/>
        <v>0</v>
      </c>
      <c r="AV22" s="25">
        <f t="shared" si="10"/>
        <v>0</v>
      </c>
      <c r="AW22" s="25">
        <f t="shared" si="11"/>
        <v>0</v>
      </c>
      <c r="AX22" s="25">
        <f t="shared" si="12"/>
        <v>0</v>
      </c>
      <c r="AY22" s="25">
        <f t="shared" si="13"/>
        <v>0</v>
      </c>
      <c r="AZ22" s="25">
        <f t="shared" si="14"/>
        <v>0</v>
      </c>
      <c r="BA22" s="25">
        <f t="shared" ref="BA22:BX22" si="38">SUM(BA107)</f>
        <v>0</v>
      </c>
      <c r="BB22" s="25">
        <f t="shared" si="38"/>
        <v>0</v>
      </c>
      <c r="BC22" s="25">
        <f t="shared" si="38"/>
        <v>0</v>
      </c>
      <c r="BD22" s="25">
        <f t="shared" si="38"/>
        <v>0</v>
      </c>
      <c r="BE22" s="25">
        <f t="shared" si="38"/>
        <v>0</v>
      </c>
      <c r="BF22" s="25">
        <f t="shared" si="38"/>
        <v>0</v>
      </c>
      <c r="BG22" s="25">
        <f t="shared" si="38"/>
        <v>0</v>
      </c>
      <c r="BH22" s="25">
        <f t="shared" si="38"/>
        <v>0</v>
      </c>
      <c r="BI22" s="25">
        <f t="shared" si="38"/>
        <v>0</v>
      </c>
      <c r="BJ22" s="25">
        <f t="shared" si="38"/>
        <v>0</v>
      </c>
      <c r="BK22" s="25">
        <f t="shared" si="38"/>
        <v>0</v>
      </c>
      <c r="BL22" s="25">
        <f t="shared" si="38"/>
        <v>0</v>
      </c>
      <c r="BM22" s="25">
        <f t="shared" si="38"/>
        <v>0</v>
      </c>
      <c r="BN22" s="25">
        <f t="shared" si="38"/>
        <v>0</v>
      </c>
      <c r="BO22" s="25">
        <f t="shared" si="38"/>
        <v>0</v>
      </c>
      <c r="BP22" s="25">
        <f t="shared" si="38"/>
        <v>0</v>
      </c>
      <c r="BQ22" s="25">
        <f t="shared" si="38"/>
        <v>0</v>
      </c>
      <c r="BR22" s="25">
        <f t="shared" si="38"/>
        <v>0</v>
      </c>
      <c r="BS22" s="25">
        <f t="shared" si="38"/>
        <v>0</v>
      </c>
      <c r="BT22" s="25">
        <f t="shared" si="38"/>
        <v>0</v>
      </c>
      <c r="BU22" s="25">
        <f t="shared" si="38"/>
        <v>0</v>
      </c>
      <c r="BV22" s="25">
        <f t="shared" si="38"/>
        <v>0</v>
      </c>
      <c r="BW22" s="25">
        <f t="shared" si="38"/>
        <v>0</v>
      </c>
      <c r="BX22" s="25">
        <f t="shared" si="38"/>
        <v>0</v>
      </c>
      <c r="BY22" s="25">
        <f t="shared" ref="BY22:CF22" si="39">SUM(BY107)</f>
        <v>0</v>
      </c>
      <c r="BZ22" s="25">
        <f t="shared" si="39"/>
        <v>0</v>
      </c>
      <c r="CA22" s="25">
        <f t="shared" si="39"/>
        <v>0</v>
      </c>
      <c r="CB22" s="25">
        <f t="shared" si="39"/>
        <v>0</v>
      </c>
      <c r="CC22" s="25">
        <f t="shared" si="39"/>
        <v>0</v>
      </c>
      <c r="CD22" s="25">
        <f t="shared" si="39"/>
        <v>0</v>
      </c>
      <c r="CE22" s="25">
        <f t="shared" si="39"/>
        <v>0</v>
      </c>
      <c r="CF22" s="25">
        <f t="shared" si="39"/>
        <v>0</v>
      </c>
      <c r="CG22" s="25">
        <f t="shared" si="30"/>
        <v>0</v>
      </c>
      <c r="CH22" s="25">
        <f t="shared" si="17"/>
        <v>0</v>
      </c>
      <c r="CI22" s="25">
        <f t="shared" si="31"/>
        <v>0</v>
      </c>
      <c r="CJ22" s="25">
        <f t="shared" si="18"/>
        <v>0</v>
      </c>
      <c r="CK22" s="25">
        <f t="shared" si="19"/>
        <v>0</v>
      </c>
      <c r="CL22" s="25">
        <f t="shared" si="20"/>
        <v>0</v>
      </c>
      <c r="CM22" s="25">
        <f t="shared" si="21"/>
        <v>0</v>
      </c>
      <c r="CN22" s="25">
        <f t="shared" si="22"/>
        <v>0</v>
      </c>
      <c r="CO22" s="25" t="s">
        <v>111</v>
      </c>
    </row>
    <row r="23" spans="1:1025" s="20" customFormat="1" ht="25.5" x14ac:dyDescent="0.25">
      <c r="A23" s="27" t="s">
        <v>118</v>
      </c>
      <c r="B23" s="28" t="s">
        <v>119</v>
      </c>
      <c r="C23" s="28" t="s">
        <v>110</v>
      </c>
      <c r="D23" s="28" t="s">
        <v>111</v>
      </c>
      <c r="E23" s="25">
        <f t="shared" si="23"/>
        <v>0</v>
      </c>
      <c r="F23" s="25">
        <f t="shared" si="24"/>
        <v>0</v>
      </c>
      <c r="G23" s="25">
        <f t="shared" si="0"/>
        <v>0.95799999999999996</v>
      </c>
      <c r="H23" s="25">
        <f t="shared" si="1"/>
        <v>0</v>
      </c>
      <c r="I23" s="25">
        <f t="shared" si="2"/>
        <v>2.4699999999999998</v>
      </c>
      <c r="J23" s="25">
        <f t="shared" si="3"/>
        <v>0</v>
      </c>
      <c r="K23" s="25">
        <f t="shared" si="4"/>
        <v>10</v>
      </c>
      <c r="L23" s="25">
        <f t="shared" si="5"/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f t="shared" ref="AK23" si="40">SUM(AK108)</f>
        <v>0</v>
      </c>
      <c r="AL23" s="25">
        <f t="shared" ref="AL23:AR23" si="41">SUM(AL108)</f>
        <v>0</v>
      </c>
      <c r="AM23" s="25">
        <f t="shared" si="41"/>
        <v>0.95799999999999996</v>
      </c>
      <c r="AN23" s="25">
        <f t="shared" si="41"/>
        <v>0</v>
      </c>
      <c r="AO23" s="25">
        <f t="shared" si="41"/>
        <v>2.4699999999999998</v>
      </c>
      <c r="AP23" s="25">
        <f t="shared" si="41"/>
        <v>0</v>
      </c>
      <c r="AQ23" s="25">
        <f t="shared" si="41"/>
        <v>10</v>
      </c>
      <c r="AR23" s="25">
        <f t="shared" si="41"/>
        <v>0</v>
      </c>
      <c r="AS23" s="25">
        <f t="shared" si="27"/>
        <v>0</v>
      </c>
      <c r="AT23" s="25">
        <f t="shared" si="8"/>
        <v>0</v>
      </c>
      <c r="AU23" s="25">
        <f t="shared" si="9"/>
        <v>0</v>
      </c>
      <c r="AV23" s="25">
        <f t="shared" si="10"/>
        <v>0</v>
      </c>
      <c r="AW23" s="25">
        <f t="shared" si="11"/>
        <v>0</v>
      </c>
      <c r="AX23" s="25">
        <f t="shared" si="12"/>
        <v>0</v>
      </c>
      <c r="AY23" s="25">
        <f t="shared" si="13"/>
        <v>0</v>
      </c>
      <c r="AZ23" s="25">
        <f t="shared" si="14"/>
        <v>0</v>
      </c>
      <c r="BA23" s="25">
        <f t="shared" ref="BA23:BX23" si="42">SUM(BA108)</f>
        <v>0</v>
      </c>
      <c r="BB23" s="25">
        <f t="shared" si="42"/>
        <v>0</v>
      </c>
      <c r="BC23" s="25">
        <f t="shared" si="42"/>
        <v>0</v>
      </c>
      <c r="BD23" s="25">
        <f t="shared" si="42"/>
        <v>0</v>
      </c>
      <c r="BE23" s="25">
        <f t="shared" si="42"/>
        <v>0</v>
      </c>
      <c r="BF23" s="25">
        <f t="shared" si="42"/>
        <v>0</v>
      </c>
      <c r="BG23" s="25">
        <f t="shared" si="42"/>
        <v>0</v>
      </c>
      <c r="BH23" s="25">
        <f t="shared" si="42"/>
        <v>0</v>
      </c>
      <c r="BI23" s="25">
        <f t="shared" si="42"/>
        <v>0</v>
      </c>
      <c r="BJ23" s="25">
        <f t="shared" si="42"/>
        <v>0</v>
      </c>
      <c r="BK23" s="25">
        <f t="shared" si="42"/>
        <v>0</v>
      </c>
      <c r="BL23" s="25">
        <f t="shared" si="42"/>
        <v>0</v>
      </c>
      <c r="BM23" s="25">
        <f t="shared" si="42"/>
        <v>0</v>
      </c>
      <c r="BN23" s="25">
        <f t="shared" si="42"/>
        <v>0</v>
      </c>
      <c r="BO23" s="25">
        <f t="shared" si="42"/>
        <v>0</v>
      </c>
      <c r="BP23" s="25">
        <f t="shared" si="42"/>
        <v>0</v>
      </c>
      <c r="BQ23" s="25">
        <f t="shared" si="42"/>
        <v>0</v>
      </c>
      <c r="BR23" s="25">
        <f t="shared" si="42"/>
        <v>0</v>
      </c>
      <c r="BS23" s="25">
        <f t="shared" si="42"/>
        <v>0</v>
      </c>
      <c r="BT23" s="25">
        <f t="shared" si="42"/>
        <v>0</v>
      </c>
      <c r="BU23" s="25">
        <f t="shared" si="42"/>
        <v>0</v>
      </c>
      <c r="BV23" s="25">
        <f t="shared" si="42"/>
        <v>0</v>
      </c>
      <c r="BW23" s="25">
        <f t="shared" si="42"/>
        <v>0</v>
      </c>
      <c r="BX23" s="25">
        <f t="shared" si="42"/>
        <v>0</v>
      </c>
      <c r="BY23" s="25">
        <f t="shared" ref="BY23:CF23" si="43">SUM(BY108)</f>
        <v>0</v>
      </c>
      <c r="BZ23" s="25">
        <f t="shared" si="43"/>
        <v>0</v>
      </c>
      <c r="CA23" s="25">
        <f t="shared" si="43"/>
        <v>0</v>
      </c>
      <c r="CB23" s="25">
        <f t="shared" si="43"/>
        <v>0</v>
      </c>
      <c r="CC23" s="25">
        <f t="shared" si="43"/>
        <v>0</v>
      </c>
      <c r="CD23" s="25">
        <f t="shared" si="43"/>
        <v>0</v>
      </c>
      <c r="CE23" s="25">
        <f t="shared" si="43"/>
        <v>0</v>
      </c>
      <c r="CF23" s="25">
        <f t="shared" si="43"/>
        <v>0</v>
      </c>
      <c r="CG23" s="25">
        <f t="shared" si="30"/>
        <v>0</v>
      </c>
      <c r="CH23" s="25">
        <f t="shared" si="17"/>
        <v>0</v>
      </c>
      <c r="CI23" s="25">
        <f t="shared" si="31"/>
        <v>0.95799999999999996</v>
      </c>
      <c r="CJ23" s="25">
        <f t="shared" si="18"/>
        <v>0</v>
      </c>
      <c r="CK23" s="25">
        <f t="shared" si="19"/>
        <v>2.4699999999999998</v>
      </c>
      <c r="CL23" s="25">
        <f t="shared" si="20"/>
        <v>0</v>
      </c>
      <c r="CM23" s="25">
        <f t="shared" si="21"/>
        <v>10</v>
      </c>
      <c r="CN23" s="25">
        <f t="shared" si="22"/>
        <v>0</v>
      </c>
      <c r="CO23" s="25" t="s">
        <v>111</v>
      </c>
      <c r="AMK23" s="19"/>
    </row>
    <row r="24" spans="1:1025" s="20" customFormat="1" ht="25.5" x14ac:dyDescent="0.25">
      <c r="A24" s="27" t="s">
        <v>120</v>
      </c>
      <c r="B24" s="28" t="s">
        <v>121</v>
      </c>
      <c r="C24" s="28" t="s">
        <v>110</v>
      </c>
      <c r="D24" s="28" t="s">
        <v>111</v>
      </c>
      <c r="E24" s="25">
        <f t="shared" si="23"/>
        <v>0</v>
      </c>
      <c r="F24" s="25">
        <f t="shared" si="24"/>
        <v>0</v>
      </c>
      <c r="G24" s="25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  <c r="K24" s="25">
        <f t="shared" si="4"/>
        <v>0</v>
      </c>
      <c r="L24" s="25">
        <f t="shared" si="5"/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f t="shared" si="27"/>
        <v>0</v>
      </c>
      <c r="AT24" s="25">
        <f t="shared" si="8"/>
        <v>0</v>
      </c>
      <c r="AU24" s="25">
        <f t="shared" si="9"/>
        <v>0</v>
      </c>
      <c r="AV24" s="25">
        <f t="shared" si="10"/>
        <v>0</v>
      </c>
      <c r="AW24" s="25">
        <f t="shared" si="11"/>
        <v>0</v>
      </c>
      <c r="AX24" s="25">
        <f t="shared" si="12"/>
        <v>0</v>
      </c>
      <c r="AY24" s="25">
        <f t="shared" si="13"/>
        <v>0</v>
      </c>
      <c r="AZ24" s="25">
        <f t="shared" si="14"/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f t="shared" si="30"/>
        <v>0</v>
      </c>
      <c r="CH24" s="25">
        <f t="shared" si="17"/>
        <v>0</v>
      </c>
      <c r="CI24" s="25">
        <f t="shared" si="31"/>
        <v>0</v>
      </c>
      <c r="CJ24" s="25">
        <f t="shared" si="18"/>
        <v>0</v>
      </c>
      <c r="CK24" s="25">
        <f t="shared" si="19"/>
        <v>0</v>
      </c>
      <c r="CL24" s="25">
        <f t="shared" si="20"/>
        <v>0</v>
      </c>
      <c r="CM24" s="25">
        <f t="shared" si="21"/>
        <v>0</v>
      </c>
      <c r="CN24" s="25">
        <f t="shared" si="22"/>
        <v>0</v>
      </c>
      <c r="CO24" s="25" t="s">
        <v>111</v>
      </c>
      <c r="AMK24" s="19"/>
    </row>
    <row r="25" spans="1:1025" s="20" customFormat="1" ht="12.75" x14ac:dyDescent="0.2">
      <c r="A25" s="27" t="s">
        <v>122</v>
      </c>
      <c r="B25" s="28" t="s">
        <v>123</v>
      </c>
      <c r="C25" s="28" t="s">
        <v>110</v>
      </c>
      <c r="D25" s="28" t="s">
        <v>111</v>
      </c>
      <c r="E25" s="25">
        <f t="shared" si="23"/>
        <v>0</v>
      </c>
      <c r="F25" s="25">
        <f t="shared" si="24"/>
        <v>0</v>
      </c>
      <c r="G25" s="25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  <c r="K25" s="25">
        <f t="shared" si="4"/>
        <v>0</v>
      </c>
      <c r="L25" s="25">
        <f t="shared" si="5"/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f t="shared" ref="AK25" si="44">SUM(AK120)</f>
        <v>0</v>
      </c>
      <c r="AL25" s="25">
        <f t="shared" ref="AL25:AR25" si="45">SUM(AL120)</f>
        <v>0</v>
      </c>
      <c r="AM25" s="25">
        <f t="shared" si="45"/>
        <v>0</v>
      </c>
      <c r="AN25" s="25">
        <f t="shared" si="45"/>
        <v>0</v>
      </c>
      <c r="AO25" s="25">
        <f t="shared" si="45"/>
        <v>0</v>
      </c>
      <c r="AP25" s="25">
        <f t="shared" si="45"/>
        <v>0</v>
      </c>
      <c r="AQ25" s="25">
        <f t="shared" si="45"/>
        <v>0</v>
      </c>
      <c r="AR25" s="25">
        <f t="shared" si="45"/>
        <v>0</v>
      </c>
      <c r="AS25" s="25">
        <f t="shared" si="27"/>
        <v>0</v>
      </c>
      <c r="AT25" s="25">
        <f t="shared" si="8"/>
        <v>0</v>
      </c>
      <c r="AU25" s="25">
        <f t="shared" si="9"/>
        <v>0</v>
      </c>
      <c r="AV25" s="25">
        <f t="shared" si="10"/>
        <v>0</v>
      </c>
      <c r="AW25" s="25">
        <f t="shared" si="11"/>
        <v>0</v>
      </c>
      <c r="AX25" s="25">
        <f t="shared" si="12"/>
        <v>0</v>
      </c>
      <c r="AY25" s="25">
        <f t="shared" si="13"/>
        <v>0</v>
      </c>
      <c r="AZ25" s="25">
        <f t="shared" si="14"/>
        <v>0</v>
      </c>
      <c r="BA25" s="25">
        <f t="shared" ref="BA25:BX25" si="46">SUM(BA120)</f>
        <v>0</v>
      </c>
      <c r="BB25" s="25">
        <f t="shared" si="46"/>
        <v>0</v>
      </c>
      <c r="BC25" s="25">
        <f t="shared" si="46"/>
        <v>0</v>
      </c>
      <c r="BD25" s="25">
        <f t="shared" si="46"/>
        <v>0</v>
      </c>
      <c r="BE25" s="25">
        <f t="shared" si="46"/>
        <v>0</v>
      </c>
      <c r="BF25" s="25">
        <f t="shared" si="46"/>
        <v>0</v>
      </c>
      <c r="BG25" s="25">
        <f t="shared" si="46"/>
        <v>0</v>
      </c>
      <c r="BH25" s="25">
        <f t="shared" si="46"/>
        <v>0</v>
      </c>
      <c r="BI25" s="25">
        <f t="shared" si="46"/>
        <v>0</v>
      </c>
      <c r="BJ25" s="25">
        <f t="shared" si="46"/>
        <v>0</v>
      </c>
      <c r="BK25" s="25">
        <f t="shared" si="46"/>
        <v>0</v>
      </c>
      <c r="BL25" s="25">
        <f t="shared" si="46"/>
        <v>0</v>
      </c>
      <c r="BM25" s="25">
        <f t="shared" si="46"/>
        <v>0</v>
      </c>
      <c r="BN25" s="25">
        <f t="shared" si="46"/>
        <v>0</v>
      </c>
      <c r="BO25" s="25">
        <f t="shared" si="46"/>
        <v>0</v>
      </c>
      <c r="BP25" s="25">
        <f t="shared" si="46"/>
        <v>0</v>
      </c>
      <c r="BQ25" s="25">
        <f t="shared" si="46"/>
        <v>0</v>
      </c>
      <c r="BR25" s="25">
        <f t="shared" si="46"/>
        <v>0</v>
      </c>
      <c r="BS25" s="25">
        <f t="shared" si="46"/>
        <v>0</v>
      </c>
      <c r="BT25" s="25">
        <f t="shared" si="46"/>
        <v>0</v>
      </c>
      <c r="BU25" s="25">
        <f t="shared" si="46"/>
        <v>0</v>
      </c>
      <c r="BV25" s="25">
        <f t="shared" si="46"/>
        <v>0</v>
      </c>
      <c r="BW25" s="25">
        <f t="shared" si="46"/>
        <v>0</v>
      </c>
      <c r="BX25" s="25">
        <f t="shared" si="46"/>
        <v>0</v>
      </c>
      <c r="BY25" s="25">
        <f t="shared" ref="BY25:CF25" si="47">SUM(BY120)</f>
        <v>0</v>
      </c>
      <c r="BZ25" s="25">
        <f t="shared" si="47"/>
        <v>0</v>
      </c>
      <c r="CA25" s="25">
        <f t="shared" si="47"/>
        <v>0</v>
      </c>
      <c r="CB25" s="25">
        <f t="shared" si="47"/>
        <v>0</v>
      </c>
      <c r="CC25" s="25">
        <f t="shared" si="47"/>
        <v>0</v>
      </c>
      <c r="CD25" s="25">
        <f t="shared" si="47"/>
        <v>0</v>
      </c>
      <c r="CE25" s="25">
        <f t="shared" si="47"/>
        <v>0</v>
      </c>
      <c r="CF25" s="25">
        <f t="shared" si="47"/>
        <v>0</v>
      </c>
      <c r="CG25" s="25">
        <f t="shared" si="30"/>
        <v>0</v>
      </c>
      <c r="CH25" s="25">
        <f t="shared" si="17"/>
        <v>0</v>
      </c>
      <c r="CI25" s="25">
        <f t="shared" si="31"/>
        <v>0</v>
      </c>
      <c r="CJ25" s="25">
        <f t="shared" si="18"/>
        <v>0</v>
      </c>
      <c r="CK25" s="25">
        <f t="shared" si="19"/>
        <v>0</v>
      </c>
      <c r="CL25" s="25">
        <f t="shared" si="20"/>
        <v>0</v>
      </c>
      <c r="CM25" s="25">
        <f t="shared" si="21"/>
        <v>0</v>
      </c>
      <c r="CN25" s="25">
        <f t="shared" si="22"/>
        <v>0</v>
      </c>
      <c r="CO25" s="25" t="s">
        <v>111</v>
      </c>
    </row>
    <row r="26" spans="1:1025" s="20" customFormat="1" ht="25.5" customHeight="1" x14ac:dyDescent="0.25">
      <c r="A26" s="29" t="s">
        <v>124</v>
      </c>
      <c r="B26" s="30" t="s">
        <v>125</v>
      </c>
      <c r="C26" s="30" t="s">
        <v>110</v>
      </c>
      <c r="D26" s="30" t="s">
        <v>111</v>
      </c>
      <c r="E26" s="22">
        <f t="shared" si="23"/>
        <v>11.290000000000001</v>
      </c>
      <c r="F26" s="22">
        <f t="shared" si="24"/>
        <v>0</v>
      </c>
      <c r="G26" s="22">
        <f t="shared" si="0"/>
        <v>39.370000000000005</v>
      </c>
      <c r="H26" s="22">
        <f t="shared" si="1"/>
        <v>0</v>
      </c>
      <c r="I26" s="22">
        <f t="shared" si="2"/>
        <v>0</v>
      </c>
      <c r="J26" s="22">
        <f t="shared" si="3"/>
        <v>0</v>
      </c>
      <c r="K26" s="22">
        <f t="shared" si="4"/>
        <v>0</v>
      </c>
      <c r="L26" s="22">
        <f t="shared" si="5"/>
        <v>165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11.290000000000001</v>
      </c>
      <c r="AL26" s="22">
        <f t="shared" si="48"/>
        <v>0</v>
      </c>
      <c r="AM26" s="22">
        <f t="shared" si="48"/>
        <v>39.370000000000005</v>
      </c>
      <c r="AN26" s="22">
        <f t="shared" si="48"/>
        <v>0</v>
      </c>
      <c r="AO26" s="22">
        <f t="shared" si="48"/>
        <v>0</v>
      </c>
      <c r="AP26" s="22">
        <f t="shared" si="48"/>
        <v>0</v>
      </c>
      <c r="AQ26" s="22">
        <f t="shared" si="48"/>
        <v>0</v>
      </c>
      <c r="AR26" s="22">
        <f t="shared" si="48"/>
        <v>165</v>
      </c>
      <c r="AS26" s="22">
        <f t="shared" si="27"/>
        <v>0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0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11.290000000000001</v>
      </c>
      <c r="CH26" s="22">
        <f t="shared" si="17"/>
        <v>0</v>
      </c>
      <c r="CI26" s="22">
        <f t="shared" si="31"/>
        <v>39.370000000000005</v>
      </c>
      <c r="CJ26" s="22">
        <f t="shared" si="18"/>
        <v>0</v>
      </c>
      <c r="CK26" s="22">
        <f t="shared" si="19"/>
        <v>0</v>
      </c>
      <c r="CL26" s="22">
        <f t="shared" si="20"/>
        <v>0</v>
      </c>
      <c r="CM26" s="22">
        <f t="shared" si="21"/>
        <v>0</v>
      </c>
      <c r="CN26" s="22">
        <f t="shared" si="22"/>
        <v>165</v>
      </c>
      <c r="CO26" s="22" t="s">
        <v>111</v>
      </c>
      <c r="AMK26" s="19"/>
    </row>
    <row r="27" spans="1:1025" s="20" customFormat="1" ht="25.5" x14ac:dyDescent="0.25">
      <c r="A27" s="32" t="s">
        <v>126</v>
      </c>
      <c r="B27" s="31" t="s">
        <v>127</v>
      </c>
      <c r="C27" s="39" t="s">
        <v>110</v>
      </c>
      <c r="D27" s="39" t="s">
        <v>111</v>
      </c>
      <c r="E27" s="26">
        <f t="shared" si="23"/>
        <v>11.290000000000001</v>
      </c>
      <c r="F27" s="26">
        <f t="shared" si="24"/>
        <v>0</v>
      </c>
      <c r="G27" s="26">
        <f t="shared" si="0"/>
        <v>39.370000000000005</v>
      </c>
      <c r="H27" s="26">
        <f t="shared" si="1"/>
        <v>0</v>
      </c>
      <c r="I27" s="26">
        <f t="shared" si="2"/>
        <v>0</v>
      </c>
      <c r="J27" s="26">
        <f t="shared" si="3"/>
        <v>0</v>
      </c>
      <c r="K27" s="26">
        <f t="shared" si="4"/>
        <v>0</v>
      </c>
      <c r="L27" s="26">
        <f t="shared" si="5"/>
        <v>165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f>SUM(AK28:AK30)</f>
        <v>11.290000000000001</v>
      </c>
      <c r="AL27" s="26">
        <f t="shared" ref="AL27:CO27" si="51">SUM(AL28:AL30)</f>
        <v>0</v>
      </c>
      <c r="AM27" s="26">
        <f t="shared" si="51"/>
        <v>39.370000000000005</v>
      </c>
      <c r="AN27" s="26">
        <f t="shared" si="51"/>
        <v>0</v>
      </c>
      <c r="AO27" s="26">
        <f t="shared" si="51"/>
        <v>0</v>
      </c>
      <c r="AP27" s="26">
        <f t="shared" si="51"/>
        <v>0</v>
      </c>
      <c r="AQ27" s="26">
        <f t="shared" si="51"/>
        <v>0</v>
      </c>
      <c r="AR27" s="26">
        <f t="shared" si="51"/>
        <v>165</v>
      </c>
      <c r="AS27" s="26">
        <f t="shared" si="51"/>
        <v>0</v>
      </c>
      <c r="AT27" s="26">
        <f t="shared" si="51"/>
        <v>0</v>
      </c>
      <c r="AU27" s="26">
        <f t="shared" si="51"/>
        <v>0</v>
      </c>
      <c r="AV27" s="26">
        <f t="shared" si="51"/>
        <v>0</v>
      </c>
      <c r="AW27" s="26">
        <f t="shared" si="51"/>
        <v>0</v>
      </c>
      <c r="AX27" s="26">
        <f t="shared" si="51"/>
        <v>0</v>
      </c>
      <c r="AY27" s="26">
        <f t="shared" si="51"/>
        <v>0</v>
      </c>
      <c r="AZ27" s="26">
        <f t="shared" si="51"/>
        <v>0</v>
      </c>
      <c r="BA27" s="26">
        <f t="shared" si="51"/>
        <v>0</v>
      </c>
      <c r="BB27" s="26">
        <f t="shared" si="51"/>
        <v>0</v>
      </c>
      <c r="BC27" s="26">
        <f t="shared" si="51"/>
        <v>0</v>
      </c>
      <c r="BD27" s="26">
        <f t="shared" si="51"/>
        <v>0</v>
      </c>
      <c r="BE27" s="26">
        <f t="shared" si="51"/>
        <v>0</v>
      </c>
      <c r="BF27" s="26">
        <f t="shared" si="51"/>
        <v>0</v>
      </c>
      <c r="BG27" s="26">
        <f t="shared" si="51"/>
        <v>0</v>
      </c>
      <c r="BH27" s="26">
        <f t="shared" si="51"/>
        <v>0</v>
      </c>
      <c r="BI27" s="26">
        <f t="shared" si="51"/>
        <v>0</v>
      </c>
      <c r="BJ27" s="26">
        <f t="shared" si="51"/>
        <v>0</v>
      </c>
      <c r="BK27" s="26">
        <f t="shared" si="51"/>
        <v>0</v>
      </c>
      <c r="BL27" s="26">
        <f t="shared" si="51"/>
        <v>0</v>
      </c>
      <c r="BM27" s="26">
        <f t="shared" si="51"/>
        <v>0</v>
      </c>
      <c r="BN27" s="26">
        <f t="shared" si="51"/>
        <v>0</v>
      </c>
      <c r="BO27" s="26">
        <f t="shared" si="51"/>
        <v>0</v>
      </c>
      <c r="BP27" s="26">
        <f t="shared" si="51"/>
        <v>0</v>
      </c>
      <c r="BQ27" s="26">
        <f t="shared" si="51"/>
        <v>0</v>
      </c>
      <c r="BR27" s="26">
        <f t="shared" si="51"/>
        <v>0</v>
      </c>
      <c r="BS27" s="26">
        <f t="shared" si="51"/>
        <v>0</v>
      </c>
      <c r="BT27" s="26">
        <f t="shared" si="51"/>
        <v>0</v>
      </c>
      <c r="BU27" s="26">
        <f t="shared" si="51"/>
        <v>0</v>
      </c>
      <c r="BV27" s="26">
        <f t="shared" si="51"/>
        <v>0</v>
      </c>
      <c r="BW27" s="26">
        <f t="shared" si="51"/>
        <v>0</v>
      </c>
      <c r="BX27" s="26">
        <f t="shared" si="51"/>
        <v>0</v>
      </c>
      <c r="BY27" s="26">
        <f>SUM(BY28:BY30)</f>
        <v>0</v>
      </c>
      <c r="BZ27" s="26">
        <f t="shared" ref="BZ27" si="52">SUM(BZ28:BZ30)</f>
        <v>0</v>
      </c>
      <c r="CA27" s="26">
        <f t="shared" ref="CA27" si="53">SUM(CA28:CA30)</f>
        <v>0</v>
      </c>
      <c r="CB27" s="26">
        <f t="shared" ref="CB27" si="54">SUM(CB28:CB30)</f>
        <v>0</v>
      </c>
      <c r="CC27" s="26">
        <f t="shared" ref="CC27" si="55">SUM(CC28:CC30)</f>
        <v>0</v>
      </c>
      <c r="CD27" s="26">
        <f t="shared" ref="CD27" si="56">SUM(CD28:CD30)</f>
        <v>0</v>
      </c>
      <c r="CE27" s="26">
        <f t="shared" ref="CE27" si="57">SUM(CE28:CE30)</f>
        <v>0</v>
      </c>
      <c r="CF27" s="26">
        <f t="shared" ref="CF27" si="58">SUM(CF28:CF30)</f>
        <v>0</v>
      </c>
      <c r="CG27" s="26">
        <f t="shared" si="51"/>
        <v>11.290000000000001</v>
      </c>
      <c r="CH27" s="26">
        <f t="shared" si="51"/>
        <v>0</v>
      </c>
      <c r="CI27" s="26">
        <f t="shared" si="51"/>
        <v>39.370000000000005</v>
      </c>
      <c r="CJ27" s="26">
        <f t="shared" si="51"/>
        <v>0</v>
      </c>
      <c r="CK27" s="26">
        <f t="shared" si="51"/>
        <v>0</v>
      </c>
      <c r="CL27" s="26">
        <f t="shared" si="51"/>
        <v>0</v>
      </c>
      <c r="CM27" s="26">
        <f t="shared" si="51"/>
        <v>0</v>
      </c>
      <c r="CN27" s="26">
        <f t="shared" si="51"/>
        <v>165</v>
      </c>
      <c r="CO27" s="26">
        <f t="shared" si="51"/>
        <v>0</v>
      </c>
      <c r="AMK27" s="19"/>
    </row>
    <row r="28" spans="1:1025" ht="48.75" customHeight="1" outlineLevel="1" x14ac:dyDescent="0.2">
      <c r="A28" s="32" t="s">
        <v>128</v>
      </c>
      <c r="B28" s="33" t="s">
        <v>129</v>
      </c>
      <c r="C28" s="24" t="s">
        <v>110</v>
      </c>
      <c r="D28" s="24" t="s">
        <v>111</v>
      </c>
      <c r="E28" s="23">
        <f t="shared" si="24"/>
        <v>1.07</v>
      </c>
      <c r="F28" s="23">
        <f t="shared" si="24"/>
        <v>0</v>
      </c>
      <c r="G28" s="23">
        <f t="shared" si="0"/>
        <v>18.350000000000001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165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40">
        <v>1.07</v>
      </c>
      <c r="AL28" s="23">
        <v>0</v>
      </c>
      <c r="AM28" s="40">
        <v>18.350000000000001</v>
      </c>
      <c r="AN28" s="23">
        <v>0</v>
      </c>
      <c r="AO28" s="23">
        <v>0</v>
      </c>
      <c r="AP28" s="23">
        <v>0</v>
      </c>
      <c r="AQ28" s="23">
        <v>0</v>
      </c>
      <c r="AR28" s="40">
        <v>165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1.07</v>
      </c>
      <c r="CH28" s="23">
        <f t="shared" si="17"/>
        <v>0</v>
      </c>
      <c r="CI28" s="23">
        <f t="shared" si="31"/>
        <v>18.350000000000001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165</v>
      </c>
      <c r="CO28" s="23" t="s">
        <v>111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8.25" outlineLevel="1" x14ac:dyDescent="0.2">
      <c r="A29" s="32" t="s">
        <v>130</v>
      </c>
      <c r="B29" s="33" t="s">
        <v>131</v>
      </c>
      <c r="C29" s="24" t="s">
        <v>110</v>
      </c>
      <c r="D29" s="24" t="s">
        <v>111</v>
      </c>
      <c r="E29" s="23">
        <f t="shared" si="24"/>
        <v>10.220000000000001</v>
      </c>
      <c r="F29" s="23">
        <f t="shared" si="24"/>
        <v>0</v>
      </c>
      <c r="G29" s="23">
        <f t="shared" si="0"/>
        <v>21.02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40">
        <v>10.220000000000001</v>
      </c>
      <c r="AL29" s="23">
        <v>0</v>
      </c>
      <c r="AM29" s="40">
        <v>21.02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10.220000000000001</v>
      </c>
      <c r="CH29" s="23">
        <f t="shared" si="17"/>
        <v>0</v>
      </c>
      <c r="CI29" s="23">
        <f t="shared" si="31"/>
        <v>21.02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111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2" t="s">
        <v>132</v>
      </c>
      <c r="B30" s="33" t="s">
        <v>133</v>
      </c>
      <c r="C30" s="24" t="s">
        <v>110</v>
      </c>
      <c r="D30" s="24" t="s">
        <v>111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111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29" t="s">
        <v>134</v>
      </c>
      <c r="B31" s="34" t="s">
        <v>135</v>
      </c>
      <c r="C31" s="35" t="s">
        <v>110</v>
      </c>
      <c r="D31" s="35" t="s">
        <v>111</v>
      </c>
      <c r="E31" s="22">
        <f t="shared" si="23"/>
        <v>0</v>
      </c>
      <c r="F31" s="22">
        <f t="shared" si="24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46</v>
      </c>
      <c r="L31" s="22">
        <f t="shared" si="5"/>
        <v>2373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f t="shared" ref="AK31:AR31" si="59">SUM(AK32,AK70,AK85,AK97)</f>
        <v>0</v>
      </c>
      <c r="AL31" s="22">
        <f t="shared" si="59"/>
        <v>0</v>
      </c>
      <c r="AM31" s="22">
        <f t="shared" si="59"/>
        <v>0</v>
      </c>
      <c r="AN31" s="22">
        <f t="shared" si="59"/>
        <v>0</v>
      </c>
      <c r="AO31" s="22">
        <f t="shared" si="59"/>
        <v>0</v>
      </c>
      <c r="AP31" s="22">
        <f t="shared" si="59"/>
        <v>0</v>
      </c>
      <c r="AQ31" s="22">
        <f t="shared" si="59"/>
        <v>46</v>
      </c>
      <c r="AR31" s="22">
        <f t="shared" si="59"/>
        <v>2373</v>
      </c>
      <c r="AS31" s="22">
        <f t="shared" si="27"/>
        <v>0</v>
      </c>
      <c r="AT31" s="22">
        <f t="shared" si="8"/>
        <v>0</v>
      </c>
      <c r="AU31" s="22">
        <f t="shared" si="9"/>
        <v>0</v>
      </c>
      <c r="AV31" s="22">
        <f t="shared" si="10"/>
        <v>0</v>
      </c>
      <c r="AW31" s="22">
        <f t="shared" si="11"/>
        <v>0</v>
      </c>
      <c r="AX31" s="22">
        <f t="shared" si="12"/>
        <v>0</v>
      </c>
      <c r="AY31" s="22">
        <f t="shared" si="13"/>
        <v>0</v>
      </c>
      <c r="AZ31" s="22">
        <f t="shared" si="14"/>
        <v>0</v>
      </c>
      <c r="BA31" s="22">
        <f t="shared" ref="BA31:CF31" si="60">SUM(BA32,BA70,BA85,BA97)</f>
        <v>0</v>
      </c>
      <c r="BB31" s="22">
        <f t="shared" si="60"/>
        <v>0</v>
      </c>
      <c r="BC31" s="22">
        <f t="shared" si="60"/>
        <v>0</v>
      </c>
      <c r="BD31" s="22">
        <f t="shared" si="60"/>
        <v>0</v>
      </c>
      <c r="BE31" s="22">
        <f t="shared" si="60"/>
        <v>0</v>
      </c>
      <c r="BF31" s="22">
        <f t="shared" si="60"/>
        <v>0</v>
      </c>
      <c r="BG31" s="22">
        <f t="shared" si="60"/>
        <v>0</v>
      </c>
      <c r="BH31" s="22">
        <f t="shared" si="60"/>
        <v>0</v>
      </c>
      <c r="BI31" s="22">
        <f t="shared" si="60"/>
        <v>0</v>
      </c>
      <c r="BJ31" s="22">
        <f t="shared" si="60"/>
        <v>0</v>
      </c>
      <c r="BK31" s="22">
        <f t="shared" si="60"/>
        <v>0</v>
      </c>
      <c r="BL31" s="22">
        <f t="shared" si="60"/>
        <v>0</v>
      </c>
      <c r="BM31" s="22">
        <f t="shared" si="60"/>
        <v>0</v>
      </c>
      <c r="BN31" s="22">
        <f t="shared" si="60"/>
        <v>0</v>
      </c>
      <c r="BO31" s="22">
        <f t="shared" si="60"/>
        <v>0</v>
      </c>
      <c r="BP31" s="22">
        <f t="shared" si="60"/>
        <v>0</v>
      </c>
      <c r="BQ31" s="22">
        <f t="shared" si="60"/>
        <v>0</v>
      </c>
      <c r="BR31" s="22">
        <f t="shared" si="60"/>
        <v>0</v>
      </c>
      <c r="BS31" s="22">
        <f t="shared" si="60"/>
        <v>0</v>
      </c>
      <c r="BT31" s="22">
        <f t="shared" si="60"/>
        <v>0</v>
      </c>
      <c r="BU31" s="22">
        <f t="shared" si="60"/>
        <v>0</v>
      </c>
      <c r="BV31" s="22">
        <f t="shared" si="60"/>
        <v>0</v>
      </c>
      <c r="BW31" s="22">
        <f t="shared" si="60"/>
        <v>0</v>
      </c>
      <c r="BX31" s="22">
        <f t="shared" si="60"/>
        <v>0</v>
      </c>
      <c r="BY31" s="22">
        <f t="shared" si="60"/>
        <v>0</v>
      </c>
      <c r="BZ31" s="22">
        <f t="shared" si="60"/>
        <v>0</v>
      </c>
      <c r="CA31" s="22">
        <f t="shared" si="60"/>
        <v>0</v>
      </c>
      <c r="CB31" s="22">
        <f t="shared" si="60"/>
        <v>0</v>
      </c>
      <c r="CC31" s="22">
        <f t="shared" si="60"/>
        <v>0</v>
      </c>
      <c r="CD31" s="22">
        <f t="shared" si="60"/>
        <v>0</v>
      </c>
      <c r="CE31" s="22">
        <f t="shared" si="60"/>
        <v>0</v>
      </c>
      <c r="CF31" s="22">
        <f t="shared" si="60"/>
        <v>0</v>
      </c>
      <c r="CG31" s="22">
        <f t="shared" si="30"/>
        <v>0</v>
      </c>
      <c r="CH31" s="22">
        <f t="shared" si="17"/>
        <v>0</v>
      </c>
      <c r="CI31" s="22">
        <f t="shared" si="31"/>
        <v>0</v>
      </c>
      <c r="CJ31" s="22">
        <f t="shared" si="18"/>
        <v>0</v>
      </c>
      <c r="CK31" s="22">
        <f t="shared" si="19"/>
        <v>0</v>
      </c>
      <c r="CL31" s="22">
        <f t="shared" si="20"/>
        <v>0</v>
      </c>
      <c r="CM31" s="22">
        <f t="shared" si="21"/>
        <v>46</v>
      </c>
      <c r="CN31" s="22">
        <f t="shared" si="22"/>
        <v>2373</v>
      </c>
      <c r="CO31" s="22" t="s">
        <v>111</v>
      </c>
      <c r="AMK31" s="19"/>
    </row>
    <row r="32" spans="1:1025" s="20" customFormat="1" ht="51" outlineLevel="1" x14ac:dyDescent="0.25">
      <c r="A32" s="29" t="s">
        <v>136</v>
      </c>
      <c r="B32" s="34" t="s">
        <v>137</v>
      </c>
      <c r="C32" s="30" t="s">
        <v>110</v>
      </c>
      <c r="D32" s="30" t="s">
        <v>111</v>
      </c>
      <c r="E32" s="22">
        <f t="shared" si="23"/>
        <v>0</v>
      </c>
      <c r="F32" s="22">
        <f t="shared" si="24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46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f>SUM(AK33,AK41,AK58)</f>
        <v>0</v>
      </c>
      <c r="AL32" s="22">
        <f t="shared" ref="AL32:AR32" si="61">SUM(AL33,AL41,AL58)</f>
        <v>0</v>
      </c>
      <c r="AM32" s="22">
        <f t="shared" si="61"/>
        <v>0</v>
      </c>
      <c r="AN32" s="22">
        <f t="shared" si="61"/>
        <v>0</v>
      </c>
      <c r="AO32" s="22">
        <f t="shared" si="61"/>
        <v>0</v>
      </c>
      <c r="AP32" s="22">
        <f t="shared" si="61"/>
        <v>0</v>
      </c>
      <c r="AQ32" s="22">
        <f t="shared" si="61"/>
        <v>46</v>
      </c>
      <c r="AR32" s="22">
        <f t="shared" si="61"/>
        <v>0</v>
      </c>
      <c r="AS32" s="22">
        <f t="shared" si="27"/>
        <v>0</v>
      </c>
      <c r="AT32" s="22">
        <f t="shared" si="8"/>
        <v>0</v>
      </c>
      <c r="AU32" s="22">
        <f t="shared" si="9"/>
        <v>0</v>
      </c>
      <c r="AV32" s="22">
        <f t="shared" si="10"/>
        <v>0</v>
      </c>
      <c r="AW32" s="22">
        <f t="shared" si="11"/>
        <v>0</v>
      </c>
      <c r="AX32" s="22">
        <f t="shared" si="12"/>
        <v>0</v>
      </c>
      <c r="AY32" s="22">
        <f t="shared" si="13"/>
        <v>0</v>
      </c>
      <c r="AZ32" s="22">
        <f t="shared" si="14"/>
        <v>0</v>
      </c>
      <c r="BA32" s="22">
        <f t="shared" ref="BA32:BX32" si="62">SUM(BA33,BA41,BA58)</f>
        <v>0</v>
      </c>
      <c r="BB32" s="22">
        <f t="shared" si="62"/>
        <v>0</v>
      </c>
      <c r="BC32" s="22">
        <f t="shared" si="62"/>
        <v>0</v>
      </c>
      <c r="BD32" s="22">
        <f t="shared" si="62"/>
        <v>0</v>
      </c>
      <c r="BE32" s="22">
        <f t="shared" si="62"/>
        <v>0</v>
      </c>
      <c r="BF32" s="22">
        <f t="shared" si="62"/>
        <v>0</v>
      </c>
      <c r="BG32" s="22">
        <f t="shared" si="62"/>
        <v>0</v>
      </c>
      <c r="BH32" s="22">
        <f t="shared" si="62"/>
        <v>0</v>
      </c>
      <c r="BI32" s="22">
        <f t="shared" si="62"/>
        <v>0</v>
      </c>
      <c r="BJ32" s="22">
        <f t="shared" si="62"/>
        <v>0</v>
      </c>
      <c r="BK32" s="22">
        <f t="shared" si="62"/>
        <v>0</v>
      </c>
      <c r="BL32" s="22">
        <f t="shared" si="62"/>
        <v>0</v>
      </c>
      <c r="BM32" s="22">
        <f t="shared" si="62"/>
        <v>0</v>
      </c>
      <c r="BN32" s="22">
        <f t="shared" si="62"/>
        <v>0</v>
      </c>
      <c r="BO32" s="22">
        <f t="shared" si="62"/>
        <v>0</v>
      </c>
      <c r="BP32" s="22">
        <f t="shared" si="62"/>
        <v>0</v>
      </c>
      <c r="BQ32" s="22">
        <f t="shared" si="62"/>
        <v>0</v>
      </c>
      <c r="BR32" s="22">
        <f t="shared" si="62"/>
        <v>0</v>
      </c>
      <c r="BS32" s="22">
        <f t="shared" si="62"/>
        <v>0</v>
      </c>
      <c r="BT32" s="22">
        <f t="shared" si="62"/>
        <v>0</v>
      </c>
      <c r="BU32" s="22">
        <f t="shared" si="62"/>
        <v>0</v>
      </c>
      <c r="BV32" s="22">
        <f t="shared" si="62"/>
        <v>0</v>
      </c>
      <c r="BW32" s="22">
        <f t="shared" si="62"/>
        <v>0</v>
      </c>
      <c r="BX32" s="22">
        <f t="shared" si="62"/>
        <v>0</v>
      </c>
      <c r="BY32" s="22">
        <f>SUM(BY33,BY41,BY58)</f>
        <v>0</v>
      </c>
      <c r="BZ32" s="22">
        <f t="shared" ref="BZ32" si="63">SUM(BZ33,BZ41,BZ58)</f>
        <v>0</v>
      </c>
      <c r="CA32" s="22">
        <f t="shared" ref="CA32" si="64">SUM(CA33,CA41,CA58)</f>
        <v>0</v>
      </c>
      <c r="CB32" s="22">
        <f t="shared" ref="CB32" si="65">SUM(CB33,CB41,CB58)</f>
        <v>0</v>
      </c>
      <c r="CC32" s="22">
        <f t="shared" ref="CC32" si="66">SUM(CC33,CC41,CC58)</f>
        <v>0</v>
      </c>
      <c r="CD32" s="22">
        <f t="shared" ref="CD32" si="67">SUM(CD33,CD41,CD58)</f>
        <v>0</v>
      </c>
      <c r="CE32" s="22">
        <f t="shared" ref="CE32" si="68">SUM(CE33,CE41,CE58)</f>
        <v>0</v>
      </c>
      <c r="CF32" s="22">
        <f t="shared" ref="CF32" si="69">SUM(CF33,CF41,CF58)</f>
        <v>0</v>
      </c>
      <c r="CG32" s="22">
        <f t="shared" si="30"/>
        <v>0</v>
      </c>
      <c r="CH32" s="22">
        <f t="shared" si="17"/>
        <v>0</v>
      </c>
      <c r="CI32" s="22">
        <f t="shared" si="31"/>
        <v>0</v>
      </c>
      <c r="CJ32" s="22">
        <f t="shared" si="18"/>
        <v>0</v>
      </c>
      <c r="CK32" s="22">
        <f t="shared" si="19"/>
        <v>0</v>
      </c>
      <c r="CL32" s="22">
        <f t="shared" si="20"/>
        <v>0</v>
      </c>
      <c r="CM32" s="22">
        <f t="shared" si="21"/>
        <v>46</v>
      </c>
      <c r="CN32" s="22">
        <f t="shared" si="22"/>
        <v>0</v>
      </c>
      <c r="CO32" s="22" t="s">
        <v>111</v>
      </c>
      <c r="AMK32" s="19"/>
    </row>
    <row r="33" spans="1:1025" s="20" customFormat="1" ht="31.5" customHeight="1" outlineLevel="1" x14ac:dyDescent="0.25">
      <c r="A33" s="29" t="s">
        <v>180</v>
      </c>
      <c r="B33" s="34" t="s">
        <v>161</v>
      </c>
      <c r="C33" s="35" t="s">
        <v>110</v>
      </c>
      <c r="D33" s="35" t="s">
        <v>111</v>
      </c>
      <c r="E33" s="22">
        <f t="shared" si="23"/>
        <v>0</v>
      </c>
      <c r="F33" s="22">
        <f t="shared" si="24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33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f>SUM(AK34:AK40)</f>
        <v>0</v>
      </c>
      <c r="AL33" s="22">
        <f t="shared" ref="AL33:AR33" si="70">SUM(AL34:AL40)</f>
        <v>0</v>
      </c>
      <c r="AM33" s="22">
        <f t="shared" si="70"/>
        <v>0</v>
      </c>
      <c r="AN33" s="22">
        <f t="shared" si="70"/>
        <v>0</v>
      </c>
      <c r="AO33" s="22">
        <f t="shared" si="70"/>
        <v>0</v>
      </c>
      <c r="AP33" s="22">
        <f t="shared" si="70"/>
        <v>0</v>
      </c>
      <c r="AQ33" s="22">
        <f t="shared" si="70"/>
        <v>33</v>
      </c>
      <c r="AR33" s="22">
        <f t="shared" si="70"/>
        <v>0</v>
      </c>
      <c r="AS33" s="22">
        <f t="shared" si="27"/>
        <v>0</v>
      </c>
      <c r="AT33" s="22">
        <f t="shared" si="8"/>
        <v>0</v>
      </c>
      <c r="AU33" s="22">
        <f t="shared" si="9"/>
        <v>0</v>
      </c>
      <c r="AV33" s="22">
        <f t="shared" si="10"/>
        <v>0</v>
      </c>
      <c r="AW33" s="22">
        <f t="shared" si="11"/>
        <v>0</v>
      </c>
      <c r="AX33" s="22">
        <f t="shared" si="12"/>
        <v>0</v>
      </c>
      <c r="AY33" s="22">
        <f t="shared" si="13"/>
        <v>0</v>
      </c>
      <c r="AZ33" s="22">
        <f t="shared" si="14"/>
        <v>0</v>
      </c>
      <c r="BA33" s="22">
        <f t="shared" ref="BA33:BX33" si="71">SUM(BA34:BA40)</f>
        <v>0</v>
      </c>
      <c r="BB33" s="22">
        <f t="shared" si="71"/>
        <v>0</v>
      </c>
      <c r="BC33" s="22">
        <f t="shared" si="71"/>
        <v>0</v>
      </c>
      <c r="BD33" s="22">
        <f t="shared" si="71"/>
        <v>0</v>
      </c>
      <c r="BE33" s="22">
        <f t="shared" si="71"/>
        <v>0</v>
      </c>
      <c r="BF33" s="22">
        <f t="shared" si="71"/>
        <v>0</v>
      </c>
      <c r="BG33" s="22">
        <f t="shared" si="71"/>
        <v>0</v>
      </c>
      <c r="BH33" s="22">
        <f t="shared" si="71"/>
        <v>0</v>
      </c>
      <c r="BI33" s="22">
        <f t="shared" si="71"/>
        <v>0</v>
      </c>
      <c r="BJ33" s="22">
        <f t="shared" si="71"/>
        <v>0</v>
      </c>
      <c r="BK33" s="22">
        <f t="shared" si="71"/>
        <v>0</v>
      </c>
      <c r="BL33" s="22">
        <f t="shared" si="71"/>
        <v>0</v>
      </c>
      <c r="BM33" s="22">
        <f t="shared" si="71"/>
        <v>0</v>
      </c>
      <c r="BN33" s="22">
        <f t="shared" si="71"/>
        <v>0</v>
      </c>
      <c r="BO33" s="22">
        <f t="shared" si="71"/>
        <v>0</v>
      </c>
      <c r="BP33" s="22">
        <f t="shared" si="71"/>
        <v>0</v>
      </c>
      <c r="BQ33" s="22">
        <f t="shared" si="71"/>
        <v>0</v>
      </c>
      <c r="BR33" s="22">
        <f t="shared" si="71"/>
        <v>0</v>
      </c>
      <c r="BS33" s="22">
        <f t="shared" si="71"/>
        <v>0</v>
      </c>
      <c r="BT33" s="22">
        <f t="shared" si="71"/>
        <v>0</v>
      </c>
      <c r="BU33" s="22">
        <f t="shared" si="71"/>
        <v>0</v>
      </c>
      <c r="BV33" s="22">
        <f t="shared" si="71"/>
        <v>0</v>
      </c>
      <c r="BW33" s="22">
        <f t="shared" si="71"/>
        <v>0</v>
      </c>
      <c r="BX33" s="22">
        <f t="shared" si="71"/>
        <v>0</v>
      </c>
      <c r="BY33" s="22">
        <f>SUM(BY34:BY40)</f>
        <v>0</v>
      </c>
      <c r="BZ33" s="22">
        <f t="shared" ref="BZ33" si="72">SUM(BZ34:BZ40)</f>
        <v>0</v>
      </c>
      <c r="CA33" s="22">
        <f t="shared" ref="CA33" si="73">SUM(CA34:CA40)</f>
        <v>0</v>
      </c>
      <c r="CB33" s="22">
        <f t="shared" ref="CB33" si="74">SUM(CB34:CB40)</f>
        <v>0</v>
      </c>
      <c r="CC33" s="22">
        <f t="shared" ref="CC33" si="75">SUM(CC34:CC40)</f>
        <v>0</v>
      </c>
      <c r="CD33" s="22">
        <f t="shared" ref="CD33" si="76">SUM(CD34:CD40)</f>
        <v>0</v>
      </c>
      <c r="CE33" s="22">
        <f t="shared" ref="CE33" si="77">SUM(CE34:CE40)</f>
        <v>0</v>
      </c>
      <c r="CF33" s="22">
        <f t="shared" ref="CF33" si="78">SUM(CF34:CF40)</f>
        <v>0</v>
      </c>
      <c r="CG33" s="22">
        <f t="shared" si="30"/>
        <v>0</v>
      </c>
      <c r="CH33" s="22">
        <f t="shared" si="17"/>
        <v>0</v>
      </c>
      <c r="CI33" s="22">
        <f t="shared" si="31"/>
        <v>0</v>
      </c>
      <c r="CJ33" s="22">
        <f t="shared" si="18"/>
        <v>0</v>
      </c>
      <c r="CK33" s="22">
        <f t="shared" si="19"/>
        <v>0</v>
      </c>
      <c r="CL33" s="22">
        <f t="shared" si="20"/>
        <v>0</v>
      </c>
      <c r="CM33" s="22">
        <f t="shared" si="21"/>
        <v>33</v>
      </c>
      <c r="CN33" s="22">
        <f t="shared" si="22"/>
        <v>0</v>
      </c>
      <c r="CO33" s="22" t="s">
        <v>111</v>
      </c>
      <c r="AMK33" s="19"/>
    </row>
    <row r="34" spans="1:1025" ht="107.25" customHeight="1" outlineLevel="1" x14ac:dyDescent="0.2">
      <c r="A34" s="48" t="s">
        <v>180</v>
      </c>
      <c r="B34" s="43" t="s">
        <v>202</v>
      </c>
      <c r="C34" s="49" t="s">
        <v>192</v>
      </c>
      <c r="D34" s="24" t="s">
        <v>111</v>
      </c>
      <c r="E34" s="18">
        <f t="shared" ref="E34:E70" si="79">SUM(M34,U34,AC34,AK34)</f>
        <v>0</v>
      </c>
      <c r="F34" s="18">
        <f t="shared" ref="F34:F70" si="80">SUM(N34,V34,AD34,AL34)</f>
        <v>0</v>
      </c>
      <c r="G34" s="18">
        <f t="shared" ref="G34:G70" si="81">SUM(O34,W34,AE34,AM34)</f>
        <v>0</v>
      </c>
      <c r="H34" s="18">
        <f t="shared" ref="H34:H70" si="82">SUM(P34,X34,AF34,AN34)</f>
        <v>0</v>
      </c>
      <c r="I34" s="18">
        <f t="shared" ref="I34:I70" si="83">SUM(Q34,Y34,AG34,AO34)</f>
        <v>0</v>
      </c>
      <c r="J34" s="18">
        <f t="shared" ref="J34:J70" si="84">SUM(R34,Z34,AH34,AP34)</f>
        <v>0</v>
      </c>
      <c r="K34" s="18">
        <f t="shared" ref="K34:K70" si="85">SUM(S34,AA34,AI34,AQ34)</f>
        <v>0</v>
      </c>
      <c r="L34" s="18">
        <f t="shared" ref="L34:L70" si="86">SUM(T34,AB34,AJ34,AR34)</f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45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f t="shared" si="27"/>
        <v>0</v>
      </c>
      <c r="AT34" s="18">
        <f t="shared" si="8"/>
        <v>0</v>
      </c>
      <c r="AU34" s="18">
        <f t="shared" si="9"/>
        <v>0</v>
      </c>
      <c r="AV34" s="18">
        <f t="shared" si="10"/>
        <v>0</v>
      </c>
      <c r="AW34" s="18">
        <f t="shared" si="11"/>
        <v>0</v>
      </c>
      <c r="AX34" s="18">
        <f t="shared" si="12"/>
        <v>0</v>
      </c>
      <c r="AY34" s="18">
        <f t="shared" si="13"/>
        <v>0</v>
      </c>
      <c r="AZ34" s="18">
        <f t="shared" si="14"/>
        <v>0</v>
      </c>
      <c r="BA34" s="40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18">
        <f t="shared" si="30"/>
        <v>0</v>
      </c>
      <c r="CH34" s="18">
        <f t="shared" si="17"/>
        <v>0</v>
      </c>
      <c r="CI34" s="18">
        <f t="shared" si="31"/>
        <v>0</v>
      </c>
      <c r="CJ34" s="18">
        <f t="shared" si="18"/>
        <v>0</v>
      </c>
      <c r="CK34" s="18">
        <f t="shared" si="19"/>
        <v>0</v>
      </c>
      <c r="CL34" s="18">
        <f t="shared" si="20"/>
        <v>0</v>
      </c>
      <c r="CM34" s="18">
        <f t="shared" si="21"/>
        <v>0</v>
      </c>
      <c r="CN34" s="18">
        <f t="shared" si="22"/>
        <v>0</v>
      </c>
      <c r="CO34" s="18" t="s">
        <v>111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106.5" customHeight="1" outlineLevel="1" x14ac:dyDescent="0.2">
      <c r="A35" s="48" t="s">
        <v>180</v>
      </c>
      <c r="B35" s="44" t="s">
        <v>203</v>
      </c>
      <c r="C35" s="49" t="s">
        <v>193</v>
      </c>
      <c r="D35" s="24" t="s">
        <v>111</v>
      </c>
      <c r="E35" s="18">
        <f t="shared" ref="E35:E37" si="87">SUM(M35,U35,AC35,AK35)</f>
        <v>0</v>
      </c>
      <c r="F35" s="18">
        <f t="shared" ref="F35:F37" si="88">SUM(N35,V35,AD35,AL35)</f>
        <v>0</v>
      </c>
      <c r="G35" s="18">
        <f t="shared" ref="G35:G37" si="89">SUM(O35,W35,AE35,AM35)</f>
        <v>0</v>
      </c>
      <c r="H35" s="18">
        <f t="shared" ref="H35:H37" si="90">SUM(P35,X35,AF35,AN35)</f>
        <v>0</v>
      </c>
      <c r="I35" s="18">
        <f t="shared" ref="I35:I37" si="91">SUM(Q35,Y35,AG35,AO35)</f>
        <v>0</v>
      </c>
      <c r="J35" s="18">
        <f t="shared" ref="J35:J37" si="92">SUM(R35,Z35,AH35,AP35)</f>
        <v>0</v>
      </c>
      <c r="K35" s="18">
        <f t="shared" ref="K35:K37" si="93">SUM(S35,AA35,AI35,AQ35)</f>
        <v>0</v>
      </c>
      <c r="L35" s="18">
        <f t="shared" ref="L35:L37" si="94">SUM(T35,AB35,AJ35,AR35)</f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45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f t="shared" ref="AS35:AS37" si="95">SUM(BA35,BI35,BQ35,BY35)</f>
        <v>0</v>
      </c>
      <c r="AT35" s="18">
        <f t="shared" ref="AT35:AT37" si="96">SUM(BB35,BJ35,BR35,BZ35)</f>
        <v>0</v>
      </c>
      <c r="AU35" s="18">
        <f t="shared" ref="AU35:AU37" si="97">SUM(BC35,BK35,BS35,CA35)</f>
        <v>0</v>
      </c>
      <c r="AV35" s="18">
        <f t="shared" ref="AV35:AV37" si="98">SUM(BD35,BL35,BT35,CB35)</f>
        <v>0</v>
      </c>
      <c r="AW35" s="18">
        <f t="shared" ref="AW35:AW37" si="99">SUM(BE35,BM35,BU35,CC35)</f>
        <v>0</v>
      </c>
      <c r="AX35" s="18">
        <f t="shared" ref="AX35:AX37" si="100">SUM(BF35,BN35,BV35,CD35)</f>
        <v>0</v>
      </c>
      <c r="AY35" s="18">
        <f t="shared" ref="AY35:AY37" si="101">SUM(BG35,BO35,BW35,CE35)</f>
        <v>0</v>
      </c>
      <c r="AZ35" s="18">
        <f t="shared" ref="AZ35:AZ37" si="102">SUM(BH35,BP35,BX35,CF35)</f>
        <v>0</v>
      </c>
      <c r="BA35" s="40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18">
        <f t="shared" ref="CG35:CG37" si="103">E35-AS35</f>
        <v>0</v>
      </c>
      <c r="CH35" s="18">
        <f t="shared" ref="CH35:CH37" si="104">F35-AT35</f>
        <v>0</v>
      </c>
      <c r="CI35" s="18">
        <f t="shared" ref="CI35:CI37" si="105">G35-AU35</f>
        <v>0</v>
      </c>
      <c r="CJ35" s="18">
        <f t="shared" ref="CJ35:CJ37" si="106">H35-AV35</f>
        <v>0</v>
      </c>
      <c r="CK35" s="18">
        <f t="shared" ref="CK35:CK37" si="107">I35-AW35</f>
        <v>0</v>
      </c>
      <c r="CL35" s="18">
        <f t="shared" ref="CL35:CL37" si="108">J35-AX35</f>
        <v>0</v>
      </c>
      <c r="CM35" s="18">
        <f t="shared" ref="CM35:CM37" si="109">K35-AY35</f>
        <v>0</v>
      </c>
      <c r="CN35" s="18">
        <f t="shared" ref="CN35:CN37" si="110">L35-AZ35</f>
        <v>0</v>
      </c>
      <c r="CO35" s="18" t="s">
        <v>111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80.25" customHeight="1" outlineLevel="1" x14ac:dyDescent="0.2">
      <c r="A36" s="48" t="s">
        <v>180</v>
      </c>
      <c r="B36" s="50" t="s">
        <v>204</v>
      </c>
      <c r="C36" s="49" t="s">
        <v>205</v>
      </c>
      <c r="D36" s="24" t="s">
        <v>111</v>
      </c>
      <c r="E36" s="18">
        <f t="shared" si="87"/>
        <v>0</v>
      </c>
      <c r="F36" s="18">
        <f t="shared" si="88"/>
        <v>0</v>
      </c>
      <c r="G36" s="18">
        <f t="shared" si="89"/>
        <v>0</v>
      </c>
      <c r="H36" s="18">
        <f t="shared" si="90"/>
        <v>0</v>
      </c>
      <c r="I36" s="18">
        <f t="shared" si="91"/>
        <v>0</v>
      </c>
      <c r="J36" s="18">
        <f t="shared" si="92"/>
        <v>0</v>
      </c>
      <c r="K36" s="18">
        <f t="shared" si="93"/>
        <v>13</v>
      </c>
      <c r="L36" s="18">
        <f t="shared" si="94"/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45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13</v>
      </c>
      <c r="AR36" s="18">
        <v>0</v>
      </c>
      <c r="AS36" s="18">
        <f t="shared" si="95"/>
        <v>0</v>
      </c>
      <c r="AT36" s="18">
        <f t="shared" si="96"/>
        <v>0</v>
      </c>
      <c r="AU36" s="18">
        <f t="shared" si="97"/>
        <v>0</v>
      </c>
      <c r="AV36" s="18">
        <f t="shared" si="98"/>
        <v>0</v>
      </c>
      <c r="AW36" s="18">
        <f t="shared" si="99"/>
        <v>0</v>
      </c>
      <c r="AX36" s="18">
        <f t="shared" si="100"/>
        <v>0</v>
      </c>
      <c r="AY36" s="18">
        <f t="shared" si="101"/>
        <v>0</v>
      </c>
      <c r="AZ36" s="18">
        <f t="shared" si="102"/>
        <v>0</v>
      </c>
      <c r="BA36" s="40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18">
        <f t="shared" si="103"/>
        <v>0</v>
      </c>
      <c r="CH36" s="18">
        <f t="shared" si="104"/>
        <v>0</v>
      </c>
      <c r="CI36" s="18">
        <f t="shared" si="105"/>
        <v>0</v>
      </c>
      <c r="CJ36" s="18">
        <f t="shared" si="106"/>
        <v>0</v>
      </c>
      <c r="CK36" s="18">
        <f t="shared" si="107"/>
        <v>0</v>
      </c>
      <c r="CL36" s="18">
        <f t="shared" si="108"/>
        <v>0</v>
      </c>
      <c r="CM36" s="18">
        <f t="shared" si="109"/>
        <v>13</v>
      </c>
      <c r="CN36" s="18">
        <f t="shared" si="110"/>
        <v>0</v>
      </c>
      <c r="CO36" s="18" t="s">
        <v>111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80.25" customHeight="1" outlineLevel="1" x14ac:dyDescent="0.2">
      <c r="A37" s="48" t="s">
        <v>180</v>
      </c>
      <c r="B37" s="50" t="s">
        <v>206</v>
      </c>
      <c r="C37" s="49" t="s">
        <v>194</v>
      </c>
      <c r="D37" s="24" t="s">
        <v>111</v>
      </c>
      <c r="E37" s="18">
        <f t="shared" si="87"/>
        <v>0</v>
      </c>
      <c r="F37" s="18">
        <f t="shared" si="88"/>
        <v>0</v>
      </c>
      <c r="G37" s="18">
        <f t="shared" si="89"/>
        <v>0</v>
      </c>
      <c r="H37" s="18">
        <f t="shared" si="90"/>
        <v>0</v>
      </c>
      <c r="I37" s="18">
        <f t="shared" si="91"/>
        <v>0</v>
      </c>
      <c r="J37" s="18">
        <f t="shared" si="92"/>
        <v>0</v>
      </c>
      <c r="K37" s="18">
        <f t="shared" si="93"/>
        <v>0</v>
      </c>
      <c r="L37" s="18">
        <f t="shared" si="94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46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f t="shared" si="95"/>
        <v>0</v>
      </c>
      <c r="AT37" s="18">
        <f t="shared" si="96"/>
        <v>0</v>
      </c>
      <c r="AU37" s="18">
        <f t="shared" si="97"/>
        <v>0</v>
      </c>
      <c r="AV37" s="18">
        <f t="shared" si="98"/>
        <v>0</v>
      </c>
      <c r="AW37" s="18">
        <f t="shared" si="99"/>
        <v>0</v>
      </c>
      <c r="AX37" s="18">
        <f t="shared" si="100"/>
        <v>0</v>
      </c>
      <c r="AY37" s="18">
        <f t="shared" si="101"/>
        <v>0</v>
      </c>
      <c r="AZ37" s="18">
        <f t="shared" si="102"/>
        <v>0</v>
      </c>
      <c r="BA37" s="46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18">
        <f t="shared" si="103"/>
        <v>0</v>
      </c>
      <c r="CH37" s="18">
        <f t="shared" si="104"/>
        <v>0</v>
      </c>
      <c r="CI37" s="18">
        <f t="shared" si="105"/>
        <v>0</v>
      </c>
      <c r="CJ37" s="18">
        <f t="shared" si="106"/>
        <v>0</v>
      </c>
      <c r="CK37" s="18">
        <f t="shared" si="107"/>
        <v>0</v>
      </c>
      <c r="CL37" s="18">
        <f t="shared" si="108"/>
        <v>0</v>
      </c>
      <c r="CM37" s="18">
        <f t="shared" si="109"/>
        <v>0</v>
      </c>
      <c r="CN37" s="18">
        <f t="shared" si="110"/>
        <v>0</v>
      </c>
      <c r="CO37" s="18" t="s">
        <v>111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outlineLevel="1" x14ac:dyDescent="0.2">
      <c r="A38" s="48" t="s">
        <v>180</v>
      </c>
      <c r="B38" s="50" t="s">
        <v>207</v>
      </c>
      <c r="C38" s="49" t="s">
        <v>208</v>
      </c>
      <c r="D38" s="24" t="s">
        <v>111</v>
      </c>
      <c r="E38" s="18">
        <f t="shared" si="79"/>
        <v>0</v>
      </c>
      <c r="F38" s="18">
        <f t="shared" si="80"/>
        <v>0</v>
      </c>
      <c r="G38" s="18">
        <f t="shared" si="81"/>
        <v>0</v>
      </c>
      <c r="H38" s="18">
        <f t="shared" si="82"/>
        <v>0</v>
      </c>
      <c r="I38" s="18">
        <f t="shared" si="83"/>
        <v>0</v>
      </c>
      <c r="J38" s="18">
        <f t="shared" si="84"/>
        <v>0</v>
      </c>
      <c r="K38" s="18">
        <f t="shared" si="85"/>
        <v>0</v>
      </c>
      <c r="L38" s="18">
        <f t="shared" si="86"/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46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40">
        <v>0</v>
      </c>
      <c r="AR38" s="18">
        <v>0</v>
      </c>
      <c r="AS38" s="18">
        <f t="shared" si="27"/>
        <v>0</v>
      </c>
      <c r="AT38" s="18">
        <f t="shared" si="8"/>
        <v>0</v>
      </c>
      <c r="AU38" s="18">
        <f t="shared" si="9"/>
        <v>0</v>
      </c>
      <c r="AV38" s="18">
        <f t="shared" si="10"/>
        <v>0</v>
      </c>
      <c r="AW38" s="18">
        <f t="shared" si="11"/>
        <v>0</v>
      </c>
      <c r="AX38" s="18">
        <f t="shared" si="12"/>
        <v>0</v>
      </c>
      <c r="AY38" s="18">
        <f t="shared" si="13"/>
        <v>0</v>
      </c>
      <c r="AZ38" s="18">
        <f t="shared" si="14"/>
        <v>0</v>
      </c>
      <c r="BA38" s="40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18">
        <f t="shared" si="30"/>
        <v>0</v>
      </c>
      <c r="CH38" s="18">
        <f t="shared" si="17"/>
        <v>0</v>
      </c>
      <c r="CI38" s="18">
        <f t="shared" si="31"/>
        <v>0</v>
      </c>
      <c r="CJ38" s="18">
        <f t="shared" si="18"/>
        <v>0</v>
      </c>
      <c r="CK38" s="18">
        <f t="shared" si="19"/>
        <v>0</v>
      </c>
      <c r="CL38" s="18">
        <f t="shared" si="20"/>
        <v>0</v>
      </c>
      <c r="CM38" s="18">
        <f t="shared" si="21"/>
        <v>0</v>
      </c>
      <c r="CN38" s="18">
        <f t="shared" si="22"/>
        <v>0</v>
      </c>
      <c r="CO38" s="18" t="s">
        <v>111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5.5" outlineLevel="1" x14ac:dyDescent="0.2">
      <c r="A39" s="48" t="s">
        <v>180</v>
      </c>
      <c r="B39" s="50" t="s">
        <v>209</v>
      </c>
      <c r="C39" s="49" t="s">
        <v>210</v>
      </c>
      <c r="D39" s="24" t="s">
        <v>111</v>
      </c>
      <c r="E39" s="18">
        <f t="shared" ref="E39" si="111">SUM(M39,U39,AC39,AK39)</f>
        <v>0</v>
      </c>
      <c r="F39" s="18">
        <f t="shared" ref="F39" si="112">SUM(N39,V39,AD39,AL39)</f>
        <v>0</v>
      </c>
      <c r="G39" s="18">
        <f t="shared" ref="G39" si="113">SUM(O39,W39,AE39,AM39)</f>
        <v>0</v>
      </c>
      <c r="H39" s="18">
        <f t="shared" ref="H39" si="114">SUM(P39,X39,AF39,AN39)</f>
        <v>0</v>
      </c>
      <c r="I39" s="18">
        <f t="shared" ref="I39" si="115">SUM(Q39,Y39,AG39,AO39)</f>
        <v>0</v>
      </c>
      <c r="J39" s="18">
        <f t="shared" ref="J39" si="116">SUM(R39,Z39,AH39,AP39)</f>
        <v>0</v>
      </c>
      <c r="K39" s="18">
        <f t="shared" ref="K39" si="117">SUM(S39,AA39,AI39,AQ39)</f>
        <v>20</v>
      </c>
      <c r="L39" s="18">
        <f t="shared" ref="L39" si="118">SUM(T39,AB39,AJ39,AR39)</f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46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40">
        <v>20</v>
      </c>
      <c r="AR39" s="18">
        <v>0</v>
      </c>
      <c r="AS39" s="18">
        <f t="shared" ref="AS39" si="119">SUM(BA39,BI39,BQ39,BY39)</f>
        <v>0</v>
      </c>
      <c r="AT39" s="18">
        <f t="shared" ref="AT39" si="120">SUM(BB39,BJ39,BR39,BZ39)</f>
        <v>0</v>
      </c>
      <c r="AU39" s="18">
        <f t="shared" ref="AU39" si="121">SUM(BC39,BK39,BS39,CA39)</f>
        <v>0</v>
      </c>
      <c r="AV39" s="18">
        <f t="shared" ref="AV39" si="122">SUM(BD39,BL39,BT39,CB39)</f>
        <v>0</v>
      </c>
      <c r="AW39" s="18">
        <f t="shared" ref="AW39" si="123">SUM(BE39,BM39,BU39,CC39)</f>
        <v>0</v>
      </c>
      <c r="AX39" s="18">
        <f t="shared" ref="AX39" si="124">SUM(BF39,BN39,BV39,CD39)</f>
        <v>0</v>
      </c>
      <c r="AY39" s="18">
        <f t="shared" ref="AY39" si="125">SUM(BG39,BO39,BW39,CE39)</f>
        <v>0</v>
      </c>
      <c r="AZ39" s="18">
        <f t="shared" ref="AZ39" si="126">SUM(BH39,BP39,BX39,CF39)</f>
        <v>0</v>
      </c>
      <c r="BA39" s="40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18">
        <f t="shared" ref="CG39" si="127">E39-AS39</f>
        <v>0</v>
      </c>
      <c r="CH39" s="18">
        <f t="shared" ref="CH39" si="128">F39-AT39</f>
        <v>0</v>
      </c>
      <c r="CI39" s="18">
        <f t="shared" ref="CI39" si="129">G39-AU39</f>
        <v>0</v>
      </c>
      <c r="CJ39" s="18">
        <f t="shared" ref="CJ39" si="130">H39-AV39</f>
        <v>0</v>
      </c>
      <c r="CK39" s="18">
        <f t="shared" ref="CK39" si="131">I39-AW39</f>
        <v>0</v>
      </c>
      <c r="CL39" s="18">
        <f t="shared" ref="CL39" si="132">J39-AX39</f>
        <v>0</v>
      </c>
      <c r="CM39" s="18">
        <f t="shared" ref="CM39" si="133">K39-AY39</f>
        <v>20</v>
      </c>
      <c r="CN39" s="18">
        <f t="shared" ref="CN39" si="134">L39-AZ39</f>
        <v>0</v>
      </c>
      <c r="CO39" s="18" t="s">
        <v>111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5.5" outlineLevel="1" x14ac:dyDescent="0.2">
      <c r="A40" s="48" t="s">
        <v>180</v>
      </c>
      <c r="B40" s="50" t="s">
        <v>211</v>
      </c>
      <c r="C40" s="49" t="s">
        <v>212</v>
      </c>
      <c r="D40" s="24" t="s">
        <v>111</v>
      </c>
      <c r="E40" s="18">
        <f t="shared" si="79"/>
        <v>0</v>
      </c>
      <c r="F40" s="18">
        <f t="shared" si="80"/>
        <v>0</v>
      </c>
      <c r="G40" s="18">
        <f t="shared" si="81"/>
        <v>0</v>
      </c>
      <c r="H40" s="18">
        <f t="shared" si="82"/>
        <v>0</v>
      </c>
      <c r="I40" s="18">
        <f t="shared" si="83"/>
        <v>0</v>
      </c>
      <c r="J40" s="18">
        <f t="shared" si="84"/>
        <v>0</v>
      </c>
      <c r="K40" s="18">
        <f t="shared" si="85"/>
        <v>0</v>
      </c>
      <c r="L40" s="18">
        <f t="shared" si="86"/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45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40">
        <v>0</v>
      </c>
      <c r="AR40" s="18">
        <v>0</v>
      </c>
      <c r="AS40" s="18">
        <f t="shared" si="27"/>
        <v>0</v>
      </c>
      <c r="AT40" s="18">
        <f t="shared" si="8"/>
        <v>0</v>
      </c>
      <c r="AU40" s="18">
        <f t="shared" si="9"/>
        <v>0</v>
      </c>
      <c r="AV40" s="18">
        <f t="shared" si="10"/>
        <v>0</v>
      </c>
      <c r="AW40" s="18">
        <f t="shared" si="11"/>
        <v>0</v>
      </c>
      <c r="AX40" s="18">
        <f t="shared" si="12"/>
        <v>0</v>
      </c>
      <c r="AY40" s="18">
        <f t="shared" si="13"/>
        <v>0</v>
      </c>
      <c r="AZ40" s="18">
        <f t="shared" si="14"/>
        <v>0</v>
      </c>
      <c r="BA40" s="40">
        <v>0</v>
      </c>
      <c r="BB40" s="18">
        <v>0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18">
        <f t="shared" si="30"/>
        <v>0</v>
      </c>
      <c r="CH40" s="18">
        <f t="shared" si="17"/>
        <v>0</v>
      </c>
      <c r="CI40" s="18">
        <f t="shared" si="31"/>
        <v>0</v>
      </c>
      <c r="CJ40" s="18">
        <f t="shared" si="18"/>
        <v>0</v>
      </c>
      <c r="CK40" s="18">
        <f t="shared" si="19"/>
        <v>0</v>
      </c>
      <c r="CL40" s="18">
        <f t="shared" si="20"/>
        <v>0</v>
      </c>
      <c r="CM40" s="18">
        <f t="shared" si="21"/>
        <v>0</v>
      </c>
      <c r="CN40" s="18">
        <f t="shared" si="22"/>
        <v>0</v>
      </c>
      <c r="CO40" s="18" t="s">
        <v>111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x14ac:dyDescent="0.2">
      <c r="A41" s="29" t="s">
        <v>181</v>
      </c>
      <c r="B41" s="30" t="s">
        <v>162</v>
      </c>
      <c r="C41" s="30" t="s">
        <v>110</v>
      </c>
      <c r="D41" s="30" t="s">
        <v>111</v>
      </c>
      <c r="E41" s="22">
        <f t="shared" si="79"/>
        <v>0</v>
      </c>
      <c r="F41" s="22">
        <f t="shared" si="80"/>
        <v>0</v>
      </c>
      <c r="G41" s="22">
        <f t="shared" si="81"/>
        <v>0</v>
      </c>
      <c r="H41" s="22">
        <f t="shared" si="82"/>
        <v>0</v>
      </c>
      <c r="I41" s="22">
        <f t="shared" si="83"/>
        <v>0</v>
      </c>
      <c r="J41" s="22">
        <f t="shared" si="84"/>
        <v>0</v>
      </c>
      <c r="K41" s="22">
        <f t="shared" si="85"/>
        <v>13</v>
      </c>
      <c r="L41" s="22">
        <f t="shared" si="86"/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f t="shared" ref="AK41:AQ41" si="135">SUM(AK42:AK57)</f>
        <v>0</v>
      </c>
      <c r="AL41" s="22">
        <f t="shared" si="135"/>
        <v>0</v>
      </c>
      <c r="AM41" s="22">
        <f t="shared" si="135"/>
        <v>0</v>
      </c>
      <c r="AN41" s="22">
        <f t="shared" si="135"/>
        <v>0</v>
      </c>
      <c r="AO41" s="22">
        <f t="shared" si="135"/>
        <v>0</v>
      </c>
      <c r="AP41" s="22">
        <f t="shared" si="135"/>
        <v>0</v>
      </c>
      <c r="AQ41" s="22">
        <f t="shared" si="135"/>
        <v>13</v>
      </c>
      <c r="AR41" s="22">
        <f>SUM(AR42:AR57)</f>
        <v>0</v>
      </c>
      <c r="AS41" s="22">
        <f t="shared" si="27"/>
        <v>0</v>
      </c>
      <c r="AT41" s="22">
        <f t="shared" si="8"/>
        <v>0</v>
      </c>
      <c r="AU41" s="22">
        <f t="shared" si="9"/>
        <v>0</v>
      </c>
      <c r="AV41" s="22">
        <f t="shared" si="10"/>
        <v>0</v>
      </c>
      <c r="AW41" s="22">
        <f t="shared" si="11"/>
        <v>0</v>
      </c>
      <c r="AX41" s="22">
        <f t="shared" si="12"/>
        <v>0</v>
      </c>
      <c r="AY41" s="22">
        <f t="shared" si="13"/>
        <v>0</v>
      </c>
      <c r="AZ41" s="22">
        <f t="shared" si="14"/>
        <v>0</v>
      </c>
      <c r="BA41" s="22">
        <f>SUM(BA42:BA57)</f>
        <v>0</v>
      </c>
      <c r="BB41" s="22">
        <f t="shared" ref="BB41:BX41" si="136">BB42+BB57</f>
        <v>0</v>
      </c>
      <c r="BC41" s="22">
        <f t="shared" si="136"/>
        <v>0</v>
      </c>
      <c r="BD41" s="22">
        <f t="shared" si="136"/>
        <v>0</v>
      </c>
      <c r="BE41" s="22">
        <f t="shared" si="136"/>
        <v>0</v>
      </c>
      <c r="BF41" s="22">
        <f t="shared" si="136"/>
        <v>0</v>
      </c>
      <c r="BG41" s="22">
        <f t="shared" si="136"/>
        <v>0</v>
      </c>
      <c r="BH41" s="22">
        <f t="shared" si="136"/>
        <v>0</v>
      </c>
      <c r="BI41" s="22">
        <f t="shared" si="136"/>
        <v>0</v>
      </c>
      <c r="BJ41" s="22">
        <f t="shared" si="136"/>
        <v>0</v>
      </c>
      <c r="BK41" s="22">
        <f t="shared" si="136"/>
        <v>0</v>
      </c>
      <c r="BL41" s="22">
        <f t="shared" si="136"/>
        <v>0</v>
      </c>
      <c r="BM41" s="22">
        <f t="shared" si="136"/>
        <v>0</v>
      </c>
      <c r="BN41" s="22">
        <f t="shared" si="136"/>
        <v>0</v>
      </c>
      <c r="BO41" s="22">
        <f t="shared" si="136"/>
        <v>0</v>
      </c>
      <c r="BP41" s="22">
        <f t="shared" si="136"/>
        <v>0</v>
      </c>
      <c r="BQ41" s="22">
        <f t="shared" si="136"/>
        <v>0</v>
      </c>
      <c r="BR41" s="22">
        <f t="shared" si="136"/>
        <v>0</v>
      </c>
      <c r="BS41" s="22">
        <f t="shared" si="136"/>
        <v>0</v>
      </c>
      <c r="BT41" s="22">
        <f t="shared" si="136"/>
        <v>0</v>
      </c>
      <c r="BU41" s="22">
        <f t="shared" si="136"/>
        <v>0</v>
      </c>
      <c r="BV41" s="22">
        <f t="shared" si="136"/>
        <v>0</v>
      </c>
      <c r="BW41" s="22">
        <f t="shared" si="136"/>
        <v>0</v>
      </c>
      <c r="BX41" s="22">
        <f t="shared" si="136"/>
        <v>0</v>
      </c>
      <c r="BY41" s="22">
        <f>BY42+BY57</f>
        <v>0</v>
      </c>
      <c r="BZ41" s="22">
        <f t="shared" ref="BZ41" si="137">BZ42+BZ57</f>
        <v>0</v>
      </c>
      <c r="CA41" s="22">
        <f t="shared" ref="CA41" si="138">CA42+CA57</f>
        <v>0</v>
      </c>
      <c r="CB41" s="22">
        <f t="shared" ref="CB41" si="139">CB42+CB57</f>
        <v>0</v>
      </c>
      <c r="CC41" s="22">
        <f t="shared" ref="CC41" si="140">CC42+CC57</f>
        <v>0</v>
      </c>
      <c r="CD41" s="22">
        <f t="shared" ref="CD41" si="141">CD42+CD57</f>
        <v>0</v>
      </c>
      <c r="CE41" s="22">
        <f t="shared" ref="CE41" si="142">CE42+CE57</f>
        <v>0</v>
      </c>
      <c r="CF41" s="22">
        <f t="shared" ref="CF41" si="143">CF42+CF57</f>
        <v>0</v>
      </c>
      <c r="CG41" s="22">
        <f t="shared" si="30"/>
        <v>0</v>
      </c>
      <c r="CH41" s="22">
        <f t="shared" si="17"/>
        <v>0</v>
      </c>
      <c r="CI41" s="22">
        <f t="shared" si="31"/>
        <v>0</v>
      </c>
      <c r="CJ41" s="22">
        <f t="shared" si="18"/>
        <v>0</v>
      </c>
      <c r="CK41" s="22">
        <f t="shared" si="19"/>
        <v>0</v>
      </c>
      <c r="CL41" s="22">
        <f t="shared" si="20"/>
        <v>0</v>
      </c>
      <c r="CM41" s="22">
        <f t="shared" si="21"/>
        <v>13</v>
      </c>
      <c r="CN41" s="22">
        <f t="shared" si="22"/>
        <v>0</v>
      </c>
      <c r="CO41" s="22" t="s">
        <v>111</v>
      </c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51" customHeight="1" x14ac:dyDescent="0.2">
      <c r="A42" s="51" t="s">
        <v>195</v>
      </c>
      <c r="B42" s="52" t="s">
        <v>213</v>
      </c>
      <c r="C42" s="49" t="s">
        <v>214</v>
      </c>
      <c r="D42" s="24" t="s">
        <v>111</v>
      </c>
      <c r="E42" s="23">
        <f t="shared" si="79"/>
        <v>0</v>
      </c>
      <c r="F42" s="23">
        <f t="shared" si="80"/>
        <v>0</v>
      </c>
      <c r="G42" s="23">
        <f t="shared" si="81"/>
        <v>0</v>
      </c>
      <c r="H42" s="23">
        <f t="shared" si="82"/>
        <v>0</v>
      </c>
      <c r="I42" s="23">
        <f t="shared" si="83"/>
        <v>0</v>
      </c>
      <c r="J42" s="23">
        <f t="shared" si="84"/>
        <v>0</v>
      </c>
      <c r="K42" s="23">
        <v>0</v>
      </c>
      <c r="L42" s="23">
        <f t="shared" si="86"/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40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40">
        <v>13</v>
      </c>
      <c r="AR42" s="23">
        <v>0</v>
      </c>
      <c r="AS42" s="23">
        <f t="shared" si="27"/>
        <v>0</v>
      </c>
      <c r="AT42" s="23">
        <f t="shared" si="8"/>
        <v>0</v>
      </c>
      <c r="AU42" s="23">
        <f t="shared" si="9"/>
        <v>0</v>
      </c>
      <c r="AV42" s="23">
        <f t="shared" si="10"/>
        <v>0</v>
      </c>
      <c r="AW42" s="23">
        <f t="shared" si="11"/>
        <v>0</v>
      </c>
      <c r="AX42" s="23">
        <f t="shared" si="12"/>
        <v>0</v>
      </c>
      <c r="AY42" s="23">
        <f t="shared" si="13"/>
        <v>0</v>
      </c>
      <c r="AZ42" s="23">
        <f t="shared" si="14"/>
        <v>0</v>
      </c>
      <c r="BA42" s="40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f t="shared" si="30"/>
        <v>0</v>
      </c>
      <c r="CH42" s="23">
        <f t="shared" si="17"/>
        <v>0</v>
      </c>
      <c r="CI42" s="23">
        <f t="shared" si="31"/>
        <v>0</v>
      </c>
      <c r="CJ42" s="23">
        <f t="shared" si="18"/>
        <v>0</v>
      </c>
      <c r="CK42" s="23">
        <f t="shared" si="19"/>
        <v>0</v>
      </c>
      <c r="CL42" s="23">
        <f t="shared" si="20"/>
        <v>0</v>
      </c>
      <c r="CM42" s="23">
        <f t="shared" si="21"/>
        <v>0</v>
      </c>
      <c r="CN42" s="23">
        <f t="shared" si="22"/>
        <v>0</v>
      </c>
      <c r="CO42" s="23" t="s">
        <v>111</v>
      </c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2.25" customHeight="1" x14ac:dyDescent="0.2">
      <c r="A43" s="51" t="s">
        <v>195</v>
      </c>
      <c r="B43" s="52" t="s">
        <v>215</v>
      </c>
      <c r="C43" s="49" t="s">
        <v>216</v>
      </c>
      <c r="D43" s="24" t="s">
        <v>111</v>
      </c>
      <c r="E43" s="23">
        <f t="shared" ref="E43:E58" si="144">SUM(M43,U43,AC43,AK43)</f>
        <v>0</v>
      </c>
      <c r="F43" s="23">
        <f t="shared" ref="F43:F58" si="145">SUM(N43,V43,AD43,AL43)</f>
        <v>0</v>
      </c>
      <c r="G43" s="23">
        <f t="shared" ref="G43:G58" si="146">SUM(O43,W43,AE43,AM43)</f>
        <v>0</v>
      </c>
      <c r="H43" s="23">
        <f t="shared" ref="H43:H58" si="147">SUM(P43,X43,AF43,AN43)</f>
        <v>0</v>
      </c>
      <c r="I43" s="23">
        <f t="shared" ref="I43:I58" si="148">SUM(Q43,Y43,AG43,AO43)</f>
        <v>0</v>
      </c>
      <c r="J43" s="23">
        <f t="shared" ref="J43:J58" si="149">SUM(R43,Z43,AH43,AP43)</f>
        <v>0</v>
      </c>
      <c r="K43" s="23">
        <f t="shared" ref="K43:K58" si="150">SUM(S43,AA43,AI43,AQ43)</f>
        <v>0</v>
      </c>
      <c r="L43" s="23">
        <f t="shared" ref="L43:L58" si="151">SUM(T43,AB43,AJ43,AR43)</f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47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40">
        <v>0</v>
      </c>
      <c r="AR43" s="23">
        <v>0</v>
      </c>
      <c r="AS43" s="23">
        <f t="shared" ref="AS43:AS52" si="152">SUM(BA43,BI43,BQ43,BY43)</f>
        <v>0</v>
      </c>
      <c r="AT43" s="23">
        <f t="shared" ref="AT43:AT52" si="153">SUM(BB43,BJ43,BR43,BZ43)</f>
        <v>0</v>
      </c>
      <c r="AU43" s="23">
        <f t="shared" ref="AU43:AU52" si="154">SUM(BC43,BK43,BS43,CA43)</f>
        <v>0</v>
      </c>
      <c r="AV43" s="23">
        <f t="shared" ref="AV43:AV52" si="155">SUM(BD43,BL43,BT43,CB43)</f>
        <v>0</v>
      </c>
      <c r="AW43" s="23">
        <f t="shared" ref="AW43:AW52" si="156">SUM(BE43,BM43,BU43,CC43)</f>
        <v>0</v>
      </c>
      <c r="AX43" s="23">
        <f t="shared" ref="AX43:AX52" si="157">SUM(BF43,BN43,BV43,CD43)</f>
        <v>0</v>
      </c>
      <c r="AY43" s="23">
        <f t="shared" ref="AY43:AY52" si="158">SUM(BG43,BO43,BW43,CE43)</f>
        <v>0</v>
      </c>
      <c r="AZ43" s="23">
        <f t="shared" ref="AZ43:AZ52" si="159">SUM(BH43,BP43,BX43,CF43)</f>
        <v>0</v>
      </c>
      <c r="BA43" s="47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f t="shared" ref="CG43:CG52" si="160">E43-AS43</f>
        <v>0</v>
      </c>
      <c r="CH43" s="23">
        <f t="shared" ref="CH43:CH52" si="161">F43-AT43</f>
        <v>0</v>
      </c>
      <c r="CI43" s="23">
        <f t="shared" ref="CI43:CI52" si="162">G43-AU43</f>
        <v>0</v>
      </c>
      <c r="CJ43" s="23">
        <f t="shared" ref="CJ43:CJ52" si="163">H43-AV43</f>
        <v>0</v>
      </c>
      <c r="CK43" s="23">
        <f t="shared" ref="CK43:CK52" si="164">I43-AW43</f>
        <v>0</v>
      </c>
      <c r="CL43" s="23">
        <f t="shared" ref="CL43:CL52" si="165">J43-AX43</f>
        <v>0</v>
      </c>
      <c r="CM43" s="23">
        <f t="shared" ref="CM43:CM52" si="166">K43-AY43</f>
        <v>0</v>
      </c>
      <c r="CN43" s="23">
        <f t="shared" ref="CN43:CN52" si="167">L43-AZ43</f>
        <v>0</v>
      </c>
      <c r="CO43" s="23" t="s">
        <v>111</v>
      </c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30" customHeight="1" x14ac:dyDescent="0.2">
      <c r="A44" s="51" t="s">
        <v>195</v>
      </c>
      <c r="B44" s="52" t="s">
        <v>217</v>
      </c>
      <c r="C44" s="49" t="s">
        <v>218</v>
      </c>
      <c r="D44" s="24" t="s">
        <v>111</v>
      </c>
      <c r="E44" s="23">
        <f t="shared" si="144"/>
        <v>0</v>
      </c>
      <c r="F44" s="23">
        <f t="shared" si="145"/>
        <v>0</v>
      </c>
      <c r="G44" s="23">
        <f t="shared" si="146"/>
        <v>0</v>
      </c>
      <c r="H44" s="23">
        <f t="shared" si="147"/>
        <v>0</v>
      </c>
      <c r="I44" s="23">
        <f t="shared" si="148"/>
        <v>0</v>
      </c>
      <c r="J44" s="23">
        <f t="shared" si="149"/>
        <v>0</v>
      </c>
      <c r="K44" s="23">
        <f t="shared" si="150"/>
        <v>0</v>
      </c>
      <c r="L44" s="23">
        <f t="shared" si="151"/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47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40">
        <v>0</v>
      </c>
      <c r="AR44" s="23">
        <v>0</v>
      </c>
      <c r="AS44" s="23">
        <f t="shared" si="152"/>
        <v>0</v>
      </c>
      <c r="AT44" s="23">
        <f t="shared" si="153"/>
        <v>0</v>
      </c>
      <c r="AU44" s="23">
        <f t="shared" si="154"/>
        <v>0</v>
      </c>
      <c r="AV44" s="23">
        <f t="shared" si="155"/>
        <v>0</v>
      </c>
      <c r="AW44" s="23">
        <f t="shared" si="156"/>
        <v>0</v>
      </c>
      <c r="AX44" s="23">
        <f t="shared" si="157"/>
        <v>0</v>
      </c>
      <c r="AY44" s="23">
        <f t="shared" si="158"/>
        <v>0</v>
      </c>
      <c r="AZ44" s="23">
        <f t="shared" si="159"/>
        <v>0</v>
      </c>
      <c r="BA44" s="47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f t="shared" si="160"/>
        <v>0</v>
      </c>
      <c r="CH44" s="23">
        <f t="shared" si="161"/>
        <v>0</v>
      </c>
      <c r="CI44" s="23">
        <f t="shared" si="162"/>
        <v>0</v>
      </c>
      <c r="CJ44" s="23">
        <f t="shared" si="163"/>
        <v>0</v>
      </c>
      <c r="CK44" s="23">
        <f t="shared" si="164"/>
        <v>0</v>
      </c>
      <c r="CL44" s="23">
        <f t="shared" si="165"/>
        <v>0</v>
      </c>
      <c r="CM44" s="23">
        <f t="shared" si="166"/>
        <v>0</v>
      </c>
      <c r="CN44" s="23">
        <f t="shared" si="167"/>
        <v>0</v>
      </c>
      <c r="CO44" s="23" t="s">
        <v>111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30" customHeight="1" x14ac:dyDescent="0.2">
      <c r="A45" s="51" t="s">
        <v>195</v>
      </c>
      <c r="B45" s="52" t="s">
        <v>219</v>
      </c>
      <c r="C45" s="49" t="s">
        <v>220</v>
      </c>
      <c r="D45" s="24" t="s">
        <v>111</v>
      </c>
      <c r="E45" s="23">
        <f t="shared" si="144"/>
        <v>0</v>
      </c>
      <c r="F45" s="23">
        <f t="shared" si="145"/>
        <v>0</v>
      </c>
      <c r="G45" s="23">
        <f t="shared" si="146"/>
        <v>0</v>
      </c>
      <c r="H45" s="23">
        <f t="shared" si="147"/>
        <v>0</v>
      </c>
      <c r="I45" s="23">
        <f t="shared" si="148"/>
        <v>0</v>
      </c>
      <c r="J45" s="23">
        <f t="shared" si="149"/>
        <v>0</v>
      </c>
      <c r="K45" s="23">
        <f t="shared" si="150"/>
        <v>0</v>
      </c>
      <c r="L45" s="23">
        <f t="shared" si="151"/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47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40">
        <v>0</v>
      </c>
      <c r="AR45" s="23">
        <v>0</v>
      </c>
      <c r="AS45" s="23">
        <f t="shared" si="152"/>
        <v>0</v>
      </c>
      <c r="AT45" s="23">
        <f t="shared" si="153"/>
        <v>0</v>
      </c>
      <c r="AU45" s="23">
        <f t="shared" si="154"/>
        <v>0</v>
      </c>
      <c r="AV45" s="23">
        <f t="shared" si="155"/>
        <v>0</v>
      </c>
      <c r="AW45" s="23">
        <f t="shared" si="156"/>
        <v>0</v>
      </c>
      <c r="AX45" s="23">
        <f t="shared" si="157"/>
        <v>0</v>
      </c>
      <c r="AY45" s="23">
        <f t="shared" si="158"/>
        <v>0</v>
      </c>
      <c r="AZ45" s="23">
        <f t="shared" si="159"/>
        <v>0</v>
      </c>
      <c r="BA45" s="47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f t="shared" si="160"/>
        <v>0</v>
      </c>
      <c r="CH45" s="23">
        <f t="shared" si="161"/>
        <v>0</v>
      </c>
      <c r="CI45" s="23">
        <f t="shared" si="162"/>
        <v>0</v>
      </c>
      <c r="CJ45" s="23">
        <f t="shared" si="163"/>
        <v>0</v>
      </c>
      <c r="CK45" s="23">
        <f t="shared" si="164"/>
        <v>0</v>
      </c>
      <c r="CL45" s="23">
        <f t="shared" si="165"/>
        <v>0</v>
      </c>
      <c r="CM45" s="23">
        <f t="shared" si="166"/>
        <v>0</v>
      </c>
      <c r="CN45" s="23">
        <f t="shared" si="167"/>
        <v>0</v>
      </c>
      <c r="CO45" s="23" t="s">
        <v>111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4" customHeight="1" x14ac:dyDescent="0.2">
      <c r="A46" s="51" t="s">
        <v>195</v>
      </c>
      <c r="B46" s="52" t="s">
        <v>221</v>
      </c>
      <c r="C46" s="49" t="s">
        <v>222</v>
      </c>
      <c r="D46" s="24" t="s">
        <v>111</v>
      </c>
      <c r="E46" s="23">
        <f t="shared" si="144"/>
        <v>0</v>
      </c>
      <c r="F46" s="23">
        <f t="shared" si="145"/>
        <v>0</v>
      </c>
      <c r="G46" s="23">
        <f t="shared" si="146"/>
        <v>0</v>
      </c>
      <c r="H46" s="23">
        <f t="shared" si="147"/>
        <v>0</v>
      </c>
      <c r="I46" s="23">
        <f t="shared" si="148"/>
        <v>0</v>
      </c>
      <c r="J46" s="23">
        <f t="shared" si="149"/>
        <v>0</v>
      </c>
      <c r="K46" s="23">
        <f t="shared" si="150"/>
        <v>0</v>
      </c>
      <c r="L46" s="23">
        <f t="shared" si="151"/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47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40">
        <v>0</v>
      </c>
      <c r="AR46" s="23">
        <v>0</v>
      </c>
      <c r="AS46" s="23">
        <f t="shared" si="152"/>
        <v>0</v>
      </c>
      <c r="AT46" s="23">
        <f t="shared" si="153"/>
        <v>0</v>
      </c>
      <c r="AU46" s="23">
        <f t="shared" si="154"/>
        <v>0</v>
      </c>
      <c r="AV46" s="23">
        <f t="shared" si="155"/>
        <v>0</v>
      </c>
      <c r="AW46" s="23">
        <f t="shared" si="156"/>
        <v>0</v>
      </c>
      <c r="AX46" s="23">
        <f t="shared" si="157"/>
        <v>0</v>
      </c>
      <c r="AY46" s="23">
        <f t="shared" si="158"/>
        <v>0</v>
      </c>
      <c r="AZ46" s="23">
        <f t="shared" si="159"/>
        <v>0</v>
      </c>
      <c r="BA46" s="47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f t="shared" si="160"/>
        <v>0</v>
      </c>
      <c r="CH46" s="23">
        <f t="shared" si="161"/>
        <v>0</v>
      </c>
      <c r="CI46" s="23">
        <f t="shared" si="162"/>
        <v>0</v>
      </c>
      <c r="CJ46" s="23">
        <f t="shared" si="163"/>
        <v>0</v>
      </c>
      <c r="CK46" s="23">
        <f t="shared" si="164"/>
        <v>0</v>
      </c>
      <c r="CL46" s="23">
        <f t="shared" si="165"/>
        <v>0</v>
      </c>
      <c r="CM46" s="23">
        <f t="shared" si="166"/>
        <v>0</v>
      </c>
      <c r="CN46" s="23">
        <f t="shared" si="167"/>
        <v>0</v>
      </c>
      <c r="CO46" s="23" t="s">
        <v>111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5.5" customHeight="1" x14ac:dyDescent="0.2">
      <c r="A47" s="51" t="s">
        <v>195</v>
      </c>
      <c r="B47" s="52" t="s">
        <v>223</v>
      </c>
      <c r="C47" s="49" t="s">
        <v>224</v>
      </c>
      <c r="D47" s="24" t="s">
        <v>111</v>
      </c>
      <c r="E47" s="23">
        <f t="shared" si="144"/>
        <v>0</v>
      </c>
      <c r="F47" s="23">
        <f t="shared" si="145"/>
        <v>0</v>
      </c>
      <c r="G47" s="23">
        <f t="shared" si="146"/>
        <v>0</v>
      </c>
      <c r="H47" s="23">
        <f t="shared" si="147"/>
        <v>0</v>
      </c>
      <c r="I47" s="23">
        <f t="shared" si="148"/>
        <v>0</v>
      </c>
      <c r="J47" s="23">
        <f t="shared" si="149"/>
        <v>0</v>
      </c>
      <c r="K47" s="23">
        <f t="shared" si="150"/>
        <v>0</v>
      </c>
      <c r="L47" s="23">
        <f t="shared" si="151"/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47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40">
        <v>0</v>
      </c>
      <c r="AR47" s="23">
        <v>0</v>
      </c>
      <c r="AS47" s="23">
        <f t="shared" si="152"/>
        <v>0</v>
      </c>
      <c r="AT47" s="23">
        <f t="shared" si="153"/>
        <v>0</v>
      </c>
      <c r="AU47" s="23">
        <f t="shared" si="154"/>
        <v>0</v>
      </c>
      <c r="AV47" s="23">
        <f t="shared" si="155"/>
        <v>0</v>
      </c>
      <c r="AW47" s="23">
        <f t="shared" si="156"/>
        <v>0</v>
      </c>
      <c r="AX47" s="23">
        <f t="shared" si="157"/>
        <v>0</v>
      </c>
      <c r="AY47" s="23">
        <f t="shared" si="158"/>
        <v>0</v>
      </c>
      <c r="AZ47" s="23">
        <f t="shared" si="159"/>
        <v>0</v>
      </c>
      <c r="BA47" s="40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f t="shared" si="160"/>
        <v>0</v>
      </c>
      <c r="CH47" s="23">
        <f t="shared" si="161"/>
        <v>0</v>
      </c>
      <c r="CI47" s="23">
        <f t="shared" si="162"/>
        <v>0</v>
      </c>
      <c r="CJ47" s="23">
        <f t="shared" si="163"/>
        <v>0</v>
      </c>
      <c r="CK47" s="23">
        <f t="shared" si="164"/>
        <v>0</v>
      </c>
      <c r="CL47" s="23">
        <f t="shared" si="165"/>
        <v>0</v>
      </c>
      <c r="CM47" s="23">
        <f t="shared" si="166"/>
        <v>0</v>
      </c>
      <c r="CN47" s="23">
        <f t="shared" si="167"/>
        <v>0</v>
      </c>
      <c r="CO47" s="23" t="s">
        <v>111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31.5" customHeight="1" x14ac:dyDescent="0.2">
      <c r="A48" s="51" t="s">
        <v>195</v>
      </c>
      <c r="B48" s="52" t="s">
        <v>225</v>
      </c>
      <c r="C48" s="49" t="s">
        <v>226</v>
      </c>
      <c r="D48" s="24" t="s">
        <v>111</v>
      </c>
      <c r="E48" s="23">
        <f t="shared" si="144"/>
        <v>0</v>
      </c>
      <c r="F48" s="23">
        <f t="shared" si="145"/>
        <v>0</v>
      </c>
      <c r="G48" s="23">
        <f t="shared" si="146"/>
        <v>0</v>
      </c>
      <c r="H48" s="23">
        <f t="shared" si="147"/>
        <v>0</v>
      </c>
      <c r="I48" s="23">
        <f t="shared" si="148"/>
        <v>0</v>
      </c>
      <c r="J48" s="23">
        <f t="shared" si="149"/>
        <v>0</v>
      </c>
      <c r="K48" s="23">
        <f t="shared" si="150"/>
        <v>0</v>
      </c>
      <c r="L48" s="23">
        <f t="shared" si="151"/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47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40">
        <v>0</v>
      </c>
      <c r="AR48" s="23">
        <v>0</v>
      </c>
      <c r="AS48" s="23">
        <f t="shared" si="152"/>
        <v>0</v>
      </c>
      <c r="AT48" s="23">
        <f t="shared" si="153"/>
        <v>0</v>
      </c>
      <c r="AU48" s="23">
        <f t="shared" si="154"/>
        <v>0</v>
      </c>
      <c r="AV48" s="23">
        <f t="shared" si="155"/>
        <v>0</v>
      </c>
      <c r="AW48" s="23">
        <f t="shared" si="156"/>
        <v>0</v>
      </c>
      <c r="AX48" s="23">
        <f t="shared" si="157"/>
        <v>0</v>
      </c>
      <c r="AY48" s="23">
        <f t="shared" si="158"/>
        <v>0</v>
      </c>
      <c r="AZ48" s="23">
        <f t="shared" si="159"/>
        <v>0</v>
      </c>
      <c r="BA48" s="40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f t="shared" si="160"/>
        <v>0</v>
      </c>
      <c r="CH48" s="23">
        <f t="shared" si="161"/>
        <v>0</v>
      </c>
      <c r="CI48" s="23">
        <f t="shared" si="162"/>
        <v>0</v>
      </c>
      <c r="CJ48" s="23">
        <f t="shared" si="163"/>
        <v>0</v>
      </c>
      <c r="CK48" s="23">
        <f t="shared" si="164"/>
        <v>0</v>
      </c>
      <c r="CL48" s="23">
        <f t="shared" si="165"/>
        <v>0</v>
      </c>
      <c r="CM48" s="23">
        <f t="shared" si="166"/>
        <v>0</v>
      </c>
      <c r="CN48" s="23">
        <f t="shared" si="167"/>
        <v>0</v>
      </c>
      <c r="CO48" s="23" t="s">
        <v>111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29.25" customHeight="1" x14ac:dyDescent="0.2">
      <c r="A49" s="51" t="s">
        <v>195</v>
      </c>
      <c r="B49" s="52" t="s">
        <v>227</v>
      </c>
      <c r="C49" s="49" t="s">
        <v>228</v>
      </c>
      <c r="D49" s="24" t="s">
        <v>111</v>
      </c>
      <c r="E49" s="23">
        <f t="shared" si="144"/>
        <v>0</v>
      </c>
      <c r="F49" s="23">
        <f t="shared" si="145"/>
        <v>0</v>
      </c>
      <c r="G49" s="23">
        <f t="shared" si="146"/>
        <v>0</v>
      </c>
      <c r="H49" s="23">
        <f t="shared" si="147"/>
        <v>0</v>
      </c>
      <c r="I49" s="23">
        <f t="shared" si="148"/>
        <v>0</v>
      </c>
      <c r="J49" s="23">
        <f t="shared" si="149"/>
        <v>0</v>
      </c>
      <c r="K49" s="23">
        <f t="shared" si="150"/>
        <v>0</v>
      </c>
      <c r="L49" s="23">
        <f t="shared" si="151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47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40">
        <v>0</v>
      </c>
      <c r="AR49" s="23">
        <v>0</v>
      </c>
      <c r="AS49" s="23">
        <f t="shared" si="152"/>
        <v>0</v>
      </c>
      <c r="AT49" s="23">
        <f t="shared" si="153"/>
        <v>0</v>
      </c>
      <c r="AU49" s="23">
        <f t="shared" si="154"/>
        <v>0</v>
      </c>
      <c r="AV49" s="23">
        <f t="shared" si="155"/>
        <v>0</v>
      </c>
      <c r="AW49" s="23">
        <f t="shared" si="156"/>
        <v>0</v>
      </c>
      <c r="AX49" s="23">
        <f t="shared" si="157"/>
        <v>0</v>
      </c>
      <c r="AY49" s="23">
        <f t="shared" si="158"/>
        <v>0</v>
      </c>
      <c r="AZ49" s="23">
        <f t="shared" si="159"/>
        <v>0</v>
      </c>
      <c r="BA49" s="40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160"/>
        <v>0</v>
      </c>
      <c r="CH49" s="23">
        <f t="shared" si="161"/>
        <v>0</v>
      </c>
      <c r="CI49" s="23">
        <f t="shared" si="162"/>
        <v>0</v>
      </c>
      <c r="CJ49" s="23">
        <f t="shared" si="163"/>
        <v>0</v>
      </c>
      <c r="CK49" s="23">
        <f t="shared" si="164"/>
        <v>0</v>
      </c>
      <c r="CL49" s="23">
        <f t="shared" si="165"/>
        <v>0</v>
      </c>
      <c r="CM49" s="23">
        <f t="shared" si="166"/>
        <v>0</v>
      </c>
      <c r="CN49" s="23">
        <f t="shared" si="167"/>
        <v>0</v>
      </c>
      <c r="CO49" s="23" t="s">
        <v>111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33" customHeight="1" x14ac:dyDescent="0.2">
      <c r="A50" s="51" t="s">
        <v>195</v>
      </c>
      <c r="B50" s="52" t="s">
        <v>229</v>
      </c>
      <c r="C50" s="49" t="s">
        <v>230</v>
      </c>
      <c r="D50" s="24" t="s">
        <v>111</v>
      </c>
      <c r="E50" s="23">
        <f t="shared" si="144"/>
        <v>0</v>
      </c>
      <c r="F50" s="23">
        <f t="shared" si="145"/>
        <v>0</v>
      </c>
      <c r="G50" s="23">
        <f t="shared" si="146"/>
        <v>0</v>
      </c>
      <c r="H50" s="23">
        <f t="shared" si="147"/>
        <v>0</v>
      </c>
      <c r="I50" s="23">
        <f t="shared" si="148"/>
        <v>0</v>
      </c>
      <c r="J50" s="23">
        <f t="shared" si="149"/>
        <v>0</v>
      </c>
      <c r="K50" s="23">
        <f t="shared" si="150"/>
        <v>0</v>
      </c>
      <c r="L50" s="23">
        <f t="shared" si="151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47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40">
        <v>0</v>
      </c>
      <c r="AR50" s="23">
        <v>0</v>
      </c>
      <c r="AS50" s="23">
        <f t="shared" si="152"/>
        <v>0</v>
      </c>
      <c r="AT50" s="23">
        <f t="shared" si="153"/>
        <v>0</v>
      </c>
      <c r="AU50" s="23">
        <f t="shared" si="154"/>
        <v>0</v>
      </c>
      <c r="AV50" s="23">
        <f t="shared" si="155"/>
        <v>0</v>
      </c>
      <c r="AW50" s="23">
        <f t="shared" si="156"/>
        <v>0</v>
      </c>
      <c r="AX50" s="23">
        <f t="shared" si="157"/>
        <v>0</v>
      </c>
      <c r="AY50" s="23">
        <f t="shared" si="158"/>
        <v>0</v>
      </c>
      <c r="AZ50" s="23">
        <f t="shared" si="159"/>
        <v>0</v>
      </c>
      <c r="BA50" s="40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160"/>
        <v>0</v>
      </c>
      <c r="CH50" s="23">
        <f t="shared" si="161"/>
        <v>0</v>
      </c>
      <c r="CI50" s="23">
        <f t="shared" si="162"/>
        <v>0</v>
      </c>
      <c r="CJ50" s="23">
        <f t="shared" si="163"/>
        <v>0</v>
      </c>
      <c r="CK50" s="23">
        <f t="shared" si="164"/>
        <v>0</v>
      </c>
      <c r="CL50" s="23">
        <f t="shared" si="165"/>
        <v>0</v>
      </c>
      <c r="CM50" s="23">
        <f t="shared" si="166"/>
        <v>0</v>
      </c>
      <c r="CN50" s="23">
        <f t="shared" si="167"/>
        <v>0</v>
      </c>
      <c r="CO50" s="23" t="s">
        <v>111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6" customHeight="1" x14ac:dyDescent="0.2">
      <c r="A51" s="51" t="s">
        <v>195</v>
      </c>
      <c r="B51" s="52" t="s">
        <v>231</v>
      </c>
      <c r="C51" s="49" t="s">
        <v>232</v>
      </c>
      <c r="D51" s="24" t="s">
        <v>111</v>
      </c>
      <c r="E51" s="23">
        <f t="shared" si="144"/>
        <v>0</v>
      </c>
      <c r="F51" s="23">
        <f t="shared" si="145"/>
        <v>0</v>
      </c>
      <c r="G51" s="23">
        <f t="shared" si="146"/>
        <v>0</v>
      </c>
      <c r="H51" s="23">
        <f t="shared" si="147"/>
        <v>0</v>
      </c>
      <c r="I51" s="23">
        <f t="shared" si="148"/>
        <v>0</v>
      </c>
      <c r="J51" s="23">
        <f t="shared" si="149"/>
        <v>0</v>
      </c>
      <c r="K51" s="23">
        <f t="shared" si="150"/>
        <v>0</v>
      </c>
      <c r="L51" s="23">
        <f t="shared" si="151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47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40">
        <v>0</v>
      </c>
      <c r="AR51" s="23">
        <v>0</v>
      </c>
      <c r="AS51" s="23">
        <f t="shared" si="152"/>
        <v>0</v>
      </c>
      <c r="AT51" s="23">
        <f t="shared" si="153"/>
        <v>0</v>
      </c>
      <c r="AU51" s="23">
        <f t="shared" si="154"/>
        <v>0</v>
      </c>
      <c r="AV51" s="23">
        <f t="shared" si="155"/>
        <v>0</v>
      </c>
      <c r="AW51" s="23">
        <f t="shared" si="156"/>
        <v>0</v>
      </c>
      <c r="AX51" s="23">
        <f t="shared" si="157"/>
        <v>0</v>
      </c>
      <c r="AY51" s="23">
        <f t="shared" si="158"/>
        <v>0</v>
      </c>
      <c r="AZ51" s="23">
        <f t="shared" si="159"/>
        <v>0</v>
      </c>
      <c r="BA51" s="40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160"/>
        <v>0</v>
      </c>
      <c r="CH51" s="23">
        <f t="shared" si="161"/>
        <v>0</v>
      </c>
      <c r="CI51" s="23">
        <f t="shared" si="162"/>
        <v>0</v>
      </c>
      <c r="CJ51" s="23">
        <f t="shared" si="163"/>
        <v>0</v>
      </c>
      <c r="CK51" s="23">
        <f t="shared" si="164"/>
        <v>0</v>
      </c>
      <c r="CL51" s="23">
        <f t="shared" si="165"/>
        <v>0</v>
      </c>
      <c r="CM51" s="23">
        <f t="shared" si="166"/>
        <v>0</v>
      </c>
      <c r="CN51" s="23">
        <f t="shared" si="167"/>
        <v>0</v>
      </c>
      <c r="CO51" s="23" t="s">
        <v>111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9.25" customHeight="1" x14ac:dyDescent="0.2">
      <c r="A52" s="51" t="s">
        <v>195</v>
      </c>
      <c r="B52" s="52" t="s">
        <v>233</v>
      </c>
      <c r="C52" s="49" t="s">
        <v>234</v>
      </c>
      <c r="D52" s="24" t="s">
        <v>111</v>
      </c>
      <c r="E52" s="23">
        <f t="shared" si="144"/>
        <v>0</v>
      </c>
      <c r="F52" s="23">
        <f t="shared" si="145"/>
        <v>0</v>
      </c>
      <c r="G52" s="23">
        <f t="shared" si="146"/>
        <v>0</v>
      </c>
      <c r="H52" s="23">
        <f t="shared" si="147"/>
        <v>0</v>
      </c>
      <c r="I52" s="23">
        <f t="shared" si="148"/>
        <v>0</v>
      </c>
      <c r="J52" s="23">
        <f t="shared" si="149"/>
        <v>0</v>
      </c>
      <c r="K52" s="23">
        <f t="shared" si="150"/>
        <v>0</v>
      </c>
      <c r="L52" s="23">
        <f t="shared" si="151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47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40">
        <v>0</v>
      </c>
      <c r="AR52" s="23">
        <v>0</v>
      </c>
      <c r="AS52" s="23">
        <f t="shared" si="152"/>
        <v>0</v>
      </c>
      <c r="AT52" s="23">
        <f t="shared" si="153"/>
        <v>0</v>
      </c>
      <c r="AU52" s="23">
        <f t="shared" si="154"/>
        <v>0</v>
      </c>
      <c r="AV52" s="23">
        <f t="shared" si="155"/>
        <v>0</v>
      </c>
      <c r="AW52" s="23">
        <f t="shared" si="156"/>
        <v>0</v>
      </c>
      <c r="AX52" s="23">
        <f t="shared" si="157"/>
        <v>0</v>
      </c>
      <c r="AY52" s="23">
        <f t="shared" si="158"/>
        <v>0</v>
      </c>
      <c r="AZ52" s="23">
        <f t="shared" si="159"/>
        <v>0</v>
      </c>
      <c r="BA52" s="40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160"/>
        <v>0</v>
      </c>
      <c r="CH52" s="23">
        <f t="shared" si="161"/>
        <v>0</v>
      </c>
      <c r="CI52" s="23">
        <f t="shared" si="162"/>
        <v>0</v>
      </c>
      <c r="CJ52" s="23">
        <f t="shared" si="163"/>
        <v>0</v>
      </c>
      <c r="CK52" s="23">
        <f t="shared" si="164"/>
        <v>0</v>
      </c>
      <c r="CL52" s="23">
        <f t="shared" si="165"/>
        <v>0</v>
      </c>
      <c r="CM52" s="23">
        <f t="shared" si="166"/>
        <v>0</v>
      </c>
      <c r="CN52" s="23">
        <f t="shared" si="167"/>
        <v>0</v>
      </c>
      <c r="CO52" s="23" t="s">
        <v>111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9.25" customHeight="1" x14ac:dyDescent="0.2">
      <c r="A53" s="51" t="s">
        <v>195</v>
      </c>
      <c r="B53" s="52" t="s">
        <v>235</v>
      </c>
      <c r="C53" s="49" t="s">
        <v>236</v>
      </c>
      <c r="D53" s="24" t="s">
        <v>111</v>
      </c>
      <c r="E53" s="23">
        <f t="shared" ref="E53:E56" si="168">SUM(M53,U53,AC53,AK53)</f>
        <v>0</v>
      </c>
      <c r="F53" s="23">
        <f t="shared" ref="F53:F56" si="169">SUM(N53,V53,AD53,AL53)</f>
        <v>0</v>
      </c>
      <c r="G53" s="23">
        <f t="shared" ref="G53:G56" si="170">SUM(O53,W53,AE53,AM53)</f>
        <v>0</v>
      </c>
      <c r="H53" s="23">
        <f t="shared" ref="H53:H56" si="171">SUM(P53,X53,AF53,AN53)</f>
        <v>0</v>
      </c>
      <c r="I53" s="23">
        <f t="shared" ref="I53:I56" si="172">SUM(Q53,Y53,AG53,AO53)</f>
        <v>0</v>
      </c>
      <c r="J53" s="23">
        <f t="shared" ref="J53:J56" si="173">SUM(R53,Z53,AH53,AP53)</f>
        <v>0</v>
      </c>
      <c r="K53" s="23">
        <f t="shared" ref="K53:K56" si="174">SUM(S53,AA53,AI53,AQ53)</f>
        <v>0</v>
      </c>
      <c r="L53" s="23">
        <f t="shared" ref="L53:L56" si="175">SUM(T53,AB53,AJ53,AR53)</f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47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40">
        <v>0</v>
      </c>
      <c r="AR53" s="23">
        <v>0</v>
      </c>
      <c r="AS53" s="23">
        <f t="shared" ref="AS53:AS56" si="176">SUM(BA53,BI53,BQ53,BY53)</f>
        <v>0</v>
      </c>
      <c r="AT53" s="23">
        <f t="shared" ref="AT53:AT56" si="177">SUM(BB53,BJ53,BR53,BZ53)</f>
        <v>0</v>
      </c>
      <c r="AU53" s="23">
        <f t="shared" ref="AU53:AU56" si="178">SUM(BC53,BK53,BS53,CA53)</f>
        <v>0</v>
      </c>
      <c r="AV53" s="23">
        <f t="shared" ref="AV53:AV56" si="179">SUM(BD53,BL53,BT53,CB53)</f>
        <v>0</v>
      </c>
      <c r="AW53" s="23">
        <f t="shared" ref="AW53:AW56" si="180">SUM(BE53,BM53,BU53,CC53)</f>
        <v>0</v>
      </c>
      <c r="AX53" s="23">
        <f t="shared" ref="AX53:AX56" si="181">SUM(BF53,BN53,BV53,CD53)</f>
        <v>0</v>
      </c>
      <c r="AY53" s="23">
        <f t="shared" ref="AY53:AY56" si="182">SUM(BG53,BO53,BW53,CE53)</f>
        <v>0</v>
      </c>
      <c r="AZ53" s="23">
        <f t="shared" ref="AZ53:AZ56" si="183">SUM(BH53,BP53,BX53,CF53)</f>
        <v>0</v>
      </c>
      <c r="BA53" s="40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ref="CG53:CG56" si="184">E53-AS53</f>
        <v>0</v>
      </c>
      <c r="CH53" s="23">
        <f t="shared" ref="CH53:CH56" si="185">F53-AT53</f>
        <v>0</v>
      </c>
      <c r="CI53" s="23">
        <f t="shared" ref="CI53:CI56" si="186">G53-AU53</f>
        <v>0</v>
      </c>
      <c r="CJ53" s="23">
        <f t="shared" ref="CJ53:CJ56" si="187">H53-AV53</f>
        <v>0</v>
      </c>
      <c r="CK53" s="23">
        <f t="shared" ref="CK53:CK56" si="188">I53-AW53</f>
        <v>0</v>
      </c>
      <c r="CL53" s="23">
        <f t="shared" ref="CL53:CL56" si="189">J53-AX53</f>
        <v>0</v>
      </c>
      <c r="CM53" s="23">
        <f t="shared" ref="CM53:CM56" si="190">K53-AY53</f>
        <v>0</v>
      </c>
      <c r="CN53" s="23">
        <f t="shared" ref="CN53:CN56" si="191">L53-AZ53</f>
        <v>0</v>
      </c>
      <c r="CO53" s="23" t="s">
        <v>111</v>
      </c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9.25" customHeight="1" x14ac:dyDescent="0.2">
      <c r="A54" s="51" t="s">
        <v>195</v>
      </c>
      <c r="B54" s="52" t="s">
        <v>237</v>
      </c>
      <c r="C54" s="49" t="s">
        <v>238</v>
      </c>
      <c r="D54" s="24" t="s">
        <v>111</v>
      </c>
      <c r="E54" s="23">
        <f t="shared" si="168"/>
        <v>0</v>
      </c>
      <c r="F54" s="23">
        <f t="shared" si="169"/>
        <v>0</v>
      </c>
      <c r="G54" s="23">
        <f t="shared" si="170"/>
        <v>0</v>
      </c>
      <c r="H54" s="23">
        <f t="shared" si="171"/>
        <v>0</v>
      </c>
      <c r="I54" s="23">
        <f t="shared" si="172"/>
        <v>0</v>
      </c>
      <c r="J54" s="23">
        <f t="shared" si="173"/>
        <v>0</v>
      </c>
      <c r="K54" s="23">
        <f t="shared" si="174"/>
        <v>0</v>
      </c>
      <c r="L54" s="23">
        <f t="shared" si="175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47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40">
        <v>0</v>
      </c>
      <c r="AR54" s="23">
        <v>0</v>
      </c>
      <c r="AS54" s="23">
        <f t="shared" si="176"/>
        <v>0</v>
      </c>
      <c r="AT54" s="23">
        <f t="shared" si="177"/>
        <v>0</v>
      </c>
      <c r="AU54" s="23">
        <f t="shared" si="178"/>
        <v>0</v>
      </c>
      <c r="AV54" s="23">
        <f t="shared" si="179"/>
        <v>0</v>
      </c>
      <c r="AW54" s="23">
        <f t="shared" si="180"/>
        <v>0</v>
      </c>
      <c r="AX54" s="23">
        <f t="shared" si="181"/>
        <v>0</v>
      </c>
      <c r="AY54" s="23">
        <f t="shared" si="182"/>
        <v>0</v>
      </c>
      <c r="AZ54" s="23">
        <f t="shared" si="183"/>
        <v>0</v>
      </c>
      <c r="BA54" s="40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184"/>
        <v>0</v>
      </c>
      <c r="CH54" s="23">
        <f t="shared" si="185"/>
        <v>0</v>
      </c>
      <c r="CI54" s="23">
        <f t="shared" si="186"/>
        <v>0</v>
      </c>
      <c r="CJ54" s="23">
        <f t="shared" si="187"/>
        <v>0</v>
      </c>
      <c r="CK54" s="23">
        <f t="shared" si="188"/>
        <v>0</v>
      </c>
      <c r="CL54" s="23">
        <f t="shared" si="189"/>
        <v>0</v>
      </c>
      <c r="CM54" s="23">
        <f t="shared" si="190"/>
        <v>0</v>
      </c>
      <c r="CN54" s="23">
        <f t="shared" si="191"/>
        <v>0</v>
      </c>
      <c r="CO54" s="23" t="s">
        <v>111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39.75" customHeight="1" x14ac:dyDescent="0.2">
      <c r="A55" s="51" t="s">
        <v>195</v>
      </c>
      <c r="B55" s="52" t="s">
        <v>239</v>
      </c>
      <c r="C55" s="49" t="s">
        <v>240</v>
      </c>
      <c r="D55" s="24" t="s">
        <v>111</v>
      </c>
      <c r="E55" s="23">
        <f t="shared" si="168"/>
        <v>0</v>
      </c>
      <c r="F55" s="23">
        <f t="shared" si="169"/>
        <v>0</v>
      </c>
      <c r="G55" s="23">
        <f t="shared" si="170"/>
        <v>0</v>
      </c>
      <c r="H55" s="23">
        <f t="shared" si="171"/>
        <v>0</v>
      </c>
      <c r="I55" s="23">
        <f t="shared" si="172"/>
        <v>0</v>
      </c>
      <c r="J55" s="23">
        <f t="shared" si="173"/>
        <v>0</v>
      </c>
      <c r="K55" s="23">
        <f t="shared" si="174"/>
        <v>0</v>
      </c>
      <c r="L55" s="23">
        <f t="shared" si="175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47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40">
        <v>0</v>
      </c>
      <c r="AR55" s="23">
        <v>0</v>
      </c>
      <c r="AS55" s="23">
        <f t="shared" si="176"/>
        <v>0</v>
      </c>
      <c r="AT55" s="23">
        <f t="shared" si="177"/>
        <v>0</v>
      </c>
      <c r="AU55" s="23">
        <f t="shared" si="178"/>
        <v>0</v>
      </c>
      <c r="AV55" s="23">
        <f t="shared" si="179"/>
        <v>0</v>
      </c>
      <c r="AW55" s="23">
        <f t="shared" si="180"/>
        <v>0</v>
      </c>
      <c r="AX55" s="23">
        <f t="shared" si="181"/>
        <v>0</v>
      </c>
      <c r="AY55" s="23">
        <f t="shared" si="182"/>
        <v>0</v>
      </c>
      <c r="AZ55" s="23">
        <f t="shared" si="183"/>
        <v>0</v>
      </c>
      <c r="BA55" s="40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184"/>
        <v>0</v>
      </c>
      <c r="CH55" s="23">
        <f t="shared" si="185"/>
        <v>0</v>
      </c>
      <c r="CI55" s="23">
        <f t="shared" si="186"/>
        <v>0</v>
      </c>
      <c r="CJ55" s="23">
        <f t="shared" si="187"/>
        <v>0</v>
      </c>
      <c r="CK55" s="23">
        <f t="shared" si="188"/>
        <v>0</v>
      </c>
      <c r="CL55" s="23">
        <f t="shared" si="189"/>
        <v>0</v>
      </c>
      <c r="CM55" s="23">
        <f t="shared" si="190"/>
        <v>0</v>
      </c>
      <c r="CN55" s="23">
        <f t="shared" si="191"/>
        <v>0</v>
      </c>
      <c r="CO55" s="23" t="s">
        <v>111</v>
      </c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53.25" customHeight="1" x14ac:dyDescent="0.2">
      <c r="A56" s="51" t="s">
        <v>195</v>
      </c>
      <c r="B56" s="52" t="s">
        <v>241</v>
      </c>
      <c r="C56" s="49" t="s">
        <v>242</v>
      </c>
      <c r="D56" s="24" t="s">
        <v>111</v>
      </c>
      <c r="E56" s="23">
        <f t="shared" si="168"/>
        <v>0</v>
      </c>
      <c r="F56" s="23">
        <f t="shared" si="169"/>
        <v>0</v>
      </c>
      <c r="G56" s="23">
        <f t="shared" si="170"/>
        <v>0</v>
      </c>
      <c r="H56" s="23">
        <f t="shared" si="171"/>
        <v>0</v>
      </c>
      <c r="I56" s="23">
        <f t="shared" si="172"/>
        <v>0</v>
      </c>
      <c r="J56" s="23">
        <f t="shared" si="173"/>
        <v>0</v>
      </c>
      <c r="K56" s="23">
        <f t="shared" si="174"/>
        <v>0</v>
      </c>
      <c r="L56" s="23">
        <f t="shared" si="175"/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47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40">
        <v>0</v>
      </c>
      <c r="AR56" s="23">
        <v>0</v>
      </c>
      <c r="AS56" s="23">
        <f t="shared" si="176"/>
        <v>0</v>
      </c>
      <c r="AT56" s="23">
        <f t="shared" si="177"/>
        <v>0</v>
      </c>
      <c r="AU56" s="23">
        <f t="shared" si="178"/>
        <v>0</v>
      </c>
      <c r="AV56" s="23">
        <f t="shared" si="179"/>
        <v>0</v>
      </c>
      <c r="AW56" s="23">
        <f t="shared" si="180"/>
        <v>0</v>
      </c>
      <c r="AX56" s="23">
        <f t="shared" si="181"/>
        <v>0</v>
      </c>
      <c r="AY56" s="23">
        <f t="shared" si="182"/>
        <v>0</v>
      </c>
      <c r="AZ56" s="23">
        <f t="shared" si="183"/>
        <v>0</v>
      </c>
      <c r="BA56" s="40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f t="shared" si="184"/>
        <v>0</v>
      </c>
      <c r="CH56" s="23">
        <f t="shared" si="185"/>
        <v>0</v>
      </c>
      <c r="CI56" s="23">
        <f t="shared" si="186"/>
        <v>0</v>
      </c>
      <c r="CJ56" s="23">
        <f t="shared" si="187"/>
        <v>0</v>
      </c>
      <c r="CK56" s="23">
        <f t="shared" si="188"/>
        <v>0</v>
      </c>
      <c r="CL56" s="23">
        <f t="shared" si="189"/>
        <v>0</v>
      </c>
      <c r="CM56" s="23">
        <f t="shared" si="190"/>
        <v>0</v>
      </c>
      <c r="CN56" s="23">
        <f t="shared" si="191"/>
        <v>0</v>
      </c>
      <c r="CO56" s="23" t="s">
        <v>111</v>
      </c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36" customHeight="1" x14ac:dyDescent="0.2">
      <c r="A57" s="51" t="s">
        <v>195</v>
      </c>
      <c r="B57" s="52" t="s">
        <v>243</v>
      </c>
      <c r="C57" s="49" t="s">
        <v>244</v>
      </c>
      <c r="D57" s="24" t="s">
        <v>111</v>
      </c>
      <c r="E57" s="23">
        <f t="shared" si="144"/>
        <v>0</v>
      </c>
      <c r="F57" s="23">
        <f t="shared" si="145"/>
        <v>0</v>
      </c>
      <c r="G57" s="23">
        <f t="shared" si="146"/>
        <v>0</v>
      </c>
      <c r="H57" s="23">
        <f t="shared" si="147"/>
        <v>0</v>
      </c>
      <c r="I57" s="23">
        <f t="shared" si="148"/>
        <v>0</v>
      </c>
      <c r="J57" s="23">
        <f t="shared" si="149"/>
        <v>0</v>
      </c>
      <c r="K57" s="23">
        <f t="shared" si="150"/>
        <v>0</v>
      </c>
      <c r="L57" s="23">
        <f t="shared" si="151"/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47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40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 t="s">
        <v>111</v>
      </c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x14ac:dyDescent="0.2">
      <c r="A58" s="29" t="s">
        <v>182</v>
      </c>
      <c r="B58" s="30" t="s">
        <v>163</v>
      </c>
      <c r="C58" s="35" t="s">
        <v>110</v>
      </c>
      <c r="D58" s="35" t="s">
        <v>111</v>
      </c>
      <c r="E58" s="22">
        <f t="shared" si="144"/>
        <v>0</v>
      </c>
      <c r="F58" s="22">
        <f t="shared" si="145"/>
        <v>0</v>
      </c>
      <c r="G58" s="22">
        <f t="shared" si="146"/>
        <v>0</v>
      </c>
      <c r="H58" s="22">
        <f t="shared" si="147"/>
        <v>0</v>
      </c>
      <c r="I58" s="22">
        <f t="shared" si="148"/>
        <v>0</v>
      </c>
      <c r="J58" s="22">
        <f t="shared" si="149"/>
        <v>0</v>
      </c>
      <c r="K58" s="22">
        <f t="shared" si="150"/>
        <v>0</v>
      </c>
      <c r="L58" s="22">
        <f t="shared" si="151"/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f t="shared" ref="AK58" si="192">SUM(AS58,BA58,BI58,BQ58)</f>
        <v>0</v>
      </c>
      <c r="AL58" s="22">
        <f t="shared" ref="AL58" si="193">SUM(AT58,BB58,BJ58,BR58)</f>
        <v>0</v>
      </c>
      <c r="AM58" s="22">
        <f t="shared" ref="AM58" si="194">SUM(AU58,BC58,BK58,BS58)</f>
        <v>0</v>
      </c>
      <c r="AN58" s="22">
        <f t="shared" ref="AN58" si="195">SUM(AV58,BD58,BL58,BT58)</f>
        <v>0</v>
      </c>
      <c r="AO58" s="22">
        <f t="shared" ref="AO58" si="196">SUM(AW58,BE58,BM58,BU58)</f>
        <v>0</v>
      </c>
      <c r="AP58" s="22">
        <f t="shared" ref="AP58" si="197">SUM(AX58,BF58,BN58,BV58)</f>
        <v>0</v>
      </c>
      <c r="AQ58" s="22">
        <f t="shared" ref="AQ58" si="198">SUM(AY58,BG58,BO58,BW58)</f>
        <v>0</v>
      </c>
      <c r="AR58" s="22">
        <f t="shared" ref="AR58" si="199">SUM(AZ58,BH58,BP58,BX58)</f>
        <v>0</v>
      </c>
      <c r="AS58" s="22">
        <f t="shared" si="27"/>
        <v>0</v>
      </c>
      <c r="AT58" s="22">
        <f t="shared" si="8"/>
        <v>0</v>
      </c>
      <c r="AU58" s="22">
        <f t="shared" si="9"/>
        <v>0</v>
      </c>
      <c r="AV58" s="22">
        <f t="shared" si="10"/>
        <v>0</v>
      </c>
      <c r="AW58" s="22">
        <f t="shared" si="11"/>
        <v>0</v>
      </c>
      <c r="AX58" s="22">
        <f t="shared" si="12"/>
        <v>0</v>
      </c>
      <c r="AY58" s="22">
        <f t="shared" si="13"/>
        <v>0</v>
      </c>
      <c r="AZ58" s="22">
        <f t="shared" si="14"/>
        <v>0</v>
      </c>
      <c r="BA58" s="22">
        <f>SUM(BA59:BA69)</f>
        <v>0</v>
      </c>
      <c r="BB58" s="22">
        <f t="shared" ref="BB58:CF58" si="200">BB69</f>
        <v>0</v>
      </c>
      <c r="BC58" s="22">
        <f t="shared" si="200"/>
        <v>0</v>
      </c>
      <c r="BD58" s="22">
        <f t="shared" si="200"/>
        <v>0</v>
      </c>
      <c r="BE58" s="22">
        <f t="shared" si="200"/>
        <v>0</v>
      </c>
      <c r="BF58" s="22">
        <f t="shared" si="200"/>
        <v>0</v>
      </c>
      <c r="BG58" s="22">
        <f t="shared" si="200"/>
        <v>0</v>
      </c>
      <c r="BH58" s="22">
        <f t="shared" si="200"/>
        <v>0</v>
      </c>
      <c r="BI58" s="22">
        <f t="shared" si="200"/>
        <v>0</v>
      </c>
      <c r="BJ58" s="22">
        <f t="shared" si="200"/>
        <v>0</v>
      </c>
      <c r="BK58" s="22">
        <f t="shared" si="200"/>
        <v>0</v>
      </c>
      <c r="BL58" s="22">
        <f t="shared" si="200"/>
        <v>0</v>
      </c>
      <c r="BM58" s="22">
        <f t="shared" si="200"/>
        <v>0</v>
      </c>
      <c r="BN58" s="22">
        <f t="shared" si="200"/>
        <v>0</v>
      </c>
      <c r="BO58" s="22">
        <f t="shared" si="200"/>
        <v>0</v>
      </c>
      <c r="BP58" s="22">
        <f t="shared" si="200"/>
        <v>0</v>
      </c>
      <c r="BQ58" s="22">
        <f t="shared" si="200"/>
        <v>0</v>
      </c>
      <c r="BR58" s="22">
        <f t="shared" si="200"/>
        <v>0</v>
      </c>
      <c r="BS58" s="22">
        <f t="shared" si="200"/>
        <v>0</v>
      </c>
      <c r="BT58" s="22">
        <f t="shared" si="200"/>
        <v>0</v>
      </c>
      <c r="BU58" s="22">
        <f t="shared" si="200"/>
        <v>0</v>
      </c>
      <c r="BV58" s="22">
        <f t="shared" si="200"/>
        <v>0</v>
      </c>
      <c r="BW58" s="22">
        <f t="shared" si="200"/>
        <v>0</v>
      </c>
      <c r="BX58" s="22">
        <f t="shared" si="200"/>
        <v>0</v>
      </c>
      <c r="BY58" s="22">
        <f t="shared" si="200"/>
        <v>0</v>
      </c>
      <c r="BZ58" s="22">
        <f t="shared" si="200"/>
        <v>0</v>
      </c>
      <c r="CA58" s="22">
        <f t="shared" si="200"/>
        <v>0</v>
      </c>
      <c r="CB58" s="22">
        <f t="shared" si="200"/>
        <v>0</v>
      </c>
      <c r="CC58" s="22">
        <f t="shared" si="200"/>
        <v>0</v>
      </c>
      <c r="CD58" s="22">
        <f t="shared" si="200"/>
        <v>0</v>
      </c>
      <c r="CE58" s="22">
        <f t="shared" si="200"/>
        <v>0</v>
      </c>
      <c r="CF58" s="22">
        <f t="shared" si="200"/>
        <v>0</v>
      </c>
      <c r="CG58" s="22">
        <f t="shared" si="30"/>
        <v>0</v>
      </c>
      <c r="CH58" s="22">
        <f t="shared" si="17"/>
        <v>0</v>
      </c>
      <c r="CI58" s="22">
        <f t="shared" si="31"/>
        <v>0</v>
      </c>
      <c r="CJ58" s="22">
        <f t="shared" si="18"/>
        <v>0</v>
      </c>
      <c r="CK58" s="22">
        <f t="shared" si="19"/>
        <v>0</v>
      </c>
      <c r="CL58" s="22">
        <f t="shared" si="20"/>
        <v>0</v>
      </c>
      <c r="CM58" s="22">
        <f t="shared" si="21"/>
        <v>0</v>
      </c>
      <c r="CN58" s="22">
        <f t="shared" si="22"/>
        <v>0</v>
      </c>
      <c r="CO58" s="22" t="s">
        <v>111</v>
      </c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8.25" x14ac:dyDescent="0.2">
      <c r="A59" s="32" t="s">
        <v>246</v>
      </c>
      <c r="B59" s="53" t="s">
        <v>247</v>
      </c>
      <c r="C59" s="49" t="s">
        <v>248</v>
      </c>
      <c r="D59" s="36" t="s">
        <v>111</v>
      </c>
      <c r="E59" s="23">
        <f t="shared" ref="E59:E68" si="201">SUM(M59,U59,AC59,AK59)</f>
        <v>0</v>
      </c>
      <c r="F59" s="23">
        <f t="shared" ref="F59:F68" si="202">SUM(N59,V59,AD59,AL59)</f>
        <v>0</v>
      </c>
      <c r="G59" s="23">
        <f t="shared" ref="G59:G68" si="203">SUM(O59,W59,AE59,AM59)</f>
        <v>0</v>
      </c>
      <c r="H59" s="23">
        <f t="shared" ref="H59:H68" si="204">SUM(P59,X59,AF59,AN59)</f>
        <v>0</v>
      </c>
      <c r="I59" s="23">
        <f t="shared" ref="I59:I68" si="205">SUM(Q59,Y59,AG59,AO59)</f>
        <v>0</v>
      </c>
      <c r="J59" s="23">
        <f t="shared" ref="J59:J68" si="206">SUM(R59,Z59,AH59,AP59)</f>
        <v>0</v>
      </c>
      <c r="K59" s="23">
        <f t="shared" ref="K59:K68" si="207">SUM(S59,AA59,AI59,AQ59)</f>
        <v>0</v>
      </c>
      <c r="L59" s="23">
        <f t="shared" ref="L59:L68" si="208">SUM(T59,AB59,AJ59,AR59)</f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47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40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 t="s">
        <v>111</v>
      </c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51" x14ac:dyDescent="0.2">
      <c r="A60" s="32" t="s">
        <v>246</v>
      </c>
      <c r="B60" s="53" t="s">
        <v>249</v>
      </c>
      <c r="C60" s="49" t="s">
        <v>250</v>
      </c>
      <c r="D60" s="36" t="s">
        <v>111</v>
      </c>
      <c r="E60" s="23">
        <f t="shared" si="201"/>
        <v>0</v>
      </c>
      <c r="F60" s="23">
        <f t="shared" si="202"/>
        <v>0</v>
      </c>
      <c r="G60" s="23">
        <f t="shared" si="203"/>
        <v>0</v>
      </c>
      <c r="H60" s="23">
        <f t="shared" si="204"/>
        <v>0</v>
      </c>
      <c r="I60" s="23">
        <f t="shared" si="205"/>
        <v>0</v>
      </c>
      <c r="J60" s="23">
        <f t="shared" si="206"/>
        <v>0</v>
      </c>
      <c r="K60" s="23">
        <f t="shared" si="207"/>
        <v>0</v>
      </c>
      <c r="L60" s="23">
        <f t="shared" si="208"/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47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40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 t="s">
        <v>111</v>
      </c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5.5" x14ac:dyDescent="0.2">
      <c r="A61" s="32" t="s">
        <v>246</v>
      </c>
      <c r="B61" s="53" t="s">
        <v>251</v>
      </c>
      <c r="C61" s="49" t="s">
        <v>252</v>
      </c>
      <c r="D61" s="36" t="s">
        <v>111</v>
      </c>
      <c r="E61" s="23">
        <f t="shared" si="201"/>
        <v>0</v>
      </c>
      <c r="F61" s="23">
        <f t="shared" si="202"/>
        <v>0</v>
      </c>
      <c r="G61" s="23">
        <f t="shared" si="203"/>
        <v>0</v>
      </c>
      <c r="H61" s="23">
        <f t="shared" si="204"/>
        <v>0</v>
      </c>
      <c r="I61" s="23">
        <f t="shared" si="205"/>
        <v>0</v>
      </c>
      <c r="J61" s="23">
        <f t="shared" si="206"/>
        <v>0</v>
      </c>
      <c r="K61" s="23">
        <f t="shared" si="207"/>
        <v>0</v>
      </c>
      <c r="L61" s="23">
        <f t="shared" si="208"/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47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40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111</v>
      </c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5.5" x14ac:dyDescent="0.2">
      <c r="A62" s="32" t="s">
        <v>246</v>
      </c>
      <c r="B62" s="53" t="s">
        <v>253</v>
      </c>
      <c r="C62" s="49" t="s">
        <v>254</v>
      </c>
      <c r="D62" s="36" t="s">
        <v>111</v>
      </c>
      <c r="E62" s="23">
        <f t="shared" si="201"/>
        <v>0</v>
      </c>
      <c r="F62" s="23">
        <f t="shared" si="202"/>
        <v>0</v>
      </c>
      <c r="G62" s="23">
        <f t="shared" si="203"/>
        <v>0</v>
      </c>
      <c r="H62" s="23">
        <f t="shared" si="204"/>
        <v>0</v>
      </c>
      <c r="I62" s="23">
        <f t="shared" si="205"/>
        <v>0</v>
      </c>
      <c r="J62" s="23">
        <f t="shared" si="206"/>
        <v>0</v>
      </c>
      <c r="K62" s="23">
        <f t="shared" si="207"/>
        <v>0</v>
      </c>
      <c r="L62" s="23">
        <f t="shared" si="208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47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40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 t="s">
        <v>111</v>
      </c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5.5" x14ac:dyDescent="0.2">
      <c r="A63" s="32" t="s">
        <v>246</v>
      </c>
      <c r="B63" s="53" t="s">
        <v>255</v>
      </c>
      <c r="C63" s="49" t="s">
        <v>256</v>
      </c>
      <c r="D63" s="36" t="s">
        <v>111</v>
      </c>
      <c r="E63" s="23">
        <f t="shared" si="201"/>
        <v>0</v>
      </c>
      <c r="F63" s="23">
        <f t="shared" si="202"/>
        <v>0</v>
      </c>
      <c r="G63" s="23">
        <f t="shared" si="203"/>
        <v>0</v>
      </c>
      <c r="H63" s="23">
        <f t="shared" si="204"/>
        <v>0</v>
      </c>
      <c r="I63" s="23">
        <f t="shared" si="205"/>
        <v>0</v>
      </c>
      <c r="J63" s="23">
        <f t="shared" si="206"/>
        <v>0</v>
      </c>
      <c r="K63" s="23">
        <f t="shared" si="207"/>
        <v>0</v>
      </c>
      <c r="L63" s="23">
        <f t="shared" si="208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47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40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 t="s">
        <v>111</v>
      </c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32" t="s">
        <v>246</v>
      </c>
      <c r="B64" s="53" t="s">
        <v>257</v>
      </c>
      <c r="C64" s="49" t="s">
        <v>258</v>
      </c>
      <c r="D64" s="36" t="s">
        <v>111</v>
      </c>
      <c r="E64" s="23">
        <f t="shared" si="201"/>
        <v>0.46</v>
      </c>
      <c r="F64" s="23">
        <f t="shared" si="202"/>
        <v>0</v>
      </c>
      <c r="G64" s="23">
        <f t="shared" si="203"/>
        <v>0</v>
      </c>
      <c r="H64" s="23">
        <f t="shared" si="204"/>
        <v>0</v>
      </c>
      <c r="I64" s="23">
        <f t="shared" si="205"/>
        <v>0</v>
      </c>
      <c r="J64" s="23">
        <f t="shared" si="206"/>
        <v>0</v>
      </c>
      <c r="K64" s="23">
        <f t="shared" si="207"/>
        <v>0</v>
      </c>
      <c r="L64" s="23">
        <f t="shared" si="208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47">
        <v>0.46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40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111</v>
      </c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25.5" x14ac:dyDescent="0.2">
      <c r="A65" s="32" t="s">
        <v>246</v>
      </c>
      <c r="B65" s="53" t="s">
        <v>259</v>
      </c>
      <c r="C65" s="49" t="s">
        <v>260</v>
      </c>
      <c r="D65" s="36" t="s">
        <v>111</v>
      </c>
      <c r="E65" s="23">
        <f t="shared" si="201"/>
        <v>0</v>
      </c>
      <c r="F65" s="23">
        <f t="shared" si="202"/>
        <v>0</v>
      </c>
      <c r="G65" s="23">
        <f t="shared" si="203"/>
        <v>0</v>
      </c>
      <c r="H65" s="23">
        <f t="shared" si="204"/>
        <v>0</v>
      </c>
      <c r="I65" s="23">
        <f t="shared" si="205"/>
        <v>0</v>
      </c>
      <c r="J65" s="23">
        <f t="shared" si="206"/>
        <v>0</v>
      </c>
      <c r="K65" s="23">
        <f t="shared" si="207"/>
        <v>0</v>
      </c>
      <c r="L65" s="23">
        <f t="shared" si="208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47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40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 t="s">
        <v>111</v>
      </c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5.5" x14ac:dyDescent="0.2">
      <c r="A66" s="32" t="s">
        <v>246</v>
      </c>
      <c r="B66" s="53" t="s">
        <v>261</v>
      </c>
      <c r="C66" s="49" t="s">
        <v>262</v>
      </c>
      <c r="D66" s="36" t="s">
        <v>111</v>
      </c>
      <c r="E66" s="23">
        <f t="shared" si="201"/>
        <v>0</v>
      </c>
      <c r="F66" s="23">
        <f t="shared" si="202"/>
        <v>0</v>
      </c>
      <c r="G66" s="23">
        <f t="shared" si="203"/>
        <v>0</v>
      </c>
      <c r="H66" s="23">
        <f t="shared" si="204"/>
        <v>0</v>
      </c>
      <c r="I66" s="23">
        <f t="shared" si="205"/>
        <v>0</v>
      </c>
      <c r="J66" s="23">
        <f t="shared" si="206"/>
        <v>0</v>
      </c>
      <c r="K66" s="23">
        <f t="shared" si="207"/>
        <v>0</v>
      </c>
      <c r="L66" s="23">
        <f t="shared" si="208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47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40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 t="s">
        <v>111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5.5" x14ac:dyDescent="0.2">
      <c r="A67" s="32" t="s">
        <v>246</v>
      </c>
      <c r="B67" s="53" t="s">
        <v>263</v>
      </c>
      <c r="C67" s="49" t="s">
        <v>264</v>
      </c>
      <c r="D67" s="36" t="s">
        <v>111</v>
      </c>
      <c r="E67" s="23">
        <f t="shared" si="201"/>
        <v>0</v>
      </c>
      <c r="F67" s="23">
        <f t="shared" si="202"/>
        <v>0</v>
      </c>
      <c r="G67" s="23">
        <f t="shared" si="203"/>
        <v>0</v>
      </c>
      <c r="H67" s="23">
        <f t="shared" si="204"/>
        <v>0</v>
      </c>
      <c r="I67" s="23">
        <f t="shared" si="205"/>
        <v>0</v>
      </c>
      <c r="J67" s="23">
        <f t="shared" si="206"/>
        <v>0</v>
      </c>
      <c r="K67" s="23">
        <f t="shared" si="207"/>
        <v>0</v>
      </c>
      <c r="L67" s="23">
        <f t="shared" si="208"/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47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40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 t="s">
        <v>111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30.75" customHeight="1" x14ac:dyDescent="0.2">
      <c r="A68" s="32" t="s">
        <v>246</v>
      </c>
      <c r="B68" s="53" t="s">
        <v>265</v>
      </c>
      <c r="C68" s="49" t="s">
        <v>266</v>
      </c>
      <c r="D68" s="36" t="s">
        <v>111</v>
      </c>
      <c r="E68" s="23">
        <f t="shared" si="201"/>
        <v>0</v>
      </c>
      <c r="F68" s="23">
        <f t="shared" si="202"/>
        <v>0</v>
      </c>
      <c r="G68" s="23">
        <f t="shared" si="203"/>
        <v>0</v>
      </c>
      <c r="H68" s="23">
        <f t="shared" si="204"/>
        <v>0</v>
      </c>
      <c r="I68" s="23">
        <f t="shared" si="205"/>
        <v>0</v>
      </c>
      <c r="J68" s="23">
        <f t="shared" si="206"/>
        <v>0</v>
      </c>
      <c r="K68" s="23">
        <f t="shared" si="207"/>
        <v>0</v>
      </c>
      <c r="L68" s="23">
        <f t="shared" si="208"/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47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47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 t="s">
        <v>111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37.5" customHeight="1" x14ac:dyDescent="0.2">
      <c r="A69" s="32" t="s">
        <v>246</v>
      </c>
      <c r="B69" s="53" t="s">
        <v>267</v>
      </c>
      <c r="C69" s="49" t="s">
        <v>268</v>
      </c>
      <c r="D69" s="36" t="s">
        <v>111</v>
      </c>
      <c r="E69" s="23">
        <f t="shared" si="79"/>
        <v>0</v>
      </c>
      <c r="F69" s="23">
        <f t="shared" si="80"/>
        <v>0</v>
      </c>
      <c r="G69" s="23">
        <f t="shared" si="81"/>
        <v>0</v>
      </c>
      <c r="H69" s="23">
        <f t="shared" si="82"/>
        <v>0</v>
      </c>
      <c r="I69" s="23">
        <f t="shared" si="83"/>
        <v>0</v>
      </c>
      <c r="J69" s="23">
        <f t="shared" si="84"/>
        <v>0</v>
      </c>
      <c r="K69" s="23">
        <f t="shared" si="85"/>
        <v>0</v>
      </c>
      <c r="L69" s="23">
        <f t="shared" si="86"/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47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f t="shared" si="27"/>
        <v>0</v>
      </c>
      <c r="AT69" s="23">
        <f t="shared" si="8"/>
        <v>0</v>
      </c>
      <c r="AU69" s="23">
        <f t="shared" si="9"/>
        <v>0</v>
      </c>
      <c r="AV69" s="23">
        <f t="shared" si="10"/>
        <v>0</v>
      </c>
      <c r="AW69" s="23">
        <f t="shared" si="11"/>
        <v>0</v>
      </c>
      <c r="AX69" s="23">
        <f t="shared" si="12"/>
        <v>0</v>
      </c>
      <c r="AY69" s="23">
        <f t="shared" si="13"/>
        <v>0</v>
      </c>
      <c r="AZ69" s="23">
        <f t="shared" si="14"/>
        <v>0</v>
      </c>
      <c r="BA69" s="40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f t="shared" si="30"/>
        <v>0</v>
      </c>
      <c r="CH69" s="23">
        <f t="shared" si="17"/>
        <v>0</v>
      </c>
      <c r="CI69" s="23">
        <f t="shared" si="31"/>
        <v>0</v>
      </c>
      <c r="CJ69" s="23">
        <f t="shared" si="18"/>
        <v>0</v>
      </c>
      <c r="CK69" s="23">
        <f t="shared" si="19"/>
        <v>0</v>
      </c>
      <c r="CL69" s="23">
        <f t="shared" si="20"/>
        <v>0</v>
      </c>
      <c r="CM69" s="23">
        <f t="shared" si="21"/>
        <v>0</v>
      </c>
      <c r="CN69" s="23">
        <f t="shared" si="22"/>
        <v>0</v>
      </c>
      <c r="CO69" s="23" t="s">
        <v>111</v>
      </c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38.25" x14ac:dyDescent="0.2">
      <c r="A70" s="29" t="s">
        <v>138</v>
      </c>
      <c r="B70" s="30" t="s">
        <v>139</v>
      </c>
      <c r="C70" s="35" t="s">
        <v>110</v>
      </c>
      <c r="D70" s="35" t="s">
        <v>111</v>
      </c>
      <c r="E70" s="22">
        <f t="shared" si="79"/>
        <v>0</v>
      </c>
      <c r="F70" s="22">
        <f t="shared" si="80"/>
        <v>0</v>
      </c>
      <c r="G70" s="22">
        <f t="shared" si="81"/>
        <v>0</v>
      </c>
      <c r="H70" s="22">
        <f t="shared" si="82"/>
        <v>0</v>
      </c>
      <c r="I70" s="22">
        <f t="shared" si="83"/>
        <v>0</v>
      </c>
      <c r="J70" s="22">
        <f t="shared" si="84"/>
        <v>0</v>
      </c>
      <c r="K70" s="22">
        <f t="shared" si="85"/>
        <v>0</v>
      </c>
      <c r="L70" s="22">
        <f t="shared" si="86"/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f t="shared" ref="AK70:AR70" si="209">AK71+AK80</f>
        <v>0</v>
      </c>
      <c r="AL70" s="22">
        <f t="shared" si="209"/>
        <v>0</v>
      </c>
      <c r="AM70" s="22">
        <f t="shared" si="209"/>
        <v>0</v>
      </c>
      <c r="AN70" s="22">
        <f t="shared" si="209"/>
        <v>0</v>
      </c>
      <c r="AO70" s="22">
        <f t="shared" si="209"/>
        <v>0</v>
      </c>
      <c r="AP70" s="22">
        <f t="shared" si="209"/>
        <v>0</v>
      </c>
      <c r="AQ70" s="22">
        <f t="shared" si="209"/>
        <v>0</v>
      </c>
      <c r="AR70" s="22">
        <f t="shared" si="209"/>
        <v>0</v>
      </c>
      <c r="AS70" s="22">
        <f t="shared" si="27"/>
        <v>0</v>
      </c>
      <c r="AT70" s="22">
        <f t="shared" si="8"/>
        <v>0</v>
      </c>
      <c r="AU70" s="22">
        <f t="shared" si="9"/>
        <v>0</v>
      </c>
      <c r="AV70" s="22">
        <f t="shared" si="10"/>
        <v>0</v>
      </c>
      <c r="AW70" s="22">
        <f t="shared" si="11"/>
        <v>0</v>
      </c>
      <c r="AX70" s="22">
        <f t="shared" si="12"/>
        <v>0</v>
      </c>
      <c r="AY70" s="22">
        <f t="shared" si="13"/>
        <v>0</v>
      </c>
      <c r="AZ70" s="22">
        <f t="shared" si="14"/>
        <v>0</v>
      </c>
      <c r="BA70" s="22">
        <f t="shared" ref="BA70:CF70" si="210">BA71+BA80</f>
        <v>0</v>
      </c>
      <c r="BB70" s="22">
        <f t="shared" si="210"/>
        <v>0</v>
      </c>
      <c r="BC70" s="22">
        <f t="shared" si="210"/>
        <v>0</v>
      </c>
      <c r="BD70" s="22">
        <f t="shared" si="210"/>
        <v>0</v>
      </c>
      <c r="BE70" s="22">
        <f t="shared" si="210"/>
        <v>0</v>
      </c>
      <c r="BF70" s="22">
        <f t="shared" si="210"/>
        <v>0</v>
      </c>
      <c r="BG70" s="22">
        <f t="shared" si="210"/>
        <v>0</v>
      </c>
      <c r="BH70" s="22">
        <f t="shared" si="210"/>
        <v>0</v>
      </c>
      <c r="BI70" s="22">
        <f t="shared" si="210"/>
        <v>0</v>
      </c>
      <c r="BJ70" s="22">
        <f t="shared" si="210"/>
        <v>0</v>
      </c>
      <c r="BK70" s="22">
        <f t="shared" si="210"/>
        <v>0</v>
      </c>
      <c r="BL70" s="22">
        <f t="shared" si="210"/>
        <v>0</v>
      </c>
      <c r="BM70" s="22">
        <f t="shared" si="210"/>
        <v>0</v>
      </c>
      <c r="BN70" s="22">
        <f t="shared" si="210"/>
        <v>0</v>
      </c>
      <c r="BO70" s="22">
        <f t="shared" si="210"/>
        <v>0</v>
      </c>
      <c r="BP70" s="22">
        <f t="shared" si="210"/>
        <v>0</v>
      </c>
      <c r="BQ70" s="22">
        <f t="shared" si="210"/>
        <v>0</v>
      </c>
      <c r="BR70" s="22">
        <f t="shared" si="210"/>
        <v>0</v>
      </c>
      <c r="BS70" s="22">
        <f t="shared" si="210"/>
        <v>0</v>
      </c>
      <c r="BT70" s="22">
        <f t="shared" si="210"/>
        <v>0</v>
      </c>
      <c r="BU70" s="22">
        <f t="shared" si="210"/>
        <v>0</v>
      </c>
      <c r="BV70" s="22">
        <f t="shared" si="210"/>
        <v>0</v>
      </c>
      <c r="BW70" s="22">
        <f t="shared" si="210"/>
        <v>0</v>
      </c>
      <c r="BX70" s="22">
        <f t="shared" si="210"/>
        <v>0</v>
      </c>
      <c r="BY70" s="22">
        <f t="shared" si="210"/>
        <v>0</v>
      </c>
      <c r="BZ70" s="22">
        <f t="shared" si="210"/>
        <v>0</v>
      </c>
      <c r="CA70" s="22">
        <f t="shared" si="210"/>
        <v>0</v>
      </c>
      <c r="CB70" s="22">
        <f t="shared" si="210"/>
        <v>0</v>
      </c>
      <c r="CC70" s="22">
        <f t="shared" si="210"/>
        <v>0</v>
      </c>
      <c r="CD70" s="22">
        <f t="shared" si="210"/>
        <v>0</v>
      </c>
      <c r="CE70" s="22">
        <f t="shared" si="210"/>
        <v>0</v>
      </c>
      <c r="CF70" s="22">
        <f t="shared" si="210"/>
        <v>0</v>
      </c>
      <c r="CG70" s="22">
        <f t="shared" si="30"/>
        <v>0</v>
      </c>
      <c r="CH70" s="22">
        <f t="shared" si="17"/>
        <v>0</v>
      </c>
      <c r="CI70" s="22">
        <f t="shared" si="31"/>
        <v>0</v>
      </c>
      <c r="CJ70" s="22">
        <f t="shared" si="18"/>
        <v>0</v>
      </c>
      <c r="CK70" s="22">
        <f t="shared" si="19"/>
        <v>0</v>
      </c>
      <c r="CL70" s="22">
        <f t="shared" si="20"/>
        <v>0</v>
      </c>
      <c r="CM70" s="22">
        <f t="shared" si="21"/>
        <v>0</v>
      </c>
      <c r="CN70" s="22">
        <f t="shared" si="22"/>
        <v>0</v>
      </c>
      <c r="CO70" s="22" t="s">
        <v>111</v>
      </c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30.75" customHeight="1" x14ac:dyDescent="0.2">
      <c r="A71" s="29" t="s">
        <v>140</v>
      </c>
      <c r="B71" s="30" t="s">
        <v>141</v>
      </c>
      <c r="C71" s="35" t="s">
        <v>110</v>
      </c>
      <c r="D71" s="35" t="s">
        <v>111</v>
      </c>
      <c r="E71" s="22">
        <f t="shared" si="23"/>
        <v>0</v>
      </c>
      <c r="F71" s="22">
        <f t="shared" si="24"/>
        <v>0</v>
      </c>
      <c r="G71" s="22">
        <f t="shared" si="0"/>
        <v>0</v>
      </c>
      <c r="H71" s="22">
        <f t="shared" si="1"/>
        <v>0</v>
      </c>
      <c r="I71" s="22">
        <f t="shared" si="2"/>
        <v>0</v>
      </c>
      <c r="J71" s="22">
        <f t="shared" si="3"/>
        <v>0</v>
      </c>
      <c r="K71" s="22">
        <f t="shared" si="4"/>
        <v>0</v>
      </c>
      <c r="L71" s="22">
        <f t="shared" si="5"/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f t="shared" ref="AK71:AR71" si="211">AK72+AK75+AK76</f>
        <v>0</v>
      </c>
      <c r="AL71" s="22">
        <f t="shared" si="211"/>
        <v>0</v>
      </c>
      <c r="AM71" s="22">
        <f t="shared" si="211"/>
        <v>0</v>
      </c>
      <c r="AN71" s="22">
        <f t="shared" si="211"/>
        <v>0</v>
      </c>
      <c r="AO71" s="22">
        <f t="shared" si="211"/>
        <v>0</v>
      </c>
      <c r="AP71" s="22">
        <f t="shared" si="211"/>
        <v>0</v>
      </c>
      <c r="AQ71" s="22">
        <f t="shared" si="211"/>
        <v>0</v>
      </c>
      <c r="AR71" s="22">
        <f t="shared" si="211"/>
        <v>0</v>
      </c>
      <c r="AS71" s="22">
        <f t="shared" si="27"/>
        <v>0</v>
      </c>
      <c r="AT71" s="22">
        <f t="shared" si="8"/>
        <v>0</v>
      </c>
      <c r="AU71" s="22">
        <f t="shared" si="9"/>
        <v>0</v>
      </c>
      <c r="AV71" s="22">
        <f t="shared" si="10"/>
        <v>0</v>
      </c>
      <c r="AW71" s="22">
        <f t="shared" si="11"/>
        <v>0</v>
      </c>
      <c r="AX71" s="22">
        <f t="shared" si="12"/>
        <v>0</v>
      </c>
      <c r="AY71" s="22">
        <f t="shared" si="13"/>
        <v>0</v>
      </c>
      <c r="AZ71" s="22">
        <f t="shared" si="14"/>
        <v>0</v>
      </c>
      <c r="BA71" s="22">
        <f t="shared" ref="BA71:CF71" si="212">BA72+BA75+BA76</f>
        <v>0</v>
      </c>
      <c r="BB71" s="22">
        <f t="shared" si="212"/>
        <v>0</v>
      </c>
      <c r="BC71" s="22">
        <f t="shared" si="212"/>
        <v>0</v>
      </c>
      <c r="BD71" s="22">
        <f t="shared" si="212"/>
        <v>0</v>
      </c>
      <c r="BE71" s="22">
        <f t="shared" si="212"/>
        <v>0</v>
      </c>
      <c r="BF71" s="22">
        <f t="shared" si="212"/>
        <v>0</v>
      </c>
      <c r="BG71" s="22">
        <f t="shared" si="212"/>
        <v>0</v>
      </c>
      <c r="BH71" s="22">
        <f t="shared" si="212"/>
        <v>0</v>
      </c>
      <c r="BI71" s="22">
        <f t="shared" si="212"/>
        <v>0</v>
      </c>
      <c r="BJ71" s="22">
        <f t="shared" si="212"/>
        <v>0</v>
      </c>
      <c r="BK71" s="22">
        <f t="shared" si="212"/>
        <v>0</v>
      </c>
      <c r="BL71" s="22">
        <f t="shared" si="212"/>
        <v>0</v>
      </c>
      <c r="BM71" s="22">
        <f t="shared" si="212"/>
        <v>0</v>
      </c>
      <c r="BN71" s="22">
        <f t="shared" si="212"/>
        <v>0</v>
      </c>
      <c r="BO71" s="22">
        <f t="shared" si="212"/>
        <v>0</v>
      </c>
      <c r="BP71" s="22">
        <f t="shared" si="212"/>
        <v>0</v>
      </c>
      <c r="BQ71" s="22">
        <f t="shared" si="212"/>
        <v>0</v>
      </c>
      <c r="BR71" s="22">
        <f t="shared" si="212"/>
        <v>0</v>
      </c>
      <c r="BS71" s="22">
        <f t="shared" si="212"/>
        <v>0</v>
      </c>
      <c r="BT71" s="22">
        <f t="shared" si="212"/>
        <v>0</v>
      </c>
      <c r="BU71" s="22">
        <f t="shared" si="212"/>
        <v>0</v>
      </c>
      <c r="BV71" s="22">
        <f t="shared" si="212"/>
        <v>0</v>
      </c>
      <c r="BW71" s="22">
        <f t="shared" si="212"/>
        <v>0</v>
      </c>
      <c r="BX71" s="22">
        <f t="shared" si="212"/>
        <v>0</v>
      </c>
      <c r="BY71" s="22">
        <f t="shared" si="212"/>
        <v>0</v>
      </c>
      <c r="BZ71" s="22">
        <f t="shared" si="212"/>
        <v>0</v>
      </c>
      <c r="CA71" s="22">
        <f t="shared" si="212"/>
        <v>0</v>
      </c>
      <c r="CB71" s="22">
        <f t="shared" si="212"/>
        <v>0</v>
      </c>
      <c r="CC71" s="22">
        <f t="shared" si="212"/>
        <v>0</v>
      </c>
      <c r="CD71" s="22">
        <f t="shared" si="212"/>
        <v>0</v>
      </c>
      <c r="CE71" s="22">
        <f t="shared" si="212"/>
        <v>0</v>
      </c>
      <c r="CF71" s="22">
        <f t="shared" si="212"/>
        <v>0</v>
      </c>
      <c r="CG71" s="22">
        <f t="shared" si="30"/>
        <v>0</v>
      </c>
      <c r="CH71" s="22">
        <f t="shared" si="17"/>
        <v>0</v>
      </c>
      <c r="CI71" s="22">
        <f t="shared" si="31"/>
        <v>0</v>
      </c>
      <c r="CJ71" s="22">
        <f t="shared" si="18"/>
        <v>0</v>
      </c>
      <c r="CK71" s="22">
        <f t="shared" si="19"/>
        <v>0</v>
      </c>
      <c r="CL71" s="22">
        <f t="shared" si="20"/>
        <v>0</v>
      </c>
      <c r="CM71" s="22">
        <f t="shared" si="21"/>
        <v>0</v>
      </c>
      <c r="CN71" s="22">
        <f t="shared" si="22"/>
        <v>0</v>
      </c>
      <c r="CO71" s="22" t="s">
        <v>111</v>
      </c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x14ac:dyDescent="0.2">
      <c r="A72" s="29" t="s">
        <v>164</v>
      </c>
      <c r="B72" s="30" t="s">
        <v>161</v>
      </c>
      <c r="C72" s="35" t="s">
        <v>110</v>
      </c>
      <c r="D72" s="35" t="s">
        <v>111</v>
      </c>
      <c r="E72" s="22">
        <f t="shared" ref="E72:E134" si="213">SUM(M72,U72,AC72,AK72)</f>
        <v>0</v>
      </c>
      <c r="F72" s="22">
        <f t="shared" ref="F72:F134" si="214">SUM(N72,V72,AD72,AL72)</f>
        <v>0</v>
      </c>
      <c r="G72" s="22">
        <f t="shared" ref="G72:G134" si="215">SUM(O72,W72,AE72,AM72)</f>
        <v>0</v>
      </c>
      <c r="H72" s="22">
        <f t="shared" ref="H72:H134" si="216">SUM(P72,X72,AF72,AN72)</f>
        <v>0</v>
      </c>
      <c r="I72" s="22">
        <f t="shared" ref="I72:I134" si="217">SUM(Q72,Y72,AG72,AO72)</f>
        <v>0</v>
      </c>
      <c r="J72" s="22">
        <f t="shared" ref="J72:J134" si="218">SUM(R72,Z72,AH72,AP72)</f>
        <v>0</v>
      </c>
      <c r="K72" s="22">
        <f t="shared" ref="K72:K134" si="219">SUM(S72,AA72,AI72,AQ72)</f>
        <v>0</v>
      </c>
      <c r="L72" s="22">
        <f t="shared" ref="L72:L134" si="220">SUM(T72,AB72,AJ72,AR72)</f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f t="shared" ref="AK72:AR72" si="221">SUM(AK73:AK74)</f>
        <v>0</v>
      </c>
      <c r="AL72" s="22">
        <f t="shared" si="221"/>
        <v>0</v>
      </c>
      <c r="AM72" s="22">
        <f t="shared" si="221"/>
        <v>0</v>
      </c>
      <c r="AN72" s="22">
        <f t="shared" si="221"/>
        <v>0</v>
      </c>
      <c r="AO72" s="22">
        <f t="shared" si="221"/>
        <v>0</v>
      </c>
      <c r="AP72" s="22">
        <f t="shared" si="221"/>
        <v>0</v>
      </c>
      <c r="AQ72" s="22">
        <f t="shared" si="221"/>
        <v>0</v>
      </c>
      <c r="AR72" s="22">
        <f t="shared" si="221"/>
        <v>0</v>
      </c>
      <c r="AS72" s="22">
        <f t="shared" si="27"/>
        <v>0</v>
      </c>
      <c r="AT72" s="22">
        <f t="shared" si="8"/>
        <v>0</v>
      </c>
      <c r="AU72" s="22">
        <f t="shared" si="9"/>
        <v>0</v>
      </c>
      <c r="AV72" s="22">
        <f t="shared" si="10"/>
        <v>0</v>
      </c>
      <c r="AW72" s="22">
        <f t="shared" si="11"/>
        <v>0</v>
      </c>
      <c r="AX72" s="22">
        <f t="shared" si="12"/>
        <v>0</v>
      </c>
      <c r="AY72" s="22">
        <f t="shared" si="13"/>
        <v>0</v>
      </c>
      <c r="AZ72" s="22">
        <f t="shared" si="14"/>
        <v>0</v>
      </c>
      <c r="BA72" s="22">
        <f t="shared" ref="BA72:CF72" si="222">SUM(BA73:BA74)</f>
        <v>0</v>
      </c>
      <c r="BB72" s="22">
        <f t="shared" si="222"/>
        <v>0</v>
      </c>
      <c r="BC72" s="22">
        <f t="shared" si="222"/>
        <v>0</v>
      </c>
      <c r="BD72" s="22">
        <f t="shared" si="222"/>
        <v>0</v>
      </c>
      <c r="BE72" s="22">
        <f t="shared" si="222"/>
        <v>0</v>
      </c>
      <c r="BF72" s="22">
        <f t="shared" si="222"/>
        <v>0</v>
      </c>
      <c r="BG72" s="22">
        <f t="shared" si="222"/>
        <v>0</v>
      </c>
      <c r="BH72" s="22">
        <f t="shared" si="222"/>
        <v>0</v>
      </c>
      <c r="BI72" s="22">
        <f t="shared" si="222"/>
        <v>0</v>
      </c>
      <c r="BJ72" s="22">
        <f t="shared" si="222"/>
        <v>0</v>
      </c>
      <c r="BK72" s="22">
        <f t="shared" si="222"/>
        <v>0</v>
      </c>
      <c r="BL72" s="22">
        <f t="shared" si="222"/>
        <v>0</v>
      </c>
      <c r="BM72" s="22">
        <f t="shared" si="222"/>
        <v>0</v>
      </c>
      <c r="BN72" s="22">
        <f t="shared" si="222"/>
        <v>0</v>
      </c>
      <c r="BO72" s="22">
        <f t="shared" si="222"/>
        <v>0</v>
      </c>
      <c r="BP72" s="22">
        <f t="shared" si="222"/>
        <v>0</v>
      </c>
      <c r="BQ72" s="22">
        <f t="shared" si="222"/>
        <v>0</v>
      </c>
      <c r="BR72" s="22">
        <f t="shared" si="222"/>
        <v>0</v>
      </c>
      <c r="BS72" s="22">
        <f t="shared" si="222"/>
        <v>0</v>
      </c>
      <c r="BT72" s="22">
        <f t="shared" si="222"/>
        <v>0</v>
      </c>
      <c r="BU72" s="22">
        <f t="shared" si="222"/>
        <v>0</v>
      </c>
      <c r="BV72" s="22">
        <f t="shared" si="222"/>
        <v>0</v>
      </c>
      <c r="BW72" s="22">
        <f t="shared" si="222"/>
        <v>0</v>
      </c>
      <c r="BX72" s="22">
        <f t="shared" si="222"/>
        <v>0</v>
      </c>
      <c r="BY72" s="22">
        <f t="shared" si="222"/>
        <v>0</v>
      </c>
      <c r="BZ72" s="22">
        <f t="shared" si="222"/>
        <v>0</v>
      </c>
      <c r="CA72" s="22">
        <f t="shared" si="222"/>
        <v>0</v>
      </c>
      <c r="CB72" s="22">
        <f t="shared" si="222"/>
        <v>0</v>
      </c>
      <c r="CC72" s="22">
        <f t="shared" si="222"/>
        <v>0</v>
      </c>
      <c r="CD72" s="22">
        <f t="shared" si="222"/>
        <v>0</v>
      </c>
      <c r="CE72" s="22">
        <f t="shared" si="222"/>
        <v>0</v>
      </c>
      <c r="CF72" s="22">
        <f t="shared" si="222"/>
        <v>0</v>
      </c>
      <c r="CG72" s="22">
        <f t="shared" si="30"/>
        <v>0</v>
      </c>
      <c r="CH72" s="22">
        <f t="shared" si="17"/>
        <v>0</v>
      </c>
      <c r="CI72" s="22">
        <f t="shared" si="31"/>
        <v>0</v>
      </c>
      <c r="CJ72" s="22">
        <f t="shared" si="18"/>
        <v>0</v>
      </c>
      <c r="CK72" s="22">
        <f t="shared" si="19"/>
        <v>0</v>
      </c>
      <c r="CL72" s="22">
        <f t="shared" si="20"/>
        <v>0</v>
      </c>
      <c r="CM72" s="22">
        <f t="shared" si="21"/>
        <v>0</v>
      </c>
      <c r="CN72" s="22">
        <f t="shared" si="22"/>
        <v>0</v>
      </c>
      <c r="CO72" s="22" t="s">
        <v>111</v>
      </c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38.25" x14ac:dyDescent="0.2">
      <c r="A73" s="56" t="s">
        <v>164</v>
      </c>
      <c r="B73" s="57" t="s">
        <v>269</v>
      </c>
      <c r="C73" s="49" t="s">
        <v>270</v>
      </c>
      <c r="D73" s="36" t="s">
        <v>111</v>
      </c>
      <c r="E73" s="23">
        <f t="shared" ref="E73:E74" si="223">SUM(M73,U73,AC73,AK73)</f>
        <v>0</v>
      </c>
      <c r="F73" s="23">
        <f t="shared" ref="F73:F74" si="224">SUM(N73,V73,AD73,AL73)</f>
        <v>0</v>
      </c>
      <c r="G73" s="23">
        <f t="shared" ref="G73:G74" si="225">SUM(O73,W73,AE73,AM73)</f>
        <v>0</v>
      </c>
      <c r="H73" s="23">
        <f t="shared" ref="H73:H74" si="226">SUM(P73,X73,AF73,AN73)</f>
        <v>0</v>
      </c>
      <c r="I73" s="23">
        <f t="shared" ref="I73:I74" si="227">SUM(Q73,Y73,AG73,AO73)</f>
        <v>0</v>
      </c>
      <c r="J73" s="23">
        <f t="shared" ref="J73:J74" si="228">SUM(R73,Z73,AH73,AP73)</f>
        <v>0</v>
      </c>
      <c r="K73" s="23">
        <f t="shared" ref="K73:K74" si="229">SUM(S73,AA73,AI73,AQ73)</f>
        <v>0</v>
      </c>
      <c r="L73" s="23">
        <f t="shared" ref="L73:L74" si="230">SUM(T73,AB73,AJ73,AR73)</f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f t="shared" ref="AS73" si="231">SUM(BA73,BI73,BQ73,BY73)</f>
        <v>0</v>
      </c>
      <c r="AT73" s="23">
        <f t="shared" ref="AT73" si="232">SUM(BB73,BJ73,BR73,BZ73)</f>
        <v>0</v>
      </c>
      <c r="AU73" s="23">
        <f t="shared" ref="AU73" si="233">SUM(BC73,BK73,BS73,CA73)</f>
        <v>0</v>
      </c>
      <c r="AV73" s="23">
        <f t="shared" ref="AV73" si="234">SUM(BD73,BL73,BT73,CB73)</f>
        <v>0</v>
      </c>
      <c r="AW73" s="23">
        <f t="shared" ref="AW73" si="235">SUM(BE73,BM73,BU73,CC73)</f>
        <v>0</v>
      </c>
      <c r="AX73" s="23">
        <f t="shared" ref="AX73" si="236">SUM(BF73,BN73,BV73,CD73)</f>
        <v>0</v>
      </c>
      <c r="AY73" s="23">
        <f t="shared" ref="AY73" si="237">SUM(BG73,BO73,BW73,CE73)</f>
        <v>0</v>
      </c>
      <c r="AZ73" s="23">
        <f t="shared" ref="AZ73" si="238">SUM(BH73,BP73,BX73,CF73)</f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f t="shared" ref="CG73" si="239">E73-AS73</f>
        <v>0</v>
      </c>
      <c r="CH73" s="23">
        <f t="shared" ref="CH73" si="240">F73-AT73</f>
        <v>0</v>
      </c>
      <c r="CI73" s="23">
        <f t="shared" ref="CI73" si="241">G73-AU73</f>
        <v>0</v>
      </c>
      <c r="CJ73" s="23">
        <f t="shared" ref="CJ73" si="242">H73-AV73</f>
        <v>0</v>
      </c>
      <c r="CK73" s="23">
        <f t="shared" ref="CK73" si="243">I73-AW73</f>
        <v>0</v>
      </c>
      <c r="CL73" s="23">
        <f t="shared" ref="CL73" si="244">J73-AX73</f>
        <v>0</v>
      </c>
      <c r="CM73" s="23">
        <f t="shared" ref="CM73" si="245">K73-AY73</f>
        <v>0</v>
      </c>
      <c r="CN73" s="23">
        <f t="shared" ref="CN73" si="246">L73-AZ73</f>
        <v>0</v>
      </c>
      <c r="CO73" s="23" t="s">
        <v>111</v>
      </c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38.25" x14ac:dyDescent="0.2">
      <c r="A74" s="56" t="s">
        <v>164</v>
      </c>
      <c r="B74" s="57" t="s">
        <v>271</v>
      </c>
      <c r="C74" s="49" t="s">
        <v>272</v>
      </c>
      <c r="D74" s="36" t="s">
        <v>111</v>
      </c>
      <c r="E74" s="23">
        <f t="shared" si="223"/>
        <v>0</v>
      </c>
      <c r="F74" s="23">
        <f t="shared" si="224"/>
        <v>0</v>
      </c>
      <c r="G74" s="23">
        <f t="shared" si="225"/>
        <v>0</v>
      </c>
      <c r="H74" s="23">
        <f t="shared" si="226"/>
        <v>0</v>
      </c>
      <c r="I74" s="23">
        <f t="shared" si="227"/>
        <v>0</v>
      </c>
      <c r="J74" s="23">
        <f t="shared" si="228"/>
        <v>0</v>
      </c>
      <c r="K74" s="23">
        <f t="shared" si="229"/>
        <v>0</v>
      </c>
      <c r="L74" s="23">
        <f t="shared" si="230"/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f t="shared" ref="AS74" si="247">SUM(BA74,BI74,BQ74,BY74)</f>
        <v>0</v>
      </c>
      <c r="AT74" s="23">
        <f t="shared" ref="AT74" si="248">SUM(BB74,BJ74,BR74,BZ74)</f>
        <v>0</v>
      </c>
      <c r="AU74" s="23">
        <f t="shared" ref="AU74" si="249">SUM(BC74,BK74,BS74,CA74)</f>
        <v>0</v>
      </c>
      <c r="AV74" s="23">
        <f t="shared" ref="AV74" si="250">SUM(BD74,BL74,BT74,CB74)</f>
        <v>0</v>
      </c>
      <c r="AW74" s="23">
        <f t="shared" ref="AW74" si="251">SUM(BE74,BM74,BU74,CC74)</f>
        <v>0</v>
      </c>
      <c r="AX74" s="23">
        <f t="shared" ref="AX74" si="252">SUM(BF74,BN74,BV74,CD74)</f>
        <v>0</v>
      </c>
      <c r="AY74" s="23">
        <f t="shared" ref="AY74" si="253">SUM(BG74,BO74,BW74,CE74)</f>
        <v>0</v>
      </c>
      <c r="AZ74" s="23">
        <f t="shared" ref="AZ74" si="254">SUM(BH74,BP74,BX74,CF74)</f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f t="shared" ref="CG74" si="255">E74-AS74</f>
        <v>0</v>
      </c>
      <c r="CH74" s="23">
        <f t="shared" ref="CH74" si="256">F74-AT74</f>
        <v>0</v>
      </c>
      <c r="CI74" s="23">
        <f t="shared" ref="CI74" si="257">G74-AU74</f>
        <v>0</v>
      </c>
      <c r="CJ74" s="23">
        <f t="shared" ref="CJ74" si="258">H74-AV74</f>
        <v>0</v>
      </c>
      <c r="CK74" s="23">
        <f t="shared" ref="CK74" si="259">I74-AW74</f>
        <v>0</v>
      </c>
      <c r="CL74" s="23">
        <f t="shared" ref="CL74" si="260">J74-AX74</f>
        <v>0</v>
      </c>
      <c r="CM74" s="23">
        <f t="shared" ref="CM74" si="261">K74-AY74</f>
        <v>0</v>
      </c>
      <c r="CN74" s="23">
        <f t="shared" ref="CN74" si="262">L74-AZ74</f>
        <v>0</v>
      </c>
      <c r="CO74" s="23" t="s">
        <v>111</v>
      </c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x14ac:dyDescent="0.2">
      <c r="A75" s="29" t="s">
        <v>165</v>
      </c>
      <c r="B75" s="30" t="s">
        <v>162</v>
      </c>
      <c r="C75" s="35" t="s">
        <v>110</v>
      </c>
      <c r="D75" s="35" t="s">
        <v>111</v>
      </c>
      <c r="E75" s="22">
        <f t="shared" si="213"/>
        <v>0</v>
      </c>
      <c r="F75" s="22">
        <f t="shared" si="214"/>
        <v>0</v>
      </c>
      <c r="G75" s="22">
        <f t="shared" si="215"/>
        <v>0</v>
      </c>
      <c r="H75" s="22">
        <f t="shared" si="216"/>
        <v>0</v>
      </c>
      <c r="I75" s="22">
        <f t="shared" si="217"/>
        <v>0</v>
      </c>
      <c r="J75" s="22">
        <f t="shared" si="218"/>
        <v>0</v>
      </c>
      <c r="K75" s="22">
        <f t="shared" si="219"/>
        <v>0</v>
      </c>
      <c r="L75" s="22">
        <f t="shared" si="220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f t="shared" si="27"/>
        <v>0</v>
      </c>
      <c r="AT75" s="22">
        <f t="shared" si="8"/>
        <v>0</v>
      </c>
      <c r="AU75" s="22">
        <f t="shared" si="9"/>
        <v>0</v>
      </c>
      <c r="AV75" s="22">
        <f t="shared" si="10"/>
        <v>0</v>
      </c>
      <c r="AW75" s="22">
        <f t="shared" si="11"/>
        <v>0</v>
      </c>
      <c r="AX75" s="22">
        <f t="shared" si="12"/>
        <v>0</v>
      </c>
      <c r="AY75" s="22">
        <f t="shared" si="13"/>
        <v>0</v>
      </c>
      <c r="AZ75" s="22">
        <f t="shared" si="14"/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f t="shared" si="30"/>
        <v>0</v>
      </c>
      <c r="CH75" s="22">
        <f t="shared" si="17"/>
        <v>0</v>
      </c>
      <c r="CI75" s="22">
        <f t="shared" si="31"/>
        <v>0</v>
      </c>
      <c r="CJ75" s="22">
        <f t="shared" si="18"/>
        <v>0</v>
      </c>
      <c r="CK75" s="22">
        <f t="shared" si="19"/>
        <v>0</v>
      </c>
      <c r="CL75" s="22">
        <f t="shared" si="20"/>
        <v>0</v>
      </c>
      <c r="CM75" s="22">
        <f t="shared" si="21"/>
        <v>0</v>
      </c>
      <c r="CN75" s="22">
        <f t="shared" si="22"/>
        <v>0</v>
      </c>
      <c r="CO75" s="22" t="s">
        <v>111</v>
      </c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x14ac:dyDescent="0.2">
      <c r="A76" s="29" t="s">
        <v>166</v>
      </c>
      <c r="B76" s="30" t="s">
        <v>163</v>
      </c>
      <c r="C76" s="35" t="s">
        <v>110</v>
      </c>
      <c r="D76" s="35" t="s">
        <v>111</v>
      </c>
      <c r="E76" s="22">
        <f t="shared" si="213"/>
        <v>0</v>
      </c>
      <c r="F76" s="22">
        <f t="shared" si="214"/>
        <v>0</v>
      </c>
      <c r="G76" s="22">
        <f t="shared" si="215"/>
        <v>0</v>
      </c>
      <c r="H76" s="22">
        <f t="shared" si="216"/>
        <v>0</v>
      </c>
      <c r="I76" s="22">
        <f t="shared" si="217"/>
        <v>0</v>
      </c>
      <c r="J76" s="22">
        <f t="shared" si="218"/>
        <v>0</v>
      </c>
      <c r="K76" s="22">
        <f t="shared" si="219"/>
        <v>0</v>
      </c>
      <c r="L76" s="22">
        <f t="shared" si="220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 t="shared" ref="AK76:AQ76" si="263">AK79</f>
        <v>0</v>
      </c>
      <c r="AL76" s="22">
        <f t="shared" si="263"/>
        <v>0</v>
      </c>
      <c r="AM76" s="22">
        <f t="shared" si="263"/>
        <v>0</v>
      </c>
      <c r="AN76" s="22">
        <f t="shared" si="263"/>
        <v>0</v>
      </c>
      <c r="AO76" s="22">
        <f t="shared" si="263"/>
        <v>0</v>
      </c>
      <c r="AP76" s="22">
        <f t="shared" si="263"/>
        <v>0</v>
      </c>
      <c r="AQ76" s="22">
        <f t="shared" si="263"/>
        <v>0</v>
      </c>
      <c r="AR76" s="22">
        <f>AR79</f>
        <v>0</v>
      </c>
      <c r="AS76" s="22">
        <f t="shared" si="27"/>
        <v>0</v>
      </c>
      <c r="AT76" s="22">
        <f t="shared" si="8"/>
        <v>0</v>
      </c>
      <c r="AU76" s="22">
        <f t="shared" si="9"/>
        <v>0</v>
      </c>
      <c r="AV76" s="22">
        <f t="shared" si="10"/>
        <v>0</v>
      </c>
      <c r="AW76" s="22">
        <f t="shared" si="11"/>
        <v>0</v>
      </c>
      <c r="AX76" s="22">
        <f t="shared" si="12"/>
        <v>0</v>
      </c>
      <c r="AY76" s="22">
        <f t="shared" si="13"/>
        <v>0</v>
      </c>
      <c r="AZ76" s="22">
        <f t="shared" si="14"/>
        <v>0</v>
      </c>
      <c r="BA76" s="22">
        <f>BA79</f>
        <v>0</v>
      </c>
      <c r="BB76" s="22">
        <f>BB79</f>
        <v>0</v>
      </c>
      <c r="BC76" s="22">
        <f t="shared" ref="BC76:CF76" si="264">BC79</f>
        <v>0</v>
      </c>
      <c r="BD76" s="22">
        <f t="shared" si="264"/>
        <v>0</v>
      </c>
      <c r="BE76" s="22">
        <f t="shared" si="264"/>
        <v>0</v>
      </c>
      <c r="BF76" s="22">
        <f t="shared" si="264"/>
        <v>0</v>
      </c>
      <c r="BG76" s="22">
        <f t="shared" si="264"/>
        <v>0</v>
      </c>
      <c r="BH76" s="22">
        <f t="shared" si="264"/>
        <v>0</v>
      </c>
      <c r="BI76" s="22">
        <f t="shared" si="264"/>
        <v>0</v>
      </c>
      <c r="BJ76" s="22">
        <f t="shared" si="264"/>
        <v>0</v>
      </c>
      <c r="BK76" s="22">
        <f t="shared" si="264"/>
        <v>0</v>
      </c>
      <c r="BL76" s="22">
        <f t="shared" si="264"/>
        <v>0</v>
      </c>
      <c r="BM76" s="22">
        <f t="shared" si="264"/>
        <v>0</v>
      </c>
      <c r="BN76" s="22">
        <f t="shared" si="264"/>
        <v>0</v>
      </c>
      <c r="BO76" s="22">
        <f t="shared" si="264"/>
        <v>0</v>
      </c>
      <c r="BP76" s="22">
        <f t="shared" si="264"/>
        <v>0</v>
      </c>
      <c r="BQ76" s="22">
        <f t="shared" si="264"/>
        <v>0</v>
      </c>
      <c r="BR76" s="22">
        <f t="shared" si="264"/>
        <v>0</v>
      </c>
      <c r="BS76" s="22">
        <f t="shared" si="264"/>
        <v>0</v>
      </c>
      <c r="BT76" s="22">
        <f t="shared" si="264"/>
        <v>0</v>
      </c>
      <c r="BU76" s="22">
        <f t="shared" si="264"/>
        <v>0</v>
      </c>
      <c r="BV76" s="22">
        <f t="shared" si="264"/>
        <v>0</v>
      </c>
      <c r="BW76" s="22">
        <f t="shared" si="264"/>
        <v>0</v>
      </c>
      <c r="BX76" s="22">
        <f t="shared" si="264"/>
        <v>0</v>
      </c>
      <c r="BY76" s="22">
        <f t="shared" si="264"/>
        <v>0</v>
      </c>
      <c r="BZ76" s="22">
        <f t="shared" si="264"/>
        <v>0</v>
      </c>
      <c r="CA76" s="22">
        <f t="shared" si="264"/>
        <v>0</v>
      </c>
      <c r="CB76" s="22">
        <f t="shared" si="264"/>
        <v>0</v>
      </c>
      <c r="CC76" s="22">
        <f t="shared" si="264"/>
        <v>0</v>
      </c>
      <c r="CD76" s="22">
        <f t="shared" si="264"/>
        <v>0</v>
      </c>
      <c r="CE76" s="22">
        <f t="shared" si="264"/>
        <v>0</v>
      </c>
      <c r="CF76" s="22">
        <f t="shared" si="264"/>
        <v>0</v>
      </c>
      <c r="CG76" s="22">
        <f t="shared" si="30"/>
        <v>0</v>
      </c>
      <c r="CH76" s="22">
        <f t="shared" si="17"/>
        <v>0</v>
      </c>
      <c r="CI76" s="22">
        <f t="shared" si="31"/>
        <v>0</v>
      </c>
      <c r="CJ76" s="22">
        <f t="shared" si="18"/>
        <v>0</v>
      </c>
      <c r="CK76" s="22">
        <f t="shared" si="19"/>
        <v>0</v>
      </c>
      <c r="CL76" s="22">
        <f t="shared" si="20"/>
        <v>0</v>
      </c>
      <c r="CM76" s="22">
        <f t="shared" si="21"/>
        <v>0</v>
      </c>
      <c r="CN76" s="22">
        <f t="shared" si="22"/>
        <v>0</v>
      </c>
      <c r="CO76" s="22" t="s">
        <v>111</v>
      </c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25.5" x14ac:dyDescent="0.2">
      <c r="A77" s="32" t="s">
        <v>166</v>
      </c>
      <c r="B77" s="73" t="s">
        <v>273</v>
      </c>
      <c r="C77" s="72" t="s">
        <v>274</v>
      </c>
      <c r="D77" s="24" t="s">
        <v>111</v>
      </c>
      <c r="E77" s="23">
        <f t="shared" ref="E77:E78" si="265">SUM(M77,U77,AC77,AK77)</f>
        <v>0</v>
      </c>
      <c r="F77" s="23">
        <f t="shared" ref="F77:F78" si="266">SUM(N77,V77,AD77,AL77)</f>
        <v>0</v>
      </c>
      <c r="G77" s="23">
        <f t="shared" ref="G77:G78" si="267">SUM(O77,W77,AE77,AM77)</f>
        <v>0</v>
      </c>
      <c r="H77" s="23">
        <f t="shared" ref="H77:H78" si="268">SUM(P77,X77,AF77,AN77)</f>
        <v>0</v>
      </c>
      <c r="I77" s="23">
        <f t="shared" ref="I77:I78" si="269">SUM(Q77,Y77,AG77,AO77)</f>
        <v>0</v>
      </c>
      <c r="J77" s="23">
        <f t="shared" ref="J77:J78" si="270">SUM(R77,Z77,AH77,AP77)</f>
        <v>0</v>
      </c>
      <c r="K77" s="23">
        <f t="shared" ref="K77:K78" si="271">SUM(S77,AA77,AI77,AQ77)</f>
        <v>0</v>
      </c>
      <c r="L77" s="23">
        <f t="shared" ref="L77:L78" si="272">SUM(T77,AB77,AJ77,AR77)</f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f t="shared" ref="AS77:AS78" si="273">SUM(BA77,BI77,BQ77,BY77)</f>
        <v>0</v>
      </c>
      <c r="AT77" s="23">
        <f t="shared" ref="AT77:AT78" si="274">SUM(BB77,BJ77,BR77,BZ77)</f>
        <v>0</v>
      </c>
      <c r="AU77" s="23">
        <f t="shared" ref="AU77:AU78" si="275">SUM(BC77,BK77,BS77,CA77)</f>
        <v>0</v>
      </c>
      <c r="AV77" s="23">
        <f t="shared" ref="AV77:AV78" si="276">SUM(BD77,BL77,BT77,CB77)</f>
        <v>0</v>
      </c>
      <c r="AW77" s="23">
        <f t="shared" ref="AW77:AW78" si="277">SUM(BE77,BM77,BU77,CC77)</f>
        <v>0</v>
      </c>
      <c r="AX77" s="23">
        <f t="shared" ref="AX77:AX78" si="278">SUM(BF77,BN77,BV77,CD77)</f>
        <v>0</v>
      </c>
      <c r="AY77" s="23">
        <f t="shared" ref="AY77:AY78" si="279">SUM(BG77,BO77,BW77,CE77)</f>
        <v>0</v>
      </c>
      <c r="AZ77" s="23">
        <f t="shared" ref="AZ77:AZ78" si="280">SUM(BH77,BP77,BX77,CF77)</f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f t="shared" ref="CG77:CG78" si="281">E77-AS77</f>
        <v>0</v>
      </c>
      <c r="CH77" s="23">
        <f t="shared" ref="CH77:CH78" si="282">F77-AT77</f>
        <v>0</v>
      </c>
      <c r="CI77" s="23">
        <f t="shared" ref="CI77:CI78" si="283">G77-AU77</f>
        <v>0</v>
      </c>
      <c r="CJ77" s="23">
        <f t="shared" ref="CJ77:CJ78" si="284">H77-AV77</f>
        <v>0</v>
      </c>
      <c r="CK77" s="23">
        <f t="shared" ref="CK77:CK78" si="285">I77-AW77</f>
        <v>0</v>
      </c>
      <c r="CL77" s="23">
        <f t="shared" ref="CL77:CL78" si="286">J77-AX77</f>
        <v>0</v>
      </c>
      <c r="CM77" s="23">
        <f t="shared" ref="CM77:CM78" si="287">K77-AY77</f>
        <v>0</v>
      </c>
      <c r="CN77" s="23">
        <f t="shared" ref="CN77:CN78" si="288">L77-AZ77</f>
        <v>0</v>
      </c>
      <c r="CO77" s="23" t="s">
        <v>111</v>
      </c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25.5" x14ac:dyDescent="0.2">
      <c r="A78" s="32" t="s">
        <v>166</v>
      </c>
      <c r="B78" s="73" t="s">
        <v>275</v>
      </c>
      <c r="C78" s="72" t="s">
        <v>276</v>
      </c>
      <c r="D78" s="24" t="s">
        <v>111</v>
      </c>
      <c r="E78" s="23">
        <f t="shared" si="265"/>
        <v>0</v>
      </c>
      <c r="F78" s="23">
        <f t="shared" si="266"/>
        <v>0</v>
      </c>
      <c r="G78" s="23">
        <f t="shared" si="267"/>
        <v>0</v>
      </c>
      <c r="H78" s="23">
        <f t="shared" si="268"/>
        <v>0</v>
      </c>
      <c r="I78" s="23">
        <f t="shared" si="269"/>
        <v>0</v>
      </c>
      <c r="J78" s="23">
        <f t="shared" si="270"/>
        <v>0</v>
      </c>
      <c r="K78" s="23">
        <f t="shared" si="271"/>
        <v>0</v>
      </c>
      <c r="L78" s="23">
        <f t="shared" si="272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f t="shared" si="273"/>
        <v>0</v>
      </c>
      <c r="AT78" s="23">
        <f t="shared" si="274"/>
        <v>0</v>
      </c>
      <c r="AU78" s="23">
        <f t="shared" si="275"/>
        <v>0</v>
      </c>
      <c r="AV78" s="23">
        <f t="shared" si="276"/>
        <v>0</v>
      </c>
      <c r="AW78" s="23">
        <f t="shared" si="277"/>
        <v>0</v>
      </c>
      <c r="AX78" s="23">
        <f t="shared" si="278"/>
        <v>0</v>
      </c>
      <c r="AY78" s="23">
        <f t="shared" si="279"/>
        <v>0</v>
      </c>
      <c r="AZ78" s="23">
        <f t="shared" si="280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281"/>
        <v>0</v>
      </c>
      <c r="CH78" s="23">
        <f t="shared" si="282"/>
        <v>0</v>
      </c>
      <c r="CI78" s="23">
        <f t="shared" si="283"/>
        <v>0</v>
      </c>
      <c r="CJ78" s="23">
        <f t="shared" si="284"/>
        <v>0</v>
      </c>
      <c r="CK78" s="23">
        <f t="shared" si="285"/>
        <v>0</v>
      </c>
      <c r="CL78" s="23">
        <f t="shared" si="286"/>
        <v>0</v>
      </c>
      <c r="CM78" s="23">
        <f t="shared" si="287"/>
        <v>0</v>
      </c>
      <c r="CN78" s="23">
        <f t="shared" si="288"/>
        <v>0</v>
      </c>
      <c r="CO78" s="23" t="s">
        <v>111</v>
      </c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31.5" customHeight="1" x14ac:dyDescent="0.2">
      <c r="A79" s="56" t="s">
        <v>166</v>
      </c>
      <c r="B79" s="58" t="s">
        <v>277</v>
      </c>
      <c r="C79" s="49" t="s">
        <v>278</v>
      </c>
      <c r="D79" s="24" t="s">
        <v>111</v>
      </c>
      <c r="E79" s="23">
        <f t="shared" si="213"/>
        <v>0</v>
      </c>
      <c r="F79" s="23">
        <f t="shared" si="214"/>
        <v>0</v>
      </c>
      <c r="G79" s="23">
        <f t="shared" si="215"/>
        <v>0</v>
      </c>
      <c r="H79" s="23">
        <f t="shared" si="216"/>
        <v>0</v>
      </c>
      <c r="I79" s="23">
        <f t="shared" si="217"/>
        <v>0</v>
      </c>
      <c r="J79" s="23">
        <f t="shared" si="218"/>
        <v>0</v>
      </c>
      <c r="K79" s="23">
        <f t="shared" si="219"/>
        <v>0</v>
      </c>
      <c r="L79" s="23">
        <f t="shared" si="220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f t="shared" si="27"/>
        <v>0</v>
      </c>
      <c r="AT79" s="23">
        <f t="shared" si="8"/>
        <v>0</v>
      </c>
      <c r="AU79" s="23">
        <f t="shared" si="9"/>
        <v>0</v>
      </c>
      <c r="AV79" s="23">
        <f t="shared" si="10"/>
        <v>0</v>
      </c>
      <c r="AW79" s="23">
        <f t="shared" si="11"/>
        <v>0</v>
      </c>
      <c r="AX79" s="23">
        <f t="shared" si="12"/>
        <v>0</v>
      </c>
      <c r="AY79" s="23">
        <f t="shared" si="13"/>
        <v>0</v>
      </c>
      <c r="AZ79" s="23">
        <f t="shared" si="14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30"/>
        <v>0</v>
      </c>
      <c r="CH79" s="23">
        <f t="shared" si="17"/>
        <v>0</v>
      </c>
      <c r="CI79" s="23">
        <f t="shared" si="31"/>
        <v>0</v>
      </c>
      <c r="CJ79" s="23">
        <f t="shared" si="18"/>
        <v>0</v>
      </c>
      <c r="CK79" s="23">
        <f t="shared" si="19"/>
        <v>0</v>
      </c>
      <c r="CL79" s="23">
        <f t="shared" si="20"/>
        <v>0</v>
      </c>
      <c r="CM79" s="23">
        <f t="shared" si="21"/>
        <v>0</v>
      </c>
      <c r="CN79" s="23">
        <f t="shared" si="22"/>
        <v>0</v>
      </c>
      <c r="CO79" s="23" t="s">
        <v>111</v>
      </c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s="20" customFormat="1" ht="45.75" customHeight="1" x14ac:dyDescent="0.25">
      <c r="A80" s="29" t="s">
        <v>142</v>
      </c>
      <c r="B80" s="30" t="s">
        <v>143</v>
      </c>
      <c r="C80" s="35" t="s">
        <v>110</v>
      </c>
      <c r="D80" s="35" t="s">
        <v>111</v>
      </c>
      <c r="E80" s="22">
        <f t="shared" si="213"/>
        <v>0</v>
      </c>
      <c r="F80" s="22">
        <f t="shared" si="214"/>
        <v>0</v>
      </c>
      <c r="G80" s="22">
        <f t="shared" si="215"/>
        <v>0</v>
      </c>
      <c r="H80" s="22">
        <f t="shared" si="216"/>
        <v>0</v>
      </c>
      <c r="I80" s="22">
        <f t="shared" si="217"/>
        <v>0</v>
      </c>
      <c r="J80" s="22">
        <f t="shared" si="218"/>
        <v>0</v>
      </c>
      <c r="K80" s="22">
        <f t="shared" si="219"/>
        <v>0</v>
      </c>
      <c r="L80" s="22">
        <f t="shared" si="220"/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f t="shared" si="27"/>
        <v>0</v>
      </c>
      <c r="AT80" s="22">
        <f t="shared" si="8"/>
        <v>0</v>
      </c>
      <c r="AU80" s="22">
        <f t="shared" si="9"/>
        <v>0</v>
      </c>
      <c r="AV80" s="22">
        <f t="shared" si="10"/>
        <v>0</v>
      </c>
      <c r="AW80" s="22">
        <f t="shared" si="11"/>
        <v>0</v>
      </c>
      <c r="AX80" s="22">
        <f t="shared" si="12"/>
        <v>0</v>
      </c>
      <c r="AY80" s="22">
        <f t="shared" si="13"/>
        <v>0</v>
      </c>
      <c r="AZ80" s="22">
        <f t="shared" si="14"/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f t="shared" si="30"/>
        <v>0</v>
      </c>
      <c r="CH80" s="22">
        <f t="shared" si="17"/>
        <v>0</v>
      </c>
      <c r="CI80" s="22">
        <f t="shared" si="31"/>
        <v>0</v>
      </c>
      <c r="CJ80" s="22">
        <f t="shared" si="18"/>
        <v>0</v>
      </c>
      <c r="CK80" s="22">
        <f t="shared" si="19"/>
        <v>0</v>
      </c>
      <c r="CL80" s="22">
        <f t="shared" si="20"/>
        <v>0</v>
      </c>
      <c r="CM80" s="22">
        <f t="shared" si="21"/>
        <v>0</v>
      </c>
      <c r="CN80" s="22">
        <f t="shared" si="22"/>
        <v>0</v>
      </c>
      <c r="CO80" s="22" t="s">
        <v>111</v>
      </c>
      <c r="AMK80" s="19"/>
    </row>
    <row r="81" spans="1:1025" x14ac:dyDescent="0.2">
      <c r="A81" s="29" t="s">
        <v>167</v>
      </c>
      <c r="B81" s="30" t="s">
        <v>161</v>
      </c>
      <c r="C81" s="30" t="s">
        <v>110</v>
      </c>
      <c r="D81" s="30" t="s">
        <v>111</v>
      </c>
      <c r="E81" s="22">
        <f t="shared" si="213"/>
        <v>0</v>
      </c>
      <c r="F81" s="22">
        <f t="shared" si="214"/>
        <v>0</v>
      </c>
      <c r="G81" s="22">
        <f t="shared" si="215"/>
        <v>0</v>
      </c>
      <c r="H81" s="22">
        <f t="shared" si="216"/>
        <v>0</v>
      </c>
      <c r="I81" s="22">
        <f t="shared" si="217"/>
        <v>0</v>
      </c>
      <c r="J81" s="22">
        <f t="shared" si="218"/>
        <v>0</v>
      </c>
      <c r="K81" s="22">
        <f t="shared" si="219"/>
        <v>0</v>
      </c>
      <c r="L81" s="22">
        <f t="shared" si="220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f t="shared" si="27"/>
        <v>0</v>
      </c>
      <c r="AT81" s="22">
        <f t="shared" si="8"/>
        <v>0</v>
      </c>
      <c r="AU81" s="22">
        <f t="shared" si="9"/>
        <v>0</v>
      </c>
      <c r="AV81" s="22">
        <f t="shared" si="10"/>
        <v>0</v>
      </c>
      <c r="AW81" s="22">
        <f t="shared" si="11"/>
        <v>0</v>
      </c>
      <c r="AX81" s="22">
        <f t="shared" si="12"/>
        <v>0</v>
      </c>
      <c r="AY81" s="22">
        <f t="shared" si="13"/>
        <v>0</v>
      </c>
      <c r="AZ81" s="22">
        <f t="shared" si="14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f t="shared" si="30"/>
        <v>0</v>
      </c>
      <c r="CH81" s="22">
        <f t="shared" si="17"/>
        <v>0</v>
      </c>
      <c r="CI81" s="22">
        <f t="shared" si="31"/>
        <v>0</v>
      </c>
      <c r="CJ81" s="22">
        <f t="shared" si="18"/>
        <v>0</v>
      </c>
      <c r="CK81" s="22">
        <f t="shared" si="19"/>
        <v>0</v>
      </c>
      <c r="CL81" s="22">
        <f t="shared" si="20"/>
        <v>0</v>
      </c>
      <c r="CM81" s="22">
        <f t="shared" si="21"/>
        <v>0</v>
      </c>
      <c r="CN81" s="22">
        <f t="shared" si="22"/>
        <v>0</v>
      </c>
      <c r="CO81" s="22" t="s">
        <v>111</v>
      </c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s="16" customFormat="1" ht="15.75" x14ac:dyDescent="0.25">
      <c r="A82" s="29" t="s">
        <v>168</v>
      </c>
      <c r="B82" s="30" t="s">
        <v>162</v>
      </c>
      <c r="C82" s="30" t="s">
        <v>110</v>
      </c>
      <c r="D82" s="30" t="s">
        <v>111</v>
      </c>
      <c r="E82" s="22">
        <f t="shared" si="213"/>
        <v>0</v>
      </c>
      <c r="F82" s="22">
        <f t="shared" si="214"/>
        <v>0</v>
      </c>
      <c r="G82" s="22">
        <f t="shared" si="215"/>
        <v>0</v>
      </c>
      <c r="H82" s="22">
        <f t="shared" si="216"/>
        <v>0</v>
      </c>
      <c r="I82" s="22">
        <f t="shared" si="217"/>
        <v>0</v>
      </c>
      <c r="J82" s="22">
        <f t="shared" si="218"/>
        <v>0</v>
      </c>
      <c r="K82" s="22">
        <f t="shared" si="219"/>
        <v>0</v>
      </c>
      <c r="L82" s="22">
        <f t="shared" si="220"/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f t="shared" si="27"/>
        <v>0</v>
      </c>
      <c r="AT82" s="22">
        <f t="shared" si="8"/>
        <v>0</v>
      </c>
      <c r="AU82" s="22">
        <f t="shared" si="9"/>
        <v>0</v>
      </c>
      <c r="AV82" s="22">
        <f t="shared" si="10"/>
        <v>0</v>
      </c>
      <c r="AW82" s="22">
        <f t="shared" si="11"/>
        <v>0</v>
      </c>
      <c r="AX82" s="22">
        <f t="shared" si="12"/>
        <v>0</v>
      </c>
      <c r="AY82" s="22">
        <f t="shared" si="13"/>
        <v>0</v>
      </c>
      <c r="AZ82" s="22">
        <f t="shared" si="14"/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f t="shared" si="30"/>
        <v>0</v>
      </c>
      <c r="CH82" s="22">
        <f t="shared" si="17"/>
        <v>0</v>
      </c>
      <c r="CI82" s="22">
        <f t="shared" si="31"/>
        <v>0</v>
      </c>
      <c r="CJ82" s="22">
        <f t="shared" si="18"/>
        <v>0</v>
      </c>
      <c r="CK82" s="22">
        <f t="shared" si="19"/>
        <v>0</v>
      </c>
      <c r="CL82" s="22">
        <f t="shared" si="20"/>
        <v>0</v>
      </c>
      <c r="CM82" s="22">
        <f t="shared" si="21"/>
        <v>0</v>
      </c>
      <c r="CN82" s="22">
        <f t="shared" si="22"/>
        <v>0</v>
      </c>
      <c r="CO82" s="22" t="s">
        <v>111</v>
      </c>
    </row>
    <row r="83" spans="1:1025" s="16" customFormat="1" ht="25.5" x14ac:dyDescent="0.25">
      <c r="A83" s="32" t="s">
        <v>168</v>
      </c>
      <c r="B83" s="49" t="s">
        <v>279</v>
      </c>
      <c r="C83" s="49" t="s">
        <v>280</v>
      </c>
      <c r="D83" s="49" t="s">
        <v>111</v>
      </c>
      <c r="E83" s="23">
        <f t="shared" ref="E83" si="289">SUM(M83,U83,AC83,AK83)</f>
        <v>0</v>
      </c>
      <c r="F83" s="23">
        <f t="shared" ref="F83" si="290">SUM(N83,V83,AD83,AL83)</f>
        <v>0</v>
      </c>
      <c r="G83" s="23">
        <f t="shared" ref="G83" si="291">SUM(O83,W83,AE83,AM83)</f>
        <v>0</v>
      </c>
      <c r="H83" s="23">
        <f t="shared" ref="H83" si="292">SUM(P83,X83,AF83,AN83)</f>
        <v>0</v>
      </c>
      <c r="I83" s="23">
        <f t="shared" ref="I83" si="293">SUM(Q83,Y83,AG83,AO83)</f>
        <v>0</v>
      </c>
      <c r="J83" s="23">
        <f t="shared" ref="J83" si="294">SUM(R83,Z83,AH83,AP83)</f>
        <v>0</v>
      </c>
      <c r="K83" s="23">
        <f t="shared" ref="K83" si="295">SUM(S83,AA83,AI83,AQ83)</f>
        <v>0</v>
      </c>
      <c r="L83" s="23">
        <f t="shared" ref="L83" si="296">SUM(T83,AB83,AJ83,AR83)</f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f t="shared" ref="AS83" si="297">SUM(BA83,BI83,BQ83,BY83)</f>
        <v>0</v>
      </c>
      <c r="AT83" s="23">
        <f t="shared" ref="AT83" si="298">SUM(BB83,BJ83,BR83,BZ83)</f>
        <v>0</v>
      </c>
      <c r="AU83" s="23">
        <f t="shared" ref="AU83" si="299">SUM(BC83,BK83,BS83,CA83)</f>
        <v>0</v>
      </c>
      <c r="AV83" s="23">
        <f t="shared" ref="AV83" si="300">SUM(BD83,BL83,BT83,CB83)</f>
        <v>0</v>
      </c>
      <c r="AW83" s="23">
        <f t="shared" ref="AW83" si="301">SUM(BE83,BM83,BU83,CC83)</f>
        <v>0</v>
      </c>
      <c r="AX83" s="23">
        <f t="shared" ref="AX83" si="302">SUM(BF83,BN83,BV83,CD83)</f>
        <v>0</v>
      </c>
      <c r="AY83" s="23">
        <f t="shared" ref="AY83" si="303">SUM(BG83,BO83,BW83,CE83)</f>
        <v>0</v>
      </c>
      <c r="AZ83" s="23">
        <f t="shared" ref="AZ83" si="304">SUM(BH83,BP83,BX83,CF83)</f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f t="shared" ref="CG83" si="305">E83-AS83</f>
        <v>0</v>
      </c>
      <c r="CH83" s="23">
        <f t="shared" ref="CH83" si="306">F83-AT83</f>
        <v>0</v>
      </c>
      <c r="CI83" s="23">
        <f t="shared" ref="CI83" si="307">G83-AU83</f>
        <v>0</v>
      </c>
      <c r="CJ83" s="23">
        <f t="shared" ref="CJ83" si="308">H83-AV83</f>
        <v>0</v>
      </c>
      <c r="CK83" s="23">
        <f t="shared" ref="CK83" si="309">I83-AW83</f>
        <v>0</v>
      </c>
      <c r="CL83" s="23">
        <f t="shared" ref="CL83" si="310">J83-AX83</f>
        <v>0</v>
      </c>
      <c r="CM83" s="23">
        <f t="shared" ref="CM83" si="311">K83-AY83</f>
        <v>0</v>
      </c>
      <c r="CN83" s="23">
        <f t="shared" ref="CN83" si="312">L83-AZ83</f>
        <v>0</v>
      </c>
      <c r="CO83" s="23" t="s">
        <v>111</v>
      </c>
    </row>
    <row r="84" spans="1:1025" s="16" customFormat="1" ht="15.75" x14ac:dyDescent="0.25">
      <c r="A84" s="29" t="s">
        <v>169</v>
      </c>
      <c r="B84" s="30" t="s">
        <v>163</v>
      </c>
      <c r="C84" s="30" t="s">
        <v>110</v>
      </c>
      <c r="D84" s="30" t="s">
        <v>111</v>
      </c>
      <c r="E84" s="22">
        <f t="shared" si="213"/>
        <v>0</v>
      </c>
      <c r="F84" s="22">
        <f t="shared" si="214"/>
        <v>0</v>
      </c>
      <c r="G84" s="22">
        <f t="shared" si="215"/>
        <v>0</v>
      </c>
      <c r="H84" s="22">
        <f t="shared" si="216"/>
        <v>0</v>
      </c>
      <c r="I84" s="22">
        <f t="shared" si="217"/>
        <v>0</v>
      </c>
      <c r="J84" s="22">
        <f t="shared" si="218"/>
        <v>0</v>
      </c>
      <c r="K84" s="22">
        <f t="shared" si="219"/>
        <v>0</v>
      </c>
      <c r="L84" s="22">
        <f t="shared" si="220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f t="shared" si="27"/>
        <v>0</v>
      </c>
      <c r="AT84" s="22">
        <f t="shared" si="8"/>
        <v>0</v>
      </c>
      <c r="AU84" s="22">
        <f t="shared" si="9"/>
        <v>0</v>
      </c>
      <c r="AV84" s="22">
        <f t="shared" si="10"/>
        <v>0</v>
      </c>
      <c r="AW84" s="22">
        <f t="shared" si="11"/>
        <v>0</v>
      </c>
      <c r="AX84" s="22">
        <f t="shared" si="12"/>
        <v>0</v>
      </c>
      <c r="AY84" s="22">
        <f t="shared" si="13"/>
        <v>0</v>
      </c>
      <c r="AZ84" s="22">
        <f t="shared" si="14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f t="shared" si="30"/>
        <v>0</v>
      </c>
      <c r="CH84" s="22">
        <f t="shared" si="17"/>
        <v>0</v>
      </c>
      <c r="CI84" s="22">
        <f t="shared" si="31"/>
        <v>0</v>
      </c>
      <c r="CJ84" s="22">
        <f t="shared" si="18"/>
        <v>0</v>
      </c>
      <c r="CK84" s="22">
        <f t="shared" si="19"/>
        <v>0</v>
      </c>
      <c r="CL84" s="22">
        <f t="shared" si="20"/>
        <v>0</v>
      </c>
      <c r="CM84" s="22">
        <f t="shared" si="21"/>
        <v>0</v>
      </c>
      <c r="CN84" s="22">
        <f t="shared" si="22"/>
        <v>0</v>
      </c>
      <c r="CO84" s="22" t="s">
        <v>111</v>
      </c>
    </row>
    <row r="85" spans="1:1025" s="16" customFormat="1" ht="25.5" x14ac:dyDescent="0.25">
      <c r="A85" s="29" t="s">
        <v>144</v>
      </c>
      <c r="B85" s="30" t="s">
        <v>145</v>
      </c>
      <c r="C85" s="30" t="s">
        <v>110</v>
      </c>
      <c r="D85" s="30" t="s">
        <v>111</v>
      </c>
      <c r="E85" s="22">
        <f t="shared" si="213"/>
        <v>0</v>
      </c>
      <c r="F85" s="22">
        <f t="shared" si="214"/>
        <v>0</v>
      </c>
      <c r="G85" s="22">
        <f t="shared" si="215"/>
        <v>0</v>
      </c>
      <c r="H85" s="22">
        <f t="shared" si="216"/>
        <v>0</v>
      </c>
      <c r="I85" s="22">
        <f t="shared" si="217"/>
        <v>0</v>
      </c>
      <c r="J85" s="22">
        <f t="shared" si="218"/>
        <v>0</v>
      </c>
      <c r="K85" s="22">
        <f t="shared" si="219"/>
        <v>0</v>
      </c>
      <c r="L85" s="22">
        <f t="shared" si="220"/>
        <v>2373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f t="shared" ref="AK85:AR85" si="313">AK86+AK96</f>
        <v>0</v>
      </c>
      <c r="AL85" s="22">
        <f t="shared" si="313"/>
        <v>0</v>
      </c>
      <c r="AM85" s="22">
        <f t="shared" si="313"/>
        <v>0</v>
      </c>
      <c r="AN85" s="22">
        <f t="shared" si="313"/>
        <v>0</v>
      </c>
      <c r="AO85" s="22">
        <f t="shared" si="313"/>
        <v>0</v>
      </c>
      <c r="AP85" s="22">
        <f t="shared" si="313"/>
        <v>0</v>
      </c>
      <c r="AQ85" s="22">
        <f t="shared" si="313"/>
        <v>0</v>
      </c>
      <c r="AR85" s="22">
        <f t="shared" si="313"/>
        <v>2373</v>
      </c>
      <c r="AS85" s="22">
        <f t="shared" si="27"/>
        <v>0</v>
      </c>
      <c r="AT85" s="22">
        <f t="shared" si="8"/>
        <v>0</v>
      </c>
      <c r="AU85" s="22">
        <f t="shared" si="9"/>
        <v>0</v>
      </c>
      <c r="AV85" s="22">
        <f t="shared" si="10"/>
        <v>0</v>
      </c>
      <c r="AW85" s="22">
        <f t="shared" si="11"/>
        <v>0</v>
      </c>
      <c r="AX85" s="22">
        <f t="shared" si="12"/>
        <v>0</v>
      </c>
      <c r="AY85" s="22">
        <f t="shared" si="13"/>
        <v>0</v>
      </c>
      <c r="AZ85" s="22">
        <f t="shared" si="14"/>
        <v>0</v>
      </c>
      <c r="BA85" s="22">
        <f t="shared" ref="BA85:CF85" si="314">BA86+BA96</f>
        <v>0</v>
      </c>
      <c r="BB85" s="22">
        <f t="shared" si="314"/>
        <v>0</v>
      </c>
      <c r="BC85" s="22">
        <f t="shared" si="314"/>
        <v>0</v>
      </c>
      <c r="BD85" s="22">
        <f t="shared" si="314"/>
        <v>0</v>
      </c>
      <c r="BE85" s="22">
        <f t="shared" si="314"/>
        <v>0</v>
      </c>
      <c r="BF85" s="22">
        <f t="shared" si="314"/>
        <v>0</v>
      </c>
      <c r="BG85" s="22">
        <f t="shared" si="314"/>
        <v>0</v>
      </c>
      <c r="BH85" s="22">
        <f t="shared" si="314"/>
        <v>0</v>
      </c>
      <c r="BI85" s="22">
        <f t="shared" si="314"/>
        <v>0</v>
      </c>
      <c r="BJ85" s="22">
        <f t="shared" si="314"/>
        <v>0</v>
      </c>
      <c r="BK85" s="22">
        <f t="shared" si="314"/>
        <v>0</v>
      </c>
      <c r="BL85" s="22">
        <f t="shared" si="314"/>
        <v>0</v>
      </c>
      <c r="BM85" s="22">
        <f t="shared" si="314"/>
        <v>0</v>
      </c>
      <c r="BN85" s="22">
        <f t="shared" si="314"/>
        <v>0</v>
      </c>
      <c r="BO85" s="22">
        <f t="shared" si="314"/>
        <v>0</v>
      </c>
      <c r="BP85" s="22">
        <f t="shared" si="314"/>
        <v>0</v>
      </c>
      <c r="BQ85" s="22">
        <f t="shared" si="314"/>
        <v>0</v>
      </c>
      <c r="BR85" s="22">
        <f t="shared" si="314"/>
        <v>0</v>
      </c>
      <c r="BS85" s="22">
        <f t="shared" si="314"/>
        <v>0</v>
      </c>
      <c r="BT85" s="22">
        <f t="shared" si="314"/>
        <v>0</v>
      </c>
      <c r="BU85" s="22">
        <f t="shared" si="314"/>
        <v>0</v>
      </c>
      <c r="BV85" s="22">
        <f t="shared" si="314"/>
        <v>0</v>
      </c>
      <c r="BW85" s="22">
        <f t="shared" si="314"/>
        <v>0</v>
      </c>
      <c r="BX85" s="22">
        <f t="shared" si="314"/>
        <v>0</v>
      </c>
      <c r="BY85" s="22">
        <f t="shared" si="314"/>
        <v>0</v>
      </c>
      <c r="BZ85" s="22">
        <f t="shared" si="314"/>
        <v>0</v>
      </c>
      <c r="CA85" s="22">
        <f t="shared" si="314"/>
        <v>0</v>
      </c>
      <c r="CB85" s="22">
        <f t="shared" si="314"/>
        <v>0</v>
      </c>
      <c r="CC85" s="22">
        <f t="shared" si="314"/>
        <v>0</v>
      </c>
      <c r="CD85" s="22">
        <f t="shared" si="314"/>
        <v>0</v>
      </c>
      <c r="CE85" s="22">
        <f t="shared" si="314"/>
        <v>0</v>
      </c>
      <c r="CF85" s="22">
        <f t="shared" si="314"/>
        <v>0</v>
      </c>
      <c r="CG85" s="22">
        <f t="shared" si="30"/>
        <v>0</v>
      </c>
      <c r="CH85" s="22">
        <f t="shared" si="17"/>
        <v>0</v>
      </c>
      <c r="CI85" s="22">
        <f t="shared" si="31"/>
        <v>0</v>
      </c>
      <c r="CJ85" s="22">
        <f t="shared" si="18"/>
        <v>0</v>
      </c>
      <c r="CK85" s="22">
        <f t="shared" si="19"/>
        <v>0</v>
      </c>
      <c r="CL85" s="22">
        <f t="shared" si="20"/>
        <v>0</v>
      </c>
      <c r="CM85" s="22">
        <f t="shared" si="21"/>
        <v>0</v>
      </c>
      <c r="CN85" s="22">
        <f t="shared" si="22"/>
        <v>2373</v>
      </c>
      <c r="CO85" s="22" t="s">
        <v>111</v>
      </c>
    </row>
    <row r="86" spans="1:1025" s="16" customFormat="1" ht="25.5" x14ac:dyDescent="0.25">
      <c r="A86" s="29" t="s">
        <v>146</v>
      </c>
      <c r="B86" s="30" t="s">
        <v>147</v>
      </c>
      <c r="C86" s="30" t="s">
        <v>110</v>
      </c>
      <c r="D86" s="30" t="s">
        <v>111</v>
      </c>
      <c r="E86" s="22">
        <f t="shared" si="213"/>
        <v>0</v>
      </c>
      <c r="F86" s="22">
        <f t="shared" si="214"/>
        <v>0</v>
      </c>
      <c r="G86" s="22">
        <f t="shared" si="215"/>
        <v>0</v>
      </c>
      <c r="H86" s="22">
        <f t="shared" si="216"/>
        <v>0</v>
      </c>
      <c r="I86" s="22">
        <f t="shared" si="217"/>
        <v>0</v>
      </c>
      <c r="J86" s="22">
        <f t="shared" si="218"/>
        <v>0</v>
      </c>
      <c r="K86" s="22">
        <f t="shared" si="219"/>
        <v>0</v>
      </c>
      <c r="L86" s="22">
        <f t="shared" si="220"/>
        <v>2373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f t="shared" ref="AK86:AR86" si="315">AK87+AK90+AK93</f>
        <v>0</v>
      </c>
      <c r="AL86" s="22">
        <f t="shared" si="315"/>
        <v>0</v>
      </c>
      <c r="AM86" s="22">
        <f t="shared" si="315"/>
        <v>0</v>
      </c>
      <c r="AN86" s="22">
        <f t="shared" si="315"/>
        <v>0</v>
      </c>
      <c r="AO86" s="22">
        <f t="shared" si="315"/>
        <v>0</v>
      </c>
      <c r="AP86" s="22">
        <f t="shared" si="315"/>
        <v>0</v>
      </c>
      <c r="AQ86" s="22">
        <f t="shared" si="315"/>
        <v>0</v>
      </c>
      <c r="AR86" s="22">
        <f t="shared" si="315"/>
        <v>2373</v>
      </c>
      <c r="AS86" s="22">
        <f t="shared" si="27"/>
        <v>0</v>
      </c>
      <c r="AT86" s="22">
        <f t="shared" si="8"/>
        <v>0</v>
      </c>
      <c r="AU86" s="22">
        <f t="shared" si="9"/>
        <v>0</v>
      </c>
      <c r="AV86" s="22">
        <f t="shared" si="10"/>
        <v>0</v>
      </c>
      <c r="AW86" s="22">
        <f t="shared" si="11"/>
        <v>0</v>
      </c>
      <c r="AX86" s="22">
        <f t="shared" si="12"/>
        <v>0</v>
      </c>
      <c r="AY86" s="22">
        <f t="shared" si="13"/>
        <v>0</v>
      </c>
      <c r="AZ86" s="22">
        <f t="shared" si="14"/>
        <v>0</v>
      </c>
      <c r="BA86" s="22">
        <f t="shared" ref="BA86:CF86" si="316">BA87+BA90+BA93</f>
        <v>0</v>
      </c>
      <c r="BB86" s="22">
        <f t="shared" si="316"/>
        <v>0</v>
      </c>
      <c r="BC86" s="22">
        <f t="shared" si="316"/>
        <v>0</v>
      </c>
      <c r="BD86" s="22">
        <f t="shared" si="316"/>
        <v>0</v>
      </c>
      <c r="BE86" s="22">
        <f t="shared" si="316"/>
        <v>0</v>
      </c>
      <c r="BF86" s="22">
        <f t="shared" si="316"/>
        <v>0</v>
      </c>
      <c r="BG86" s="22">
        <f t="shared" si="316"/>
        <v>0</v>
      </c>
      <c r="BH86" s="22">
        <f t="shared" si="316"/>
        <v>0</v>
      </c>
      <c r="BI86" s="22">
        <f t="shared" si="316"/>
        <v>0</v>
      </c>
      <c r="BJ86" s="22">
        <f t="shared" si="316"/>
        <v>0</v>
      </c>
      <c r="BK86" s="22">
        <f t="shared" si="316"/>
        <v>0</v>
      </c>
      <c r="BL86" s="22">
        <f t="shared" si="316"/>
        <v>0</v>
      </c>
      <c r="BM86" s="22">
        <f t="shared" si="316"/>
        <v>0</v>
      </c>
      <c r="BN86" s="22">
        <f t="shared" si="316"/>
        <v>0</v>
      </c>
      <c r="BO86" s="22">
        <f t="shared" si="316"/>
        <v>0</v>
      </c>
      <c r="BP86" s="22">
        <f t="shared" si="316"/>
        <v>0</v>
      </c>
      <c r="BQ86" s="22">
        <f t="shared" si="316"/>
        <v>0</v>
      </c>
      <c r="BR86" s="22">
        <f t="shared" si="316"/>
        <v>0</v>
      </c>
      <c r="BS86" s="22">
        <f t="shared" si="316"/>
        <v>0</v>
      </c>
      <c r="BT86" s="22">
        <f t="shared" si="316"/>
        <v>0</v>
      </c>
      <c r="BU86" s="22">
        <f t="shared" si="316"/>
        <v>0</v>
      </c>
      <c r="BV86" s="22">
        <f t="shared" si="316"/>
        <v>0</v>
      </c>
      <c r="BW86" s="22">
        <f t="shared" si="316"/>
        <v>0</v>
      </c>
      <c r="BX86" s="22">
        <f t="shared" si="316"/>
        <v>0</v>
      </c>
      <c r="BY86" s="22">
        <f t="shared" si="316"/>
        <v>0</v>
      </c>
      <c r="BZ86" s="22">
        <f t="shared" si="316"/>
        <v>0</v>
      </c>
      <c r="CA86" s="22">
        <f t="shared" si="316"/>
        <v>0</v>
      </c>
      <c r="CB86" s="22">
        <f t="shared" si="316"/>
        <v>0</v>
      </c>
      <c r="CC86" s="22">
        <f t="shared" si="316"/>
        <v>0</v>
      </c>
      <c r="CD86" s="22">
        <f t="shared" si="316"/>
        <v>0</v>
      </c>
      <c r="CE86" s="22">
        <f t="shared" si="316"/>
        <v>0</v>
      </c>
      <c r="CF86" s="22">
        <f t="shared" si="316"/>
        <v>0</v>
      </c>
      <c r="CG86" s="22">
        <f t="shared" si="30"/>
        <v>0</v>
      </c>
      <c r="CH86" s="22">
        <f t="shared" si="17"/>
        <v>0</v>
      </c>
      <c r="CI86" s="22">
        <f t="shared" si="31"/>
        <v>0</v>
      </c>
      <c r="CJ86" s="22">
        <f t="shared" si="18"/>
        <v>0</v>
      </c>
      <c r="CK86" s="22">
        <f t="shared" si="19"/>
        <v>0</v>
      </c>
      <c r="CL86" s="22">
        <f t="shared" si="20"/>
        <v>0</v>
      </c>
      <c r="CM86" s="22">
        <f t="shared" si="21"/>
        <v>0</v>
      </c>
      <c r="CN86" s="22">
        <f t="shared" si="22"/>
        <v>2373</v>
      </c>
      <c r="CO86" s="22" t="s">
        <v>111</v>
      </c>
    </row>
    <row r="87" spans="1:1025" s="16" customFormat="1" ht="15.75" x14ac:dyDescent="0.25">
      <c r="A87" s="29" t="s">
        <v>170</v>
      </c>
      <c r="B87" s="30" t="s">
        <v>161</v>
      </c>
      <c r="C87" s="30" t="s">
        <v>110</v>
      </c>
      <c r="D87" s="30" t="s">
        <v>111</v>
      </c>
      <c r="E87" s="22">
        <f t="shared" si="213"/>
        <v>0</v>
      </c>
      <c r="F87" s="22">
        <f t="shared" si="214"/>
        <v>0</v>
      </c>
      <c r="G87" s="22">
        <f t="shared" si="215"/>
        <v>0</v>
      </c>
      <c r="H87" s="22">
        <f t="shared" si="216"/>
        <v>0</v>
      </c>
      <c r="I87" s="22">
        <f t="shared" si="217"/>
        <v>0</v>
      </c>
      <c r="J87" s="22">
        <f t="shared" si="218"/>
        <v>0</v>
      </c>
      <c r="K87" s="22">
        <f t="shared" si="219"/>
        <v>0</v>
      </c>
      <c r="L87" s="22">
        <f t="shared" si="220"/>
        <v>1386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f t="shared" ref="AK87:AQ87" si="317">AK89+AK88</f>
        <v>0</v>
      </c>
      <c r="AL87" s="22">
        <f t="shared" si="317"/>
        <v>0</v>
      </c>
      <c r="AM87" s="22">
        <f t="shared" si="317"/>
        <v>0</v>
      </c>
      <c r="AN87" s="22">
        <f t="shared" si="317"/>
        <v>0</v>
      </c>
      <c r="AO87" s="22">
        <f t="shared" si="317"/>
        <v>0</v>
      </c>
      <c r="AP87" s="22">
        <f t="shared" si="317"/>
        <v>0</v>
      </c>
      <c r="AQ87" s="22">
        <f t="shared" si="317"/>
        <v>0</v>
      </c>
      <c r="AR87" s="22">
        <f>AR89+AR88</f>
        <v>1386</v>
      </c>
      <c r="AS87" s="22">
        <f t="shared" si="27"/>
        <v>0</v>
      </c>
      <c r="AT87" s="22">
        <f t="shared" si="8"/>
        <v>0</v>
      </c>
      <c r="AU87" s="22">
        <f t="shared" si="9"/>
        <v>0</v>
      </c>
      <c r="AV87" s="22">
        <f t="shared" si="10"/>
        <v>0</v>
      </c>
      <c r="AW87" s="22">
        <f t="shared" si="11"/>
        <v>0</v>
      </c>
      <c r="AX87" s="22">
        <f t="shared" si="12"/>
        <v>0</v>
      </c>
      <c r="AY87" s="22">
        <f t="shared" si="13"/>
        <v>0</v>
      </c>
      <c r="AZ87" s="22">
        <f t="shared" si="14"/>
        <v>0</v>
      </c>
      <c r="BA87" s="22">
        <f>BA89+BA88</f>
        <v>0</v>
      </c>
      <c r="BB87" s="22">
        <f t="shared" ref="BB87:CF87" si="318">BB89+BB88</f>
        <v>0</v>
      </c>
      <c r="BC87" s="22">
        <f t="shared" si="318"/>
        <v>0</v>
      </c>
      <c r="BD87" s="22">
        <f t="shared" si="318"/>
        <v>0</v>
      </c>
      <c r="BE87" s="22">
        <f t="shared" si="318"/>
        <v>0</v>
      </c>
      <c r="BF87" s="22">
        <f t="shared" si="318"/>
        <v>0</v>
      </c>
      <c r="BG87" s="22">
        <f t="shared" si="318"/>
        <v>0</v>
      </c>
      <c r="BH87" s="22">
        <f t="shared" si="318"/>
        <v>0</v>
      </c>
      <c r="BI87" s="22">
        <f t="shared" si="318"/>
        <v>0</v>
      </c>
      <c r="BJ87" s="22">
        <f t="shared" si="318"/>
        <v>0</v>
      </c>
      <c r="BK87" s="22">
        <f t="shared" si="318"/>
        <v>0</v>
      </c>
      <c r="BL87" s="22">
        <f t="shared" si="318"/>
        <v>0</v>
      </c>
      <c r="BM87" s="22">
        <f t="shared" si="318"/>
        <v>0</v>
      </c>
      <c r="BN87" s="22">
        <f t="shared" si="318"/>
        <v>0</v>
      </c>
      <c r="BO87" s="22">
        <f t="shared" si="318"/>
        <v>0</v>
      </c>
      <c r="BP87" s="22">
        <f t="shared" si="318"/>
        <v>0</v>
      </c>
      <c r="BQ87" s="22">
        <f t="shared" si="318"/>
        <v>0</v>
      </c>
      <c r="BR87" s="22">
        <f t="shared" si="318"/>
        <v>0</v>
      </c>
      <c r="BS87" s="22">
        <f t="shared" si="318"/>
        <v>0</v>
      </c>
      <c r="BT87" s="22">
        <f t="shared" si="318"/>
        <v>0</v>
      </c>
      <c r="BU87" s="22">
        <f t="shared" si="318"/>
        <v>0</v>
      </c>
      <c r="BV87" s="22">
        <f t="shared" si="318"/>
        <v>0</v>
      </c>
      <c r="BW87" s="22">
        <f t="shared" si="318"/>
        <v>0</v>
      </c>
      <c r="BX87" s="22">
        <f t="shared" si="318"/>
        <v>0</v>
      </c>
      <c r="BY87" s="22">
        <f t="shared" si="318"/>
        <v>0</v>
      </c>
      <c r="BZ87" s="22">
        <f t="shared" si="318"/>
        <v>0</v>
      </c>
      <c r="CA87" s="22">
        <f t="shared" si="318"/>
        <v>0</v>
      </c>
      <c r="CB87" s="22">
        <f t="shared" si="318"/>
        <v>0</v>
      </c>
      <c r="CC87" s="22">
        <f t="shared" si="318"/>
        <v>0</v>
      </c>
      <c r="CD87" s="22">
        <f t="shared" si="318"/>
        <v>0</v>
      </c>
      <c r="CE87" s="22">
        <f t="shared" si="318"/>
        <v>0</v>
      </c>
      <c r="CF87" s="22">
        <f t="shared" si="318"/>
        <v>0</v>
      </c>
      <c r="CG87" s="22">
        <f t="shared" si="30"/>
        <v>0</v>
      </c>
      <c r="CH87" s="22">
        <f t="shared" si="17"/>
        <v>0</v>
      </c>
      <c r="CI87" s="22">
        <f t="shared" si="31"/>
        <v>0</v>
      </c>
      <c r="CJ87" s="22">
        <f t="shared" si="18"/>
        <v>0</v>
      </c>
      <c r="CK87" s="22">
        <f t="shared" si="19"/>
        <v>0</v>
      </c>
      <c r="CL87" s="22">
        <f t="shared" si="20"/>
        <v>0</v>
      </c>
      <c r="CM87" s="22">
        <f t="shared" si="21"/>
        <v>0</v>
      </c>
      <c r="CN87" s="22">
        <f t="shared" si="22"/>
        <v>1386</v>
      </c>
      <c r="CO87" s="22" t="s">
        <v>111</v>
      </c>
    </row>
    <row r="88" spans="1:1025" s="16" customFormat="1" ht="51" x14ac:dyDescent="0.25">
      <c r="A88" s="32" t="s">
        <v>170</v>
      </c>
      <c r="B88" s="73" t="s">
        <v>281</v>
      </c>
      <c r="C88" s="49" t="s">
        <v>282</v>
      </c>
      <c r="D88" s="24" t="s">
        <v>111</v>
      </c>
      <c r="E88" s="23">
        <f t="shared" ref="E88" si="319">SUM(M88,U88,AC88,AK88)</f>
        <v>0</v>
      </c>
      <c r="F88" s="23">
        <f t="shared" ref="F88" si="320">SUM(N88,V88,AD88,AL88)</f>
        <v>0</v>
      </c>
      <c r="G88" s="23">
        <f t="shared" ref="G88" si="321">SUM(O88,W88,AE88,AM88)</f>
        <v>0</v>
      </c>
      <c r="H88" s="23">
        <f t="shared" ref="H88" si="322">SUM(P88,X88,AF88,AN88)</f>
        <v>0</v>
      </c>
      <c r="I88" s="23">
        <f t="shared" ref="I88" si="323">SUM(Q88,Y88,AG88,AO88)</f>
        <v>0</v>
      </c>
      <c r="J88" s="23">
        <f t="shared" ref="J88" si="324">SUM(R88,Z88,AH88,AP88)</f>
        <v>0</v>
      </c>
      <c r="K88" s="23">
        <f t="shared" ref="K88" si="325">SUM(S88,AA88,AI88,AQ88)</f>
        <v>0</v>
      </c>
      <c r="L88" s="23">
        <f t="shared" ref="L88" si="326">SUM(T88,AB88,AJ88,AR88)</f>
        <v>242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18">
        <v>242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 t="s">
        <v>111</v>
      </c>
    </row>
    <row r="89" spans="1:1025" s="16" customFormat="1" ht="25.5" x14ac:dyDescent="0.25">
      <c r="A89" s="51" t="s">
        <v>170</v>
      </c>
      <c r="B89" s="59" t="s">
        <v>196</v>
      </c>
      <c r="C89" s="49" t="s">
        <v>283</v>
      </c>
      <c r="D89" s="24" t="s">
        <v>111</v>
      </c>
      <c r="E89" s="23">
        <f t="shared" si="213"/>
        <v>0</v>
      </c>
      <c r="F89" s="23">
        <f t="shared" si="214"/>
        <v>0</v>
      </c>
      <c r="G89" s="23">
        <f t="shared" si="215"/>
        <v>0</v>
      </c>
      <c r="H89" s="23">
        <f t="shared" si="216"/>
        <v>0</v>
      </c>
      <c r="I89" s="23">
        <f t="shared" si="217"/>
        <v>0</v>
      </c>
      <c r="J89" s="23">
        <f t="shared" si="218"/>
        <v>0</v>
      </c>
      <c r="K89" s="23">
        <f t="shared" si="219"/>
        <v>0</v>
      </c>
      <c r="L89" s="23">
        <f t="shared" si="220"/>
        <v>1144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18">
        <v>1144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 t="s">
        <v>111</v>
      </c>
    </row>
    <row r="90" spans="1:1025" s="16" customFormat="1" ht="15.75" x14ac:dyDescent="0.25">
      <c r="A90" s="29" t="s">
        <v>171</v>
      </c>
      <c r="B90" s="54" t="s">
        <v>162</v>
      </c>
      <c r="C90" s="30" t="s">
        <v>110</v>
      </c>
      <c r="D90" s="30" t="s">
        <v>111</v>
      </c>
      <c r="E90" s="22">
        <f t="shared" si="213"/>
        <v>0</v>
      </c>
      <c r="F90" s="22">
        <f t="shared" si="214"/>
        <v>0</v>
      </c>
      <c r="G90" s="22">
        <f t="shared" si="215"/>
        <v>0</v>
      </c>
      <c r="H90" s="22">
        <f t="shared" si="216"/>
        <v>0</v>
      </c>
      <c r="I90" s="22">
        <f t="shared" si="217"/>
        <v>0</v>
      </c>
      <c r="J90" s="22">
        <f t="shared" si="218"/>
        <v>0</v>
      </c>
      <c r="K90" s="22">
        <f t="shared" si="219"/>
        <v>0</v>
      </c>
      <c r="L90" s="22">
        <f t="shared" si="220"/>
        <v>539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f t="shared" ref="AK90:AQ90" si="327">AK92+AK91</f>
        <v>0</v>
      </c>
      <c r="AL90" s="22">
        <f t="shared" si="327"/>
        <v>0</v>
      </c>
      <c r="AM90" s="22">
        <f t="shared" si="327"/>
        <v>0</v>
      </c>
      <c r="AN90" s="22">
        <f t="shared" si="327"/>
        <v>0</v>
      </c>
      <c r="AO90" s="22">
        <f t="shared" si="327"/>
        <v>0</v>
      </c>
      <c r="AP90" s="22">
        <f t="shared" si="327"/>
        <v>0</v>
      </c>
      <c r="AQ90" s="22">
        <f t="shared" si="327"/>
        <v>0</v>
      </c>
      <c r="AR90" s="22">
        <f>AR92+AR91</f>
        <v>539</v>
      </c>
      <c r="AS90" s="22">
        <f t="shared" si="27"/>
        <v>0</v>
      </c>
      <c r="AT90" s="22">
        <f t="shared" ref="AT90:AT134" si="328">SUM(BB90,BJ90,BR90,BZ90)</f>
        <v>0</v>
      </c>
      <c r="AU90" s="22">
        <f t="shared" ref="AU90:AU134" si="329">SUM(BC90,BK90,BS90,CA90)</f>
        <v>0</v>
      </c>
      <c r="AV90" s="22">
        <f t="shared" ref="AV90:AV134" si="330">SUM(BD90,BL90,BT90,CB90)</f>
        <v>0</v>
      </c>
      <c r="AW90" s="22">
        <f t="shared" ref="AW90:AW134" si="331">SUM(BE90,BM90,BU90,CC90)</f>
        <v>0</v>
      </c>
      <c r="AX90" s="22">
        <f t="shared" ref="AX90:AX134" si="332">SUM(BF90,BN90,BV90,CD90)</f>
        <v>0</v>
      </c>
      <c r="AY90" s="22">
        <f t="shared" ref="AY90:AZ134" si="333">SUM(BG90,BO90,BW90,CE90)</f>
        <v>0</v>
      </c>
      <c r="AZ90" s="22">
        <f t="shared" ref="AZ90:AZ134" si="334">SUM(BH90,BP90,BX90,CF90)</f>
        <v>0</v>
      </c>
      <c r="BA90" s="22">
        <f>BA92+BA91</f>
        <v>0</v>
      </c>
      <c r="BB90" s="22">
        <f t="shared" ref="BB90:CF90" si="335">BB92+BB91</f>
        <v>0</v>
      </c>
      <c r="BC90" s="22">
        <f t="shared" si="335"/>
        <v>0</v>
      </c>
      <c r="BD90" s="22">
        <f t="shared" si="335"/>
        <v>0</v>
      </c>
      <c r="BE90" s="22">
        <f t="shared" si="335"/>
        <v>0</v>
      </c>
      <c r="BF90" s="22">
        <f t="shared" si="335"/>
        <v>0</v>
      </c>
      <c r="BG90" s="22">
        <f t="shared" si="335"/>
        <v>0</v>
      </c>
      <c r="BH90" s="22">
        <f t="shared" si="335"/>
        <v>0</v>
      </c>
      <c r="BI90" s="22">
        <f t="shared" si="335"/>
        <v>0</v>
      </c>
      <c r="BJ90" s="22">
        <f t="shared" si="335"/>
        <v>0</v>
      </c>
      <c r="BK90" s="22">
        <f t="shared" si="335"/>
        <v>0</v>
      </c>
      <c r="BL90" s="22">
        <f t="shared" si="335"/>
        <v>0</v>
      </c>
      <c r="BM90" s="22">
        <f t="shared" si="335"/>
        <v>0</v>
      </c>
      <c r="BN90" s="22">
        <f t="shared" si="335"/>
        <v>0</v>
      </c>
      <c r="BO90" s="22">
        <f t="shared" si="335"/>
        <v>0</v>
      </c>
      <c r="BP90" s="22">
        <f t="shared" si="335"/>
        <v>0</v>
      </c>
      <c r="BQ90" s="22">
        <f t="shared" si="335"/>
        <v>0</v>
      </c>
      <c r="BR90" s="22">
        <f t="shared" si="335"/>
        <v>0</v>
      </c>
      <c r="BS90" s="22">
        <f t="shared" si="335"/>
        <v>0</v>
      </c>
      <c r="BT90" s="22">
        <f t="shared" si="335"/>
        <v>0</v>
      </c>
      <c r="BU90" s="22">
        <f t="shared" si="335"/>
        <v>0</v>
      </c>
      <c r="BV90" s="22">
        <f t="shared" si="335"/>
        <v>0</v>
      </c>
      <c r="BW90" s="22">
        <f t="shared" si="335"/>
        <v>0</v>
      </c>
      <c r="BX90" s="22">
        <f t="shared" si="335"/>
        <v>0</v>
      </c>
      <c r="BY90" s="22">
        <f t="shared" si="335"/>
        <v>0</v>
      </c>
      <c r="BZ90" s="22">
        <f t="shared" si="335"/>
        <v>0</v>
      </c>
      <c r="CA90" s="22">
        <f t="shared" si="335"/>
        <v>0</v>
      </c>
      <c r="CB90" s="22">
        <f t="shared" si="335"/>
        <v>0</v>
      </c>
      <c r="CC90" s="22">
        <f t="shared" si="335"/>
        <v>0</v>
      </c>
      <c r="CD90" s="22">
        <f t="shared" si="335"/>
        <v>0</v>
      </c>
      <c r="CE90" s="22">
        <f t="shared" si="335"/>
        <v>0</v>
      </c>
      <c r="CF90" s="22">
        <f t="shared" si="335"/>
        <v>0</v>
      </c>
      <c r="CG90" s="22">
        <f t="shared" si="30"/>
        <v>0</v>
      </c>
      <c r="CH90" s="22">
        <f t="shared" ref="CH90:CH134" si="336">F90-AT90</f>
        <v>0</v>
      </c>
      <c r="CI90" s="22">
        <f t="shared" ref="CI90:CI134" si="337">G90-AU90</f>
        <v>0</v>
      </c>
      <c r="CJ90" s="22">
        <f t="shared" ref="CJ90:CJ134" si="338">H90-AV90</f>
        <v>0</v>
      </c>
      <c r="CK90" s="22">
        <f t="shared" ref="CK90:CK134" si="339">I90-AW90</f>
        <v>0</v>
      </c>
      <c r="CL90" s="22">
        <f t="shared" ref="CL90:CL134" si="340">J90-AX90</f>
        <v>0</v>
      </c>
      <c r="CM90" s="22">
        <f t="shared" ref="CM90:CM134" si="341">K90-AY90</f>
        <v>0</v>
      </c>
      <c r="CN90" s="22">
        <f t="shared" ref="CN90:CN134" si="342">L90-AZ90</f>
        <v>539</v>
      </c>
      <c r="CO90" s="22" t="s">
        <v>111</v>
      </c>
    </row>
    <row r="91" spans="1:1025" s="16" customFormat="1" ht="51" x14ac:dyDescent="0.25">
      <c r="A91" s="32" t="s">
        <v>171</v>
      </c>
      <c r="B91" s="49" t="s">
        <v>281</v>
      </c>
      <c r="C91" s="49" t="s">
        <v>284</v>
      </c>
      <c r="D91" s="24" t="s">
        <v>111</v>
      </c>
      <c r="E91" s="23">
        <f t="shared" ref="E91" si="343">SUM(M91,U91,AC91,AK91)</f>
        <v>0</v>
      </c>
      <c r="F91" s="23">
        <f t="shared" ref="F91" si="344">SUM(N91,V91,AD91,AL91)</f>
        <v>0</v>
      </c>
      <c r="G91" s="23">
        <f t="shared" ref="G91" si="345">SUM(O91,W91,AE91,AM91)</f>
        <v>0</v>
      </c>
      <c r="H91" s="23">
        <f t="shared" ref="H91" si="346">SUM(P91,X91,AF91,AN91)</f>
        <v>0</v>
      </c>
      <c r="I91" s="23">
        <f t="shared" ref="I91" si="347">SUM(Q91,Y91,AG91,AO91)</f>
        <v>0</v>
      </c>
      <c r="J91" s="23">
        <f t="shared" ref="J91" si="348">SUM(R91,Z91,AH91,AP91)</f>
        <v>0</v>
      </c>
      <c r="K91" s="23">
        <f t="shared" ref="K91" si="349">SUM(S91,AA91,AI91,AQ91)</f>
        <v>0</v>
      </c>
      <c r="L91" s="23">
        <f t="shared" ref="L91" si="350">SUM(T91,AB91,AJ91,AR91)</f>
        <v>156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41">
        <v>156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 t="s">
        <v>111</v>
      </c>
    </row>
    <row r="92" spans="1:1025" s="38" customFormat="1" ht="26.25" x14ac:dyDescent="0.25">
      <c r="A92" s="51" t="s">
        <v>171</v>
      </c>
      <c r="B92" s="74" t="s">
        <v>196</v>
      </c>
      <c r="C92" s="49" t="s">
        <v>285</v>
      </c>
      <c r="D92" s="24" t="s">
        <v>111</v>
      </c>
      <c r="E92" s="23">
        <f t="shared" si="213"/>
        <v>0</v>
      </c>
      <c r="F92" s="23">
        <f t="shared" si="214"/>
        <v>0</v>
      </c>
      <c r="G92" s="23">
        <f t="shared" si="215"/>
        <v>0</v>
      </c>
      <c r="H92" s="23">
        <f t="shared" si="216"/>
        <v>0</v>
      </c>
      <c r="I92" s="23">
        <f t="shared" si="217"/>
        <v>0</v>
      </c>
      <c r="J92" s="23">
        <f t="shared" si="218"/>
        <v>0</v>
      </c>
      <c r="K92" s="23">
        <f t="shared" si="219"/>
        <v>0</v>
      </c>
      <c r="L92" s="23">
        <f t="shared" si="220"/>
        <v>383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41">
        <v>383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 t="s">
        <v>111</v>
      </c>
    </row>
    <row r="93" spans="1:1025" s="16" customFormat="1" ht="15.75" x14ac:dyDescent="0.25">
      <c r="A93" s="29" t="s">
        <v>172</v>
      </c>
      <c r="B93" s="54" t="s">
        <v>163</v>
      </c>
      <c r="C93" s="30" t="s">
        <v>110</v>
      </c>
      <c r="D93" s="30" t="s">
        <v>111</v>
      </c>
      <c r="E93" s="22">
        <f t="shared" si="213"/>
        <v>0</v>
      </c>
      <c r="F93" s="22">
        <f t="shared" si="214"/>
        <v>0</v>
      </c>
      <c r="G93" s="22">
        <f t="shared" si="215"/>
        <v>0</v>
      </c>
      <c r="H93" s="22">
        <f t="shared" si="216"/>
        <v>0</v>
      </c>
      <c r="I93" s="22">
        <f t="shared" si="217"/>
        <v>0</v>
      </c>
      <c r="J93" s="22">
        <f t="shared" si="218"/>
        <v>0</v>
      </c>
      <c r="K93" s="22">
        <f t="shared" si="219"/>
        <v>0</v>
      </c>
      <c r="L93" s="22">
        <f t="shared" si="220"/>
        <v>448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f t="shared" ref="AK93:AQ93" si="351">AK95</f>
        <v>0</v>
      </c>
      <c r="AL93" s="22">
        <f t="shared" si="351"/>
        <v>0</v>
      </c>
      <c r="AM93" s="22">
        <f t="shared" si="351"/>
        <v>0</v>
      </c>
      <c r="AN93" s="22">
        <f t="shared" si="351"/>
        <v>0</v>
      </c>
      <c r="AO93" s="22">
        <f t="shared" si="351"/>
        <v>0</v>
      </c>
      <c r="AP93" s="22">
        <f t="shared" si="351"/>
        <v>0</v>
      </c>
      <c r="AQ93" s="22">
        <f t="shared" si="351"/>
        <v>0</v>
      </c>
      <c r="AR93" s="22">
        <f>AR95</f>
        <v>448</v>
      </c>
      <c r="AS93" s="22">
        <f t="shared" ref="AS93:AS134" si="352">SUM(BA93,BI93,BQ93,BY93)</f>
        <v>0</v>
      </c>
      <c r="AT93" s="22">
        <f t="shared" si="328"/>
        <v>0</v>
      </c>
      <c r="AU93" s="22">
        <f t="shared" si="329"/>
        <v>0</v>
      </c>
      <c r="AV93" s="22">
        <f t="shared" si="330"/>
        <v>0</v>
      </c>
      <c r="AW93" s="22">
        <f t="shared" si="331"/>
        <v>0</v>
      </c>
      <c r="AX93" s="22">
        <f t="shared" si="332"/>
        <v>0</v>
      </c>
      <c r="AY93" s="22">
        <f t="shared" si="333"/>
        <v>0</v>
      </c>
      <c r="AZ93" s="22">
        <f t="shared" si="334"/>
        <v>0</v>
      </c>
      <c r="BA93" s="22">
        <f>BA95+BA94</f>
        <v>0</v>
      </c>
      <c r="BB93" s="22">
        <f t="shared" ref="BB93:CE93" si="353">BB95+BB94</f>
        <v>0</v>
      </c>
      <c r="BC93" s="22">
        <f t="shared" si="353"/>
        <v>0</v>
      </c>
      <c r="BD93" s="22">
        <f t="shared" si="353"/>
        <v>0</v>
      </c>
      <c r="BE93" s="22">
        <f t="shared" si="353"/>
        <v>0</v>
      </c>
      <c r="BF93" s="22">
        <f t="shared" si="353"/>
        <v>0</v>
      </c>
      <c r="BG93" s="22">
        <f t="shared" si="353"/>
        <v>0</v>
      </c>
      <c r="BH93" s="22">
        <f t="shared" si="353"/>
        <v>0</v>
      </c>
      <c r="BI93" s="22">
        <f t="shared" si="353"/>
        <v>0</v>
      </c>
      <c r="BJ93" s="22">
        <f t="shared" si="353"/>
        <v>0</v>
      </c>
      <c r="BK93" s="22">
        <f t="shared" si="353"/>
        <v>0</v>
      </c>
      <c r="BL93" s="22">
        <f t="shared" si="353"/>
        <v>0</v>
      </c>
      <c r="BM93" s="22">
        <f t="shared" si="353"/>
        <v>0</v>
      </c>
      <c r="BN93" s="22">
        <f t="shared" si="353"/>
        <v>0</v>
      </c>
      <c r="BO93" s="22">
        <f t="shared" si="353"/>
        <v>0</v>
      </c>
      <c r="BP93" s="22">
        <f t="shared" si="353"/>
        <v>0</v>
      </c>
      <c r="BQ93" s="22">
        <f t="shared" si="353"/>
        <v>0</v>
      </c>
      <c r="BR93" s="22">
        <f t="shared" si="353"/>
        <v>0</v>
      </c>
      <c r="BS93" s="22">
        <f t="shared" si="353"/>
        <v>0</v>
      </c>
      <c r="BT93" s="22">
        <f t="shared" si="353"/>
        <v>0</v>
      </c>
      <c r="BU93" s="22">
        <f t="shared" si="353"/>
        <v>0</v>
      </c>
      <c r="BV93" s="22">
        <f t="shared" si="353"/>
        <v>0</v>
      </c>
      <c r="BW93" s="22">
        <f t="shared" si="353"/>
        <v>0</v>
      </c>
      <c r="BX93" s="22">
        <f t="shared" si="353"/>
        <v>0</v>
      </c>
      <c r="BY93" s="22">
        <f t="shared" si="353"/>
        <v>0</v>
      </c>
      <c r="BZ93" s="22">
        <f t="shared" si="353"/>
        <v>0</v>
      </c>
      <c r="CA93" s="22">
        <f t="shared" si="353"/>
        <v>0</v>
      </c>
      <c r="CB93" s="22">
        <f t="shared" si="353"/>
        <v>0</v>
      </c>
      <c r="CC93" s="22">
        <f t="shared" si="353"/>
        <v>0</v>
      </c>
      <c r="CD93" s="22">
        <f t="shared" si="353"/>
        <v>0</v>
      </c>
      <c r="CE93" s="22">
        <f t="shared" si="353"/>
        <v>0</v>
      </c>
      <c r="CF93" s="22">
        <f>CF95+CF94</f>
        <v>0</v>
      </c>
      <c r="CG93" s="22">
        <f t="shared" ref="CG93:CG134" si="354">E93-AS93</f>
        <v>0</v>
      </c>
      <c r="CH93" s="22">
        <f t="shared" si="336"/>
        <v>0</v>
      </c>
      <c r="CI93" s="22">
        <f t="shared" si="337"/>
        <v>0</v>
      </c>
      <c r="CJ93" s="22">
        <f t="shared" si="338"/>
        <v>0</v>
      </c>
      <c r="CK93" s="22">
        <f t="shared" si="339"/>
        <v>0</v>
      </c>
      <c r="CL93" s="22">
        <f t="shared" si="340"/>
        <v>0</v>
      </c>
      <c r="CM93" s="22">
        <f t="shared" si="341"/>
        <v>0</v>
      </c>
      <c r="CN93" s="22">
        <f t="shared" si="342"/>
        <v>448</v>
      </c>
      <c r="CO93" s="22" t="s">
        <v>111</v>
      </c>
    </row>
    <row r="94" spans="1:1025" s="16" customFormat="1" ht="51" x14ac:dyDescent="0.25">
      <c r="A94" s="32" t="s">
        <v>172</v>
      </c>
      <c r="B94" s="49" t="s">
        <v>281</v>
      </c>
      <c r="C94" s="49" t="s">
        <v>286</v>
      </c>
      <c r="D94" s="24" t="s">
        <v>111</v>
      </c>
      <c r="E94" s="23">
        <f t="shared" ref="E94" si="355">SUM(M94,U94,AC94,AK94)</f>
        <v>0</v>
      </c>
      <c r="F94" s="23">
        <f t="shared" ref="F94" si="356">SUM(N94,V94,AD94,AL94)</f>
        <v>0</v>
      </c>
      <c r="G94" s="23">
        <f t="shared" ref="G94" si="357">SUM(O94,W94,AE94,AM94)</f>
        <v>0</v>
      </c>
      <c r="H94" s="23">
        <f t="shared" ref="H94" si="358">SUM(P94,X94,AF94,AN94)</f>
        <v>0</v>
      </c>
      <c r="I94" s="23">
        <f t="shared" ref="I94" si="359">SUM(Q94,Y94,AG94,AO94)</f>
        <v>0</v>
      </c>
      <c r="J94" s="23">
        <f t="shared" ref="J94" si="360">SUM(R94,Z94,AH94,AP94)</f>
        <v>0</v>
      </c>
      <c r="K94" s="23">
        <f t="shared" ref="K94" si="361">SUM(S94,AA94,AI94,AQ94)</f>
        <v>0</v>
      </c>
      <c r="L94" s="23">
        <f t="shared" ref="L94" si="362">SUM(T94,AB94,AJ94,AR94)</f>
        <v>262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18">
        <v>262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0</v>
      </c>
      <c r="CN94" s="23">
        <v>0</v>
      </c>
      <c r="CO94" s="23" t="s">
        <v>111</v>
      </c>
    </row>
    <row r="95" spans="1:1025" ht="25.5" x14ac:dyDescent="0.2">
      <c r="A95" s="51" t="s">
        <v>172</v>
      </c>
      <c r="B95" s="59" t="s">
        <v>196</v>
      </c>
      <c r="C95" s="49" t="s">
        <v>287</v>
      </c>
      <c r="D95" s="24" t="s">
        <v>111</v>
      </c>
      <c r="E95" s="23">
        <f t="shared" si="213"/>
        <v>0</v>
      </c>
      <c r="F95" s="23">
        <f t="shared" si="214"/>
        <v>0</v>
      </c>
      <c r="G95" s="23">
        <f t="shared" si="215"/>
        <v>0</v>
      </c>
      <c r="H95" s="23">
        <f t="shared" si="216"/>
        <v>0</v>
      </c>
      <c r="I95" s="23">
        <f t="shared" si="217"/>
        <v>0</v>
      </c>
      <c r="J95" s="23">
        <f t="shared" si="218"/>
        <v>0</v>
      </c>
      <c r="K95" s="23">
        <f t="shared" si="219"/>
        <v>0</v>
      </c>
      <c r="L95" s="23">
        <f t="shared" si="220"/>
        <v>448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18">
        <v>448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111</v>
      </c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5" ht="51" customHeight="1" x14ac:dyDescent="0.2">
      <c r="A96" s="29" t="s">
        <v>187</v>
      </c>
      <c r="B96" s="30" t="s">
        <v>186</v>
      </c>
      <c r="C96" s="30" t="s">
        <v>110</v>
      </c>
      <c r="D96" s="30" t="s">
        <v>111</v>
      </c>
      <c r="E96" s="22">
        <f t="shared" si="213"/>
        <v>0</v>
      </c>
      <c r="F96" s="22">
        <f t="shared" si="214"/>
        <v>0</v>
      </c>
      <c r="G96" s="22">
        <f t="shared" si="215"/>
        <v>0</v>
      </c>
      <c r="H96" s="22">
        <f t="shared" si="216"/>
        <v>0</v>
      </c>
      <c r="I96" s="22">
        <f t="shared" si="217"/>
        <v>0</v>
      </c>
      <c r="J96" s="22">
        <f t="shared" si="218"/>
        <v>0</v>
      </c>
      <c r="K96" s="22">
        <f t="shared" si="219"/>
        <v>0</v>
      </c>
      <c r="L96" s="22">
        <f t="shared" si="220"/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f t="shared" si="352"/>
        <v>0</v>
      </c>
      <c r="AT96" s="22">
        <f t="shared" si="328"/>
        <v>0</v>
      </c>
      <c r="AU96" s="22">
        <f t="shared" si="329"/>
        <v>0</v>
      </c>
      <c r="AV96" s="22">
        <f t="shared" si="330"/>
        <v>0</v>
      </c>
      <c r="AW96" s="22">
        <f t="shared" si="331"/>
        <v>0</v>
      </c>
      <c r="AX96" s="22">
        <f t="shared" si="332"/>
        <v>0</v>
      </c>
      <c r="AY96" s="22">
        <f t="shared" si="333"/>
        <v>0</v>
      </c>
      <c r="AZ96" s="22">
        <f t="shared" si="334"/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f t="shared" si="354"/>
        <v>0</v>
      </c>
      <c r="CH96" s="22">
        <f t="shared" si="336"/>
        <v>0</v>
      </c>
      <c r="CI96" s="22">
        <f t="shared" si="337"/>
        <v>0</v>
      </c>
      <c r="CJ96" s="22">
        <f t="shared" si="338"/>
        <v>0</v>
      </c>
      <c r="CK96" s="22">
        <f t="shared" si="339"/>
        <v>0</v>
      </c>
      <c r="CL96" s="22">
        <f t="shared" si="340"/>
        <v>0</v>
      </c>
      <c r="CM96" s="22">
        <f t="shared" si="341"/>
        <v>0</v>
      </c>
      <c r="CN96" s="22">
        <f t="shared" si="342"/>
        <v>0</v>
      </c>
      <c r="CO96" s="22" t="s">
        <v>111</v>
      </c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</row>
    <row r="97" spans="1:1025" ht="38.25" x14ac:dyDescent="0.2">
      <c r="A97" s="29" t="s">
        <v>148</v>
      </c>
      <c r="B97" s="30" t="s">
        <v>149</v>
      </c>
      <c r="C97" s="30" t="s">
        <v>110</v>
      </c>
      <c r="D97" s="30" t="s">
        <v>111</v>
      </c>
      <c r="E97" s="22">
        <f t="shared" si="213"/>
        <v>0</v>
      </c>
      <c r="F97" s="22">
        <f t="shared" si="214"/>
        <v>0</v>
      </c>
      <c r="G97" s="22">
        <f t="shared" si="215"/>
        <v>0</v>
      </c>
      <c r="H97" s="22">
        <f t="shared" si="216"/>
        <v>0</v>
      </c>
      <c r="I97" s="22">
        <f t="shared" si="217"/>
        <v>0</v>
      </c>
      <c r="J97" s="22">
        <f t="shared" si="218"/>
        <v>0</v>
      </c>
      <c r="K97" s="22">
        <f t="shared" si="219"/>
        <v>0</v>
      </c>
      <c r="L97" s="22">
        <f t="shared" si="220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f t="shared" ref="AK97:AR97" si="363">AK102+AK98</f>
        <v>0</v>
      </c>
      <c r="AL97" s="22">
        <f t="shared" si="363"/>
        <v>0</v>
      </c>
      <c r="AM97" s="22">
        <f t="shared" si="363"/>
        <v>0</v>
      </c>
      <c r="AN97" s="22">
        <f t="shared" si="363"/>
        <v>0</v>
      </c>
      <c r="AO97" s="22">
        <f t="shared" si="363"/>
        <v>0</v>
      </c>
      <c r="AP97" s="22">
        <f t="shared" si="363"/>
        <v>0</v>
      </c>
      <c r="AQ97" s="22">
        <f t="shared" si="363"/>
        <v>0</v>
      </c>
      <c r="AR97" s="22">
        <f t="shared" si="363"/>
        <v>0</v>
      </c>
      <c r="AS97" s="22">
        <f t="shared" si="352"/>
        <v>0</v>
      </c>
      <c r="AT97" s="22">
        <f t="shared" si="328"/>
        <v>0</v>
      </c>
      <c r="AU97" s="22">
        <f t="shared" si="329"/>
        <v>0</v>
      </c>
      <c r="AV97" s="22">
        <f t="shared" si="330"/>
        <v>0</v>
      </c>
      <c r="AW97" s="22">
        <f t="shared" si="331"/>
        <v>0</v>
      </c>
      <c r="AX97" s="22">
        <f t="shared" si="332"/>
        <v>0</v>
      </c>
      <c r="AY97" s="22">
        <f t="shared" si="333"/>
        <v>0</v>
      </c>
      <c r="AZ97" s="22">
        <f t="shared" si="334"/>
        <v>0</v>
      </c>
      <c r="BA97" s="22">
        <f t="shared" ref="BA97:BX97" si="364">BA102</f>
        <v>0</v>
      </c>
      <c r="BB97" s="22">
        <f t="shared" si="364"/>
        <v>0</v>
      </c>
      <c r="BC97" s="22">
        <f t="shared" si="364"/>
        <v>0</v>
      </c>
      <c r="BD97" s="22">
        <f t="shared" si="364"/>
        <v>0</v>
      </c>
      <c r="BE97" s="22">
        <f t="shared" si="364"/>
        <v>0</v>
      </c>
      <c r="BF97" s="22">
        <f t="shared" si="364"/>
        <v>0</v>
      </c>
      <c r="BG97" s="22">
        <f t="shared" si="364"/>
        <v>0</v>
      </c>
      <c r="BH97" s="22">
        <f t="shared" si="364"/>
        <v>0</v>
      </c>
      <c r="BI97" s="22">
        <f t="shared" si="364"/>
        <v>0</v>
      </c>
      <c r="BJ97" s="22">
        <f t="shared" si="364"/>
        <v>0</v>
      </c>
      <c r="BK97" s="22">
        <f t="shared" si="364"/>
        <v>0</v>
      </c>
      <c r="BL97" s="22">
        <f t="shared" si="364"/>
        <v>0</v>
      </c>
      <c r="BM97" s="22">
        <f t="shared" si="364"/>
        <v>0</v>
      </c>
      <c r="BN97" s="22">
        <f t="shared" si="364"/>
        <v>0</v>
      </c>
      <c r="BO97" s="22">
        <f t="shared" si="364"/>
        <v>0</v>
      </c>
      <c r="BP97" s="22">
        <f t="shared" si="364"/>
        <v>0</v>
      </c>
      <c r="BQ97" s="22">
        <f t="shared" si="364"/>
        <v>0</v>
      </c>
      <c r="BR97" s="22">
        <f t="shared" si="364"/>
        <v>0</v>
      </c>
      <c r="BS97" s="22">
        <f t="shared" si="364"/>
        <v>0</v>
      </c>
      <c r="BT97" s="22">
        <f t="shared" si="364"/>
        <v>0</v>
      </c>
      <c r="BU97" s="22">
        <f t="shared" si="364"/>
        <v>0</v>
      </c>
      <c r="BV97" s="22">
        <f t="shared" si="364"/>
        <v>0</v>
      </c>
      <c r="BW97" s="22">
        <f t="shared" si="364"/>
        <v>0</v>
      </c>
      <c r="BX97" s="22">
        <f t="shared" si="364"/>
        <v>0</v>
      </c>
      <c r="BY97" s="22">
        <f>BY102</f>
        <v>0</v>
      </c>
      <c r="BZ97" s="22">
        <f t="shared" ref="BZ97" si="365">BZ102</f>
        <v>0</v>
      </c>
      <c r="CA97" s="22">
        <f t="shared" ref="CA97" si="366">CA102</f>
        <v>0</v>
      </c>
      <c r="CB97" s="22">
        <f t="shared" ref="CB97" si="367">CB102</f>
        <v>0</v>
      </c>
      <c r="CC97" s="22">
        <f t="shared" ref="CC97" si="368">CC102</f>
        <v>0</v>
      </c>
      <c r="CD97" s="22">
        <f t="shared" ref="CD97" si="369">CD102</f>
        <v>0</v>
      </c>
      <c r="CE97" s="22">
        <f t="shared" ref="CE97" si="370">CE102</f>
        <v>0</v>
      </c>
      <c r="CF97" s="22">
        <f t="shared" ref="CF97" si="371">CF102</f>
        <v>0</v>
      </c>
      <c r="CG97" s="22">
        <f t="shared" si="354"/>
        <v>0</v>
      </c>
      <c r="CH97" s="22">
        <f t="shared" si="336"/>
        <v>0</v>
      </c>
      <c r="CI97" s="22">
        <f t="shared" si="337"/>
        <v>0</v>
      </c>
      <c r="CJ97" s="22">
        <f t="shared" si="338"/>
        <v>0</v>
      </c>
      <c r="CK97" s="22">
        <f t="shared" si="339"/>
        <v>0</v>
      </c>
      <c r="CL97" s="22">
        <f t="shared" si="340"/>
        <v>0</v>
      </c>
      <c r="CM97" s="22">
        <f t="shared" si="341"/>
        <v>0</v>
      </c>
      <c r="CN97" s="22">
        <f t="shared" si="342"/>
        <v>0</v>
      </c>
      <c r="CO97" s="22" t="s">
        <v>111</v>
      </c>
    </row>
    <row r="98" spans="1:1025" ht="25.5" x14ac:dyDescent="0.2">
      <c r="A98" s="62" t="s">
        <v>197</v>
      </c>
      <c r="B98" s="60" t="s">
        <v>198</v>
      </c>
      <c r="C98" s="61" t="s">
        <v>110</v>
      </c>
      <c r="D98" s="30" t="s">
        <v>111</v>
      </c>
      <c r="E98" s="22">
        <f t="shared" ref="E98:E100" si="372">SUM(M98,U98,AC98,AK98)</f>
        <v>0</v>
      </c>
      <c r="F98" s="22">
        <f t="shared" ref="F98:F100" si="373">SUM(N98,V98,AD98,AL98)</f>
        <v>0</v>
      </c>
      <c r="G98" s="22">
        <f t="shared" ref="G98:G100" si="374">SUM(O98,W98,AE98,AM98)</f>
        <v>0</v>
      </c>
      <c r="H98" s="22">
        <f t="shared" ref="H98:H100" si="375">SUM(P98,X98,AF98,AN98)</f>
        <v>0</v>
      </c>
      <c r="I98" s="22">
        <f t="shared" ref="I98:I100" si="376">SUM(Q98,Y98,AG98,AO98)</f>
        <v>0</v>
      </c>
      <c r="J98" s="22">
        <f t="shared" ref="J98:J100" si="377">SUM(R98,Z98,AH98,AP98)</f>
        <v>0</v>
      </c>
      <c r="K98" s="22">
        <f t="shared" ref="K98:K100" si="378">SUM(S98,AA98,AI98,AQ98)</f>
        <v>0</v>
      </c>
      <c r="L98" s="22">
        <f t="shared" ref="L98:L100" si="379">SUM(T98,AB98,AJ98,AR98)</f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f>AK99+AK100+AK101</f>
        <v>0</v>
      </c>
      <c r="AL98" s="22">
        <f t="shared" ref="AL98:AR98" si="380">AL99+AL100+AL101</f>
        <v>0</v>
      </c>
      <c r="AM98" s="22">
        <f t="shared" si="380"/>
        <v>0</v>
      </c>
      <c r="AN98" s="22">
        <f t="shared" si="380"/>
        <v>0</v>
      </c>
      <c r="AO98" s="22">
        <f t="shared" si="380"/>
        <v>0</v>
      </c>
      <c r="AP98" s="22">
        <f t="shared" si="380"/>
        <v>0</v>
      </c>
      <c r="AQ98" s="22">
        <f t="shared" si="380"/>
        <v>0</v>
      </c>
      <c r="AR98" s="22">
        <f t="shared" si="380"/>
        <v>0</v>
      </c>
      <c r="AS98" s="22">
        <f t="shared" si="352"/>
        <v>0</v>
      </c>
      <c r="AT98" s="22">
        <f t="shared" si="328"/>
        <v>0</v>
      </c>
      <c r="AU98" s="22">
        <f t="shared" si="329"/>
        <v>0</v>
      </c>
      <c r="AV98" s="22">
        <f t="shared" si="330"/>
        <v>0</v>
      </c>
      <c r="AW98" s="22">
        <f t="shared" si="331"/>
        <v>0</v>
      </c>
      <c r="AX98" s="22">
        <f t="shared" si="332"/>
        <v>0</v>
      </c>
      <c r="AY98" s="22">
        <f t="shared" si="333"/>
        <v>0</v>
      </c>
      <c r="AZ98" s="22">
        <f t="shared" si="334"/>
        <v>0</v>
      </c>
      <c r="BA98" s="22">
        <f t="shared" ref="BA98" si="381">BA99+BA100+BA101</f>
        <v>0</v>
      </c>
      <c r="BB98" s="22">
        <f t="shared" ref="BB98" si="382">BB99+BB100+BB101</f>
        <v>0</v>
      </c>
      <c r="BC98" s="22">
        <f t="shared" ref="BC98" si="383">BC99+BC100+BC101</f>
        <v>0</v>
      </c>
      <c r="BD98" s="22">
        <f t="shared" ref="BD98" si="384">BD99+BD100+BD101</f>
        <v>0</v>
      </c>
      <c r="BE98" s="22">
        <f t="shared" ref="BE98" si="385">BE99+BE100+BE101</f>
        <v>0</v>
      </c>
      <c r="BF98" s="22">
        <f t="shared" ref="BF98" si="386">BF99+BF100+BF101</f>
        <v>0</v>
      </c>
      <c r="BG98" s="22">
        <f t="shared" ref="BG98" si="387">BG99+BG100+BG101</f>
        <v>0</v>
      </c>
      <c r="BH98" s="22">
        <f t="shared" ref="BH98" si="388">BH99+BH100+BH101</f>
        <v>0</v>
      </c>
      <c r="BI98" s="22">
        <f t="shared" ref="BI98" si="389">BI99+BI100+BI101</f>
        <v>0</v>
      </c>
      <c r="BJ98" s="22">
        <f t="shared" ref="BJ98" si="390">BJ99+BJ100+BJ101</f>
        <v>0</v>
      </c>
      <c r="BK98" s="22">
        <f t="shared" ref="BK98" si="391">BK99+BK100+BK101</f>
        <v>0</v>
      </c>
      <c r="BL98" s="22">
        <f t="shared" ref="BL98" si="392">BL99+BL100+BL101</f>
        <v>0</v>
      </c>
      <c r="BM98" s="22">
        <f t="shared" ref="BM98" si="393">BM99+BM100+BM101</f>
        <v>0</v>
      </c>
      <c r="BN98" s="22">
        <f t="shared" ref="BN98" si="394">BN99+BN100+BN101</f>
        <v>0</v>
      </c>
      <c r="BO98" s="22">
        <f t="shared" ref="BO98" si="395">BO99+BO100+BO101</f>
        <v>0</v>
      </c>
      <c r="BP98" s="22">
        <f t="shared" ref="BP98" si="396">BP99+BP100+BP101</f>
        <v>0</v>
      </c>
      <c r="BQ98" s="22">
        <f t="shared" ref="BQ98" si="397">BQ99+BQ100+BQ101</f>
        <v>0</v>
      </c>
      <c r="BR98" s="22">
        <f t="shared" ref="BR98" si="398">BR99+BR100+BR101</f>
        <v>0</v>
      </c>
      <c r="BS98" s="22">
        <f t="shared" ref="BS98" si="399">BS99+BS100+BS101</f>
        <v>0</v>
      </c>
      <c r="BT98" s="22">
        <f t="shared" ref="BT98" si="400">BT99+BT100+BT101</f>
        <v>0</v>
      </c>
      <c r="BU98" s="22">
        <f t="shared" ref="BU98" si="401">BU99+BU100+BU101</f>
        <v>0</v>
      </c>
      <c r="BV98" s="22">
        <f t="shared" ref="BV98" si="402">BV99+BV100+BV101</f>
        <v>0</v>
      </c>
      <c r="BW98" s="22">
        <f t="shared" ref="BW98" si="403">BW99+BW100+BW101</f>
        <v>0</v>
      </c>
      <c r="BX98" s="22">
        <f t="shared" ref="BX98" si="404">BX99+BX100+BX101</f>
        <v>0</v>
      </c>
      <c r="BY98" s="22">
        <f t="shared" ref="BY98" si="405">BY99+BY100+BY101</f>
        <v>0</v>
      </c>
      <c r="BZ98" s="22">
        <f t="shared" ref="BZ98" si="406">BZ99+BZ100+BZ101</f>
        <v>0</v>
      </c>
      <c r="CA98" s="22">
        <f t="shared" ref="CA98" si="407">CA99+CA100+CA101</f>
        <v>0</v>
      </c>
      <c r="CB98" s="22">
        <f t="shared" ref="CB98" si="408">CB99+CB100+CB101</f>
        <v>0</v>
      </c>
      <c r="CC98" s="22">
        <f t="shared" ref="CC98" si="409">CC99+CC100+CC101</f>
        <v>0</v>
      </c>
      <c r="CD98" s="22">
        <f t="shared" ref="CD98" si="410">CD99+CD100+CD101</f>
        <v>0</v>
      </c>
      <c r="CE98" s="22">
        <f t="shared" ref="CE98" si="411">CE99+CE100+CE101</f>
        <v>0</v>
      </c>
      <c r="CF98" s="22">
        <f t="shared" ref="CF98" si="412">CF99+CF100+CF101</f>
        <v>0</v>
      </c>
      <c r="CG98" s="22">
        <f t="shared" si="354"/>
        <v>0</v>
      </c>
      <c r="CH98" s="22">
        <f t="shared" si="336"/>
        <v>0</v>
      </c>
      <c r="CI98" s="22">
        <f t="shared" si="337"/>
        <v>0</v>
      </c>
      <c r="CJ98" s="22">
        <f t="shared" si="338"/>
        <v>0</v>
      </c>
      <c r="CK98" s="22">
        <f t="shared" si="339"/>
        <v>0</v>
      </c>
      <c r="CL98" s="22">
        <f t="shared" si="340"/>
        <v>0</v>
      </c>
      <c r="CM98" s="22">
        <f t="shared" si="341"/>
        <v>0</v>
      </c>
      <c r="CN98" s="22">
        <f t="shared" si="342"/>
        <v>0</v>
      </c>
      <c r="CO98" s="22" t="s">
        <v>111</v>
      </c>
    </row>
    <row r="99" spans="1:1025" x14ac:dyDescent="0.2">
      <c r="A99" s="62" t="s">
        <v>199</v>
      </c>
      <c r="B99" s="61" t="s">
        <v>161</v>
      </c>
      <c r="C99" s="61" t="s">
        <v>110</v>
      </c>
      <c r="D99" s="30" t="s">
        <v>111</v>
      </c>
      <c r="E99" s="22">
        <f t="shared" si="372"/>
        <v>0</v>
      </c>
      <c r="F99" s="22">
        <f t="shared" si="373"/>
        <v>0</v>
      </c>
      <c r="G99" s="22">
        <f t="shared" si="374"/>
        <v>0</v>
      </c>
      <c r="H99" s="22">
        <f t="shared" si="375"/>
        <v>0</v>
      </c>
      <c r="I99" s="22">
        <f t="shared" si="376"/>
        <v>0</v>
      </c>
      <c r="J99" s="22">
        <f t="shared" si="377"/>
        <v>0</v>
      </c>
      <c r="K99" s="22">
        <f t="shared" si="378"/>
        <v>0</v>
      </c>
      <c r="L99" s="22">
        <f t="shared" si="379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f t="shared" si="352"/>
        <v>0</v>
      </c>
      <c r="AT99" s="22">
        <f t="shared" si="328"/>
        <v>0</v>
      </c>
      <c r="AU99" s="22">
        <f t="shared" si="329"/>
        <v>0</v>
      </c>
      <c r="AV99" s="22">
        <f t="shared" si="330"/>
        <v>0</v>
      </c>
      <c r="AW99" s="22">
        <f t="shared" si="331"/>
        <v>0</v>
      </c>
      <c r="AX99" s="22">
        <f t="shared" si="332"/>
        <v>0</v>
      </c>
      <c r="AY99" s="22">
        <f t="shared" si="333"/>
        <v>0</v>
      </c>
      <c r="AZ99" s="22">
        <f t="shared" si="333"/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2">
        <f t="shared" ref="CG99" si="413">E99-AS99</f>
        <v>0</v>
      </c>
      <c r="CH99" s="22">
        <f t="shared" ref="CH99" si="414">F99-AT99</f>
        <v>0</v>
      </c>
      <c r="CI99" s="22">
        <f t="shared" ref="CI99" si="415">G99-AU99</f>
        <v>0</v>
      </c>
      <c r="CJ99" s="22">
        <f t="shared" ref="CJ99" si="416">H99-AV99</f>
        <v>0</v>
      </c>
      <c r="CK99" s="22">
        <f t="shared" ref="CK99" si="417">I99-AW99</f>
        <v>0</v>
      </c>
      <c r="CL99" s="22">
        <f t="shared" ref="CL99" si="418">J99-AX99</f>
        <v>0</v>
      </c>
      <c r="CM99" s="22">
        <f t="shared" ref="CM99" si="419">K99-AY99</f>
        <v>0</v>
      </c>
      <c r="CN99" s="22">
        <f t="shared" ref="CN99" si="420">L99-AZ99</f>
        <v>0</v>
      </c>
      <c r="CO99" s="22" t="s">
        <v>111</v>
      </c>
    </row>
    <row r="100" spans="1:1025" x14ac:dyDescent="0.2">
      <c r="A100" s="63" t="s">
        <v>200</v>
      </c>
      <c r="B100" s="54" t="s">
        <v>162</v>
      </c>
      <c r="C100" s="54" t="s">
        <v>110</v>
      </c>
      <c r="D100" s="30" t="s">
        <v>111</v>
      </c>
      <c r="E100" s="22">
        <f t="shared" si="372"/>
        <v>0</v>
      </c>
      <c r="F100" s="22">
        <f t="shared" si="373"/>
        <v>0</v>
      </c>
      <c r="G100" s="22">
        <f t="shared" si="374"/>
        <v>0</v>
      </c>
      <c r="H100" s="22">
        <f t="shared" si="375"/>
        <v>0</v>
      </c>
      <c r="I100" s="22">
        <f t="shared" si="376"/>
        <v>0</v>
      </c>
      <c r="J100" s="22">
        <f t="shared" si="377"/>
        <v>0</v>
      </c>
      <c r="K100" s="22">
        <f t="shared" si="378"/>
        <v>0</v>
      </c>
      <c r="L100" s="22">
        <f t="shared" si="379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f t="shared" ref="AS100" si="421">SUM(BA100,BI100,BQ100,BY100)</f>
        <v>0</v>
      </c>
      <c r="AT100" s="22">
        <f t="shared" ref="AT100" si="422">SUM(BB100,BJ100,BR100,BZ100)</f>
        <v>0</v>
      </c>
      <c r="AU100" s="22">
        <f t="shared" ref="AU100" si="423">SUM(BC100,BK100,BS100,CA100)</f>
        <v>0</v>
      </c>
      <c r="AV100" s="22">
        <f t="shared" ref="AV100" si="424">SUM(BD100,BL100,BT100,CB100)</f>
        <v>0</v>
      </c>
      <c r="AW100" s="22">
        <f t="shared" ref="AW100" si="425">SUM(BE100,BM100,BU100,CC100)</f>
        <v>0</v>
      </c>
      <c r="AX100" s="22">
        <f t="shared" ref="AX100" si="426">SUM(BF100,BN100,BV100,CD100)</f>
        <v>0</v>
      </c>
      <c r="AY100" s="22">
        <f t="shared" ref="AY100" si="427">SUM(BG100,BO100,BW100,CE100)</f>
        <v>0</v>
      </c>
      <c r="AZ100" s="22">
        <f t="shared" ref="AZ100" si="428">SUM(BH100,BP100,BX100,CF100)</f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f t="shared" ref="CG100" si="429">E100-AS100</f>
        <v>0</v>
      </c>
      <c r="CH100" s="22">
        <f t="shared" ref="CH100" si="430">F100-AT100</f>
        <v>0</v>
      </c>
      <c r="CI100" s="22">
        <f t="shared" ref="CI100" si="431">G100-AU100</f>
        <v>0</v>
      </c>
      <c r="CJ100" s="22">
        <f t="shared" ref="CJ100" si="432">H100-AV100</f>
        <v>0</v>
      </c>
      <c r="CK100" s="22">
        <f t="shared" ref="CK100" si="433">I100-AW100</f>
        <v>0</v>
      </c>
      <c r="CL100" s="22">
        <f t="shared" ref="CL100" si="434">J100-AX100</f>
        <v>0</v>
      </c>
      <c r="CM100" s="22">
        <f t="shared" ref="CM100" si="435">K100-AY100</f>
        <v>0</v>
      </c>
      <c r="CN100" s="22">
        <f t="shared" ref="CN100" si="436">L100-AZ100</f>
        <v>0</v>
      </c>
      <c r="CO100" s="22" t="s">
        <v>111</v>
      </c>
    </row>
    <row r="101" spans="1:1025" x14ac:dyDescent="0.2">
      <c r="A101" s="63" t="s">
        <v>201</v>
      </c>
      <c r="B101" s="54" t="s">
        <v>163</v>
      </c>
      <c r="C101" s="54" t="s">
        <v>110</v>
      </c>
      <c r="D101" s="30" t="s">
        <v>111</v>
      </c>
      <c r="E101" s="22">
        <f t="shared" ref="E101" si="437">SUM(M101,U101,AC101,AK101)</f>
        <v>0</v>
      </c>
      <c r="F101" s="22">
        <f t="shared" ref="F101" si="438">SUM(N101,V101,AD101,AL101)</f>
        <v>0</v>
      </c>
      <c r="G101" s="22">
        <f t="shared" ref="G101" si="439">SUM(O101,W101,AE101,AM101)</f>
        <v>0</v>
      </c>
      <c r="H101" s="22">
        <f t="shared" ref="H101" si="440">SUM(P101,X101,AF101,AN101)</f>
        <v>0</v>
      </c>
      <c r="I101" s="22">
        <f t="shared" ref="I101" si="441">SUM(Q101,Y101,AG101,AO101)</f>
        <v>0</v>
      </c>
      <c r="J101" s="22">
        <f t="shared" ref="J101" si="442">SUM(R101,Z101,AH101,AP101)</f>
        <v>0</v>
      </c>
      <c r="K101" s="22">
        <f t="shared" ref="K101" si="443">SUM(S101,AA101,AI101,AQ101)</f>
        <v>0</v>
      </c>
      <c r="L101" s="22">
        <f t="shared" ref="L101" si="444">SUM(T101,AB101,AJ101,AR101)</f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ref="AS101" si="445">SUM(BA101,BI101,BQ101,BY101)</f>
        <v>0</v>
      </c>
      <c r="AT101" s="22">
        <f t="shared" ref="AT101" si="446">SUM(BB101,BJ101,BR101,BZ101)</f>
        <v>0</v>
      </c>
      <c r="AU101" s="22">
        <f t="shared" ref="AU101" si="447">SUM(BC101,BK101,BS101,CA101)</f>
        <v>0</v>
      </c>
      <c r="AV101" s="22">
        <f t="shared" ref="AV101" si="448">SUM(BD101,BL101,BT101,CB101)</f>
        <v>0</v>
      </c>
      <c r="AW101" s="22">
        <f t="shared" ref="AW101" si="449">SUM(BE101,BM101,BU101,CC101)</f>
        <v>0</v>
      </c>
      <c r="AX101" s="22">
        <f t="shared" ref="AX101" si="450">SUM(BF101,BN101,BV101,CD101)</f>
        <v>0</v>
      </c>
      <c r="AY101" s="22">
        <f t="shared" ref="AY101:AZ101" si="451">SUM(BG101,BO101,BW101,CE101)</f>
        <v>0</v>
      </c>
      <c r="AZ101" s="22">
        <f t="shared" si="451"/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ref="CG101" si="452">E101-AS101</f>
        <v>0</v>
      </c>
      <c r="CH101" s="22">
        <f t="shared" ref="CH101" si="453">F101-AT101</f>
        <v>0</v>
      </c>
      <c r="CI101" s="22">
        <f t="shared" ref="CI101" si="454">G101-AU101</f>
        <v>0</v>
      </c>
      <c r="CJ101" s="22">
        <f t="shared" ref="CJ101" si="455">H101-AV101</f>
        <v>0</v>
      </c>
      <c r="CK101" s="22">
        <f t="shared" ref="CK101" si="456">I101-AW101</f>
        <v>0</v>
      </c>
      <c r="CL101" s="22">
        <f t="shared" ref="CL101" si="457">J101-AX101</f>
        <v>0</v>
      </c>
      <c r="CM101" s="22">
        <f t="shared" ref="CM101" si="458">K101-AY101</f>
        <v>0</v>
      </c>
      <c r="CN101" s="22">
        <f t="shared" ref="CN101" si="459">L101-AZ101</f>
        <v>0</v>
      </c>
      <c r="CO101" s="22" t="s">
        <v>111</v>
      </c>
    </row>
    <row r="102" spans="1:1025" ht="39.75" customHeight="1" x14ac:dyDescent="0.2">
      <c r="A102" s="29" t="s">
        <v>150</v>
      </c>
      <c r="B102" s="30" t="s">
        <v>151</v>
      </c>
      <c r="C102" s="30" t="s">
        <v>110</v>
      </c>
      <c r="D102" s="30" t="s">
        <v>111</v>
      </c>
      <c r="E102" s="22">
        <f t="shared" si="213"/>
        <v>0</v>
      </c>
      <c r="F102" s="22">
        <f t="shared" si="214"/>
        <v>0</v>
      </c>
      <c r="G102" s="22">
        <f t="shared" si="215"/>
        <v>0</v>
      </c>
      <c r="H102" s="22">
        <f t="shared" si="216"/>
        <v>0</v>
      </c>
      <c r="I102" s="22">
        <f t="shared" si="217"/>
        <v>0</v>
      </c>
      <c r="J102" s="22">
        <f t="shared" si="218"/>
        <v>0</v>
      </c>
      <c r="K102" s="22">
        <f t="shared" si="219"/>
        <v>0</v>
      </c>
      <c r="L102" s="22">
        <f t="shared" si="220"/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f t="shared" ref="AK102:AR102" si="460">AK104+AK103+AK105+AK106</f>
        <v>0</v>
      </c>
      <c r="AL102" s="22">
        <f t="shared" si="460"/>
        <v>0</v>
      </c>
      <c r="AM102" s="22">
        <f t="shared" si="460"/>
        <v>0</v>
      </c>
      <c r="AN102" s="22">
        <f t="shared" si="460"/>
        <v>0</v>
      </c>
      <c r="AO102" s="22">
        <f t="shared" si="460"/>
        <v>0</v>
      </c>
      <c r="AP102" s="22">
        <f t="shared" si="460"/>
        <v>0</v>
      </c>
      <c r="AQ102" s="22">
        <f t="shared" si="460"/>
        <v>0</v>
      </c>
      <c r="AR102" s="22">
        <f t="shared" si="460"/>
        <v>0</v>
      </c>
      <c r="AS102" s="22">
        <f t="shared" si="352"/>
        <v>0</v>
      </c>
      <c r="AT102" s="22">
        <f t="shared" si="328"/>
        <v>0</v>
      </c>
      <c r="AU102" s="22">
        <f t="shared" si="329"/>
        <v>0</v>
      </c>
      <c r="AV102" s="22">
        <f t="shared" si="330"/>
        <v>0</v>
      </c>
      <c r="AW102" s="22">
        <f t="shared" si="331"/>
        <v>0</v>
      </c>
      <c r="AX102" s="22">
        <f t="shared" si="332"/>
        <v>0</v>
      </c>
      <c r="AY102" s="22">
        <f t="shared" si="333"/>
        <v>0</v>
      </c>
      <c r="AZ102" s="22">
        <f t="shared" si="334"/>
        <v>0</v>
      </c>
      <c r="BA102" s="22">
        <f t="shared" ref="BA102:CF102" si="461">BA104+BA103+BA105+BA106</f>
        <v>0</v>
      </c>
      <c r="BB102" s="22">
        <f t="shared" si="461"/>
        <v>0</v>
      </c>
      <c r="BC102" s="22">
        <f t="shared" si="461"/>
        <v>0</v>
      </c>
      <c r="BD102" s="22">
        <f t="shared" si="461"/>
        <v>0</v>
      </c>
      <c r="BE102" s="22">
        <f t="shared" si="461"/>
        <v>0</v>
      </c>
      <c r="BF102" s="22">
        <f t="shared" si="461"/>
        <v>0</v>
      </c>
      <c r="BG102" s="22">
        <f t="shared" si="461"/>
        <v>0</v>
      </c>
      <c r="BH102" s="22">
        <f t="shared" si="461"/>
        <v>0</v>
      </c>
      <c r="BI102" s="22">
        <f t="shared" si="461"/>
        <v>0</v>
      </c>
      <c r="BJ102" s="22">
        <f t="shared" si="461"/>
        <v>0</v>
      </c>
      <c r="BK102" s="22">
        <f t="shared" si="461"/>
        <v>0</v>
      </c>
      <c r="BL102" s="22">
        <f t="shared" si="461"/>
        <v>0</v>
      </c>
      <c r="BM102" s="22">
        <f t="shared" si="461"/>
        <v>0</v>
      </c>
      <c r="BN102" s="22">
        <f t="shared" si="461"/>
        <v>0</v>
      </c>
      <c r="BO102" s="22">
        <f t="shared" si="461"/>
        <v>0</v>
      </c>
      <c r="BP102" s="22">
        <f t="shared" si="461"/>
        <v>0</v>
      </c>
      <c r="BQ102" s="22">
        <f t="shared" si="461"/>
        <v>0</v>
      </c>
      <c r="BR102" s="22">
        <f t="shared" si="461"/>
        <v>0</v>
      </c>
      <c r="BS102" s="22">
        <f t="shared" si="461"/>
        <v>0</v>
      </c>
      <c r="BT102" s="22">
        <f t="shared" si="461"/>
        <v>0</v>
      </c>
      <c r="BU102" s="22">
        <f t="shared" si="461"/>
        <v>0</v>
      </c>
      <c r="BV102" s="22">
        <f t="shared" si="461"/>
        <v>0</v>
      </c>
      <c r="BW102" s="22">
        <f t="shared" si="461"/>
        <v>0</v>
      </c>
      <c r="BX102" s="22">
        <f t="shared" si="461"/>
        <v>0</v>
      </c>
      <c r="BY102" s="22">
        <f t="shared" si="461"/>
        <v>0</v>
      </c>
      <c r="BZ102" s="22">
        <f t="shared" si="461"/>
        <v>0</v>
      </c>
      <c r="CA102" s="22">
        <f t="shared" si="461"/>
        <v>0</v>
      </c>
      <c r="CB102" s="22">
        <f t="shared" si="461"/>
        <v>0</v>
      </c>
      <c r="CC102" s="22">
        <f t="shared" si="461"/>
        <v>0</v>
      </c>
      <c r="CD102" s="22">
        <f t="shared" si="461"/>
        <v>0</v>
      </c>
      <c r="CE102" s="22">
        <f t="shared" si="461"/>
        <v>0</v>
      </c>
      <c r="CF102" s="22">
        <f t="shared" si="461"/>
        <v>0</v>
      </c>
      <c r="CG102" s="22">
        <f t="shared" si="354"/>
        <v>0</v>
      </c>
      <c r="CH102" s="22">
        <f t="shared" si="336"/>
        <v>0</v>
      </c>
      <c r="CI102" s="22">
        <f t="shared" si="337"/>
        <v>0</v>
      </c>
      <c r="CJ102" s="22">
        <f t="shared" si="338"/>
        <v>0</v>
      </c>
      <c r="CK102" s="22">
        <f t="shared" si="339"/>
        <v>0</v>
      </c>
      <c r="CL102" s="22">
        <f t="shared" si="340"/>
        <v>0</v>
      </c>
      <c r="CM102" s="22">
        <f t="shared" si="341"/>
        <v>0</v>
      </c>
      <c r="CN102" s="22">
        <f t="shared" si="342"/>
        <v>0</v>
      </c>
      <c r="CO102" s="22" t="s">
        <v>111</v>
      </c>
    </row>
    <row r="103" spans="1:1025" s="20" customFormat="1" ht="15.75" x14ac:dyDescent="0.25">
      <c r="A103" s="29" t="s">
        <v>173</v>
      </c>
      <c r="B103" s="30" t="s">
        <v>161</v>
      </c>
      <c r="C103" s="30" t="s">
        <v>110</v>
      </c>
      <c r="D103" s="30" t="s">
        <v>111</v>
      </c>
      <c r="E103" s="22">
        <f t="shared" ref="E103:L103" si="462">SUM(M103,U103,AC103,AK103)</f>
        <v>0</v>
      </c>
      <c r="F103" s="22">
        <f t="shared" si="462"/>
        <v>0</v>
      </c>
      <c r="G103" s="22">
        <f t="shared" si="462"/>
        <v>0</v>
      </c>
      <c r="H103" s="22">
        <f t="shared" si="462"/>
        <v>0</v>
      </c>
      <c r="I103" s="22">
        <f t="shared" si="462"/>
        <v>0</v>
      </c>
      <c r="J103" s="22">
        <f t="shared" si="462"/>
        <v>0</v>
      </c>
      <c r="K103" s="22">
        <f t="shared" si="462"/>
        <v>0</v>
      </c>
      <c r="L103" s="22">
        <f t="shared" si="462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f t="shared" ref="AS103:AZ103" si="463">SUM(BA103,BI103,BQ103,BY103)</f>
        <v>0</v>
      </c>
      <c r="AT103" s="22">
        <f t="shared" si="463"/>
        <v>0</v>
      </c>
      <c r="AU103" s="22">
        <f t="shared" si="463"/>
        <v>0</v>
      </c>
      <c r="AV103" s="22">
        <f t="shared" si="463"/>
        <v>0</v>
      </c>
      <c r="AW103" s="22">
        <f t="shared" si="463"/>
        <v>0</v>
      </c>
      <c r="AX103" s="22">
        <f t="shared" si="463"/>
        <v>0</v>
      </c>
      <c r="AY103" s="22">
        <f t="shared" si="463"/>
        <v>0</v>
      </c>
      <c r="AZ103" s="22">
        <f t="shared" si="463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f t="shared" ref="CG103:CN103" si="464">E103-AS103</f>
        <v>0</v>
      </c>
      <c r="CH103" s="22">
        <f t="shared" si="464"/>
        <v>0</v>
      </c>
      <c r="CI103" s="22">
        <f t="shared" si="464"/>
        <v>0</v>
      </c>
      <c r="CJ103" s="22">
        <f t="shared" si="464"/>
        <v>0</v>
      </c>
      <c r="CK103" s="22">
        <f t="shared" si="464"/>
        <v>0</v>
      </c>
      <c r="CL103" s="22">
        <f t="shared" si="464"/>
        <v>0</v>
      </c>
      <c r="CM103" s="22">
        <f t="shared" si="464"/>
        <v>0</v>
      </c>
      <c r="CN103" s="22">
        <f t="shared" si="464"/>
        <v>0</v>
      </c>
      <c r="CO103" s="22" t="s">
        <v>111</v>
      </c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</row>
    <row r="104" spans="1:1025" ht="38.25" x14ac:dyDescent="0.2">
      <c r="A104" s="32" t="s">
        <v>173</v>
      </c>
      <c r="B104" s="59" t="s">
        <v>190</v>
      </c>
      <c r="C104" s="49" t="s">
        <v>288</v>
      </c>
      <c r="D104" s="24" t="s">
        <v>111</v>
      </c>
      <c r="E104" s="23">
        <f t="shared" si="213"/>
        <v>0</v>
      </c>
      <c r="F104" s="23">
        <f t="shared" si="214"/>
        <v>0</v>
      </c>
      <c r="G104" s="23">
        <f t="shared" si="215"/>
        <v>0</v>
      </c>
      <c r="H104" s="23">
        <f t="shared" si="216"/>
        <v>0</v>
      </c>
      <c r="I104" s="23">
        <f t="shared" si="217"/>
        <v>0</v>
      </c>
      <c r="J104" s="23">
        <f t="shared" si="218"/>
        <v>0</v>
      </c>
      <c r="K104" s="23">
        <f t="shared" si="219"/>
        <v>0</v>
      </c>
      <c r="L104" s="23">
        <f t="shared" si="220"/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f t="shared" si="352"/>
        <v>0</v>
      </c>
      <c r="AT104" s="23">
        <f t="shared" si="328"/>
        <v>0</v>
      </c>
      <c r="AU104" s="23">
        <f t="shared" si="329"/>
        <v>0</v>
      </c>
      <c r="AV104" s="23">
        <f t="shared" si="330"/>
        <v>0</v>
      </c>
      <c r="AW104" s="23">
        <f t="shared" si="331"/>
        <v>0</v>
      </c>
      <c r="AX104" s="23">
        <f t="shared" si="332"/>
        <v>0</v>
      </c>
      <c r="AY104" s="23">
        <f t="shared" si="333"/>
        <v>0</v>
      </c>
      <c r="AZ104" s="23">
        <f t="shared" si="334"/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f t="shared" si="354"/>
        <v>0</v>
      </c>
      <c r="CH104" s="23">
        <f t="shared" si="336"/>
        <v>0</v>
      </c>
      <c r="CI104" s="23">
        <f t="shared" si="337"/>
        <v>0</v>
      </c>
      <c r="CJ104" s="23">
        <f t="shared" si="338"/>
        <v>0</v>
      </c>
      <c r="CK104" s="23">
        <f t="shared" si="339"/>
        <v>0</v>
      </c>
      <c r="CL104" s="23">
        <f t="shared" si="340"/>
        <v>0</v>
      </c>
      <c r="CM104" s="23">
        <f t="shared" si="341"/>
        <v>0</v>
      </c>
      <c r="CN104" s="23">
        <f t="shared" si="342"/>
        <v>0</v>
      </c>
      <c r="CO104" s="23" t="s">
        <v>111</v>
      </c>
    </row>
    <row r="105" spans="1:1025" x14ac:dyDescent="0.2">
      <c r="A105" s="29" t="s">
        <v>183</v>
      </c>
      <c r="B105" s="30" t="s">
        <v>162</v>
      </c>
      <c r="C105" s="30" t="s">
        <v>110</v>
      </c>
      <c r="D105" s="30" t="s">
        <v>111</v>
      </c>
      <c r="E105" s="22">
        <f t="shared" si="213"/>
        <v>0</v>
      </c>
      <c r="F105" s="22">
        <f t="shared" si="214"/>
        <v>0</v>
      </c>
      <c r="G105" s="22">
        <f t="shared" si="215"/>
        <v>0</v>
      </c>
      <c r="H105" s="22">
        <f t="shared" si="216"/>
        <v>0</v>
      </c>
      <c r="I105" s="22">
        <f t="shared" si="217"/>
        <v>0</v>
      </c>
      <c r="J105" s="22">
        <f t="shared" si="218"/>
        <v>0</v>
      </c>
      <c r="K105" s="22">
        <f t="shared" si="219"/>
        <v>0</v>
      </c>
      <c r="L105" s="22">
        <f t="shared" si="220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f t="shared" ref="AS105" si="465">SUM(BA105,BI105,BQ105,BY105)</f>
        <v>0</v>
      </c>
      <c r="AT105" s="22">
        <f t="shared" ref="AT105" si="466">SUM(BB105,BJ105,BR105,BZ105)</f>
        <v>0</v>
      </c>
      <c r="AU105" s="22">
        <f t="shared" ref="AU105" si="467">SUM(BC105,BK105,BS105,CA105)</f>
        <v>0</v>
      </c>
      <c r="AV105" s="22">
        <f t="shared" ref="AV105" si="468">SUM(BD105,BL105,BT105,CB105)</f>
        <v>0</v>
      </c>
      <c r="AW105" s="22">
        <f t="shared" ref="AW105" si="469">SUM(BE105,BM105,BU105,CC105)</f>
        <v>0</v>
      </c>
      <c r="AX105" s="22">
        <f t="shared" ref="AX105" si="470">SUM(BF105,BN105,BV105,CD105)</f>
        <v>0</v>
      </c>
      <c r="AY105" s="22">
        <f t="shared" ref="AY105" si="471">SUM(BG105,BO105,BW105,CE105)</f>
        <v>0</v>
      </c>
      <c r="AZ105" s="22">
        <f t="shared" ref="AZ105" si="472">SUM(BH105,BP105,BX105,CF105)</f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f t="shared" ref="CG105" si="473">E105-AS105</f>
        <v>0</v>
      </c>
      <c r="CH105" s="22">
        <f t="shared" ref="CH105" si="474">F105-AT105</f>
        <v>0</v>
      </c>
      <c r="CI105" s="22">
        <f t="shared" ref="CI105" si="475">G105-AU105</f>
        <v>0</v>
      </c>
      <c r="CJ105" s="22">
        <f t="shared" ref="CJ105" si="476">H105-AV105</f>
        <v>0</v>
      </c>
      <c r="CK105" s="22">
        <f t="shared" ref="CK105" si="477">I105-AW105</f>
        <v>0</v>
      </c>
      <c r="CL105" s="22">
        <f t="shared" ref="CL105" si="478">J105-AX105</f>
        <v>0</v>
      </c>
      <c r="CM105" s="22">
        <f t="shared" ref="CM105" si="479">K105-AY105</f>
        <v>0</v>
      </c>
      <c r="CN105" s="22">
        <f t="shared" ref="CN105" si="480">L105-AZ105</f>
        <v>0</v>
      </c>
      <c r="CO105" s="22" t="s">
        <v>111</v>
      </c>
    </row>
    <row r="106" spans="1:1025" x14ac:dyDescent="0.2">
      <c r="A106" s="29" t="s">
        <v>188</v>
      </c>
      <c r="B106" s="30" t="s">
        <v>163</v>
      </c>
      <c r="C106" s="30" t="s">
        <v>110</v>
      </c>
      <c r="D106" s="30" t="s">
        <v>111</v>
      </c>
      <c r="E106" s="22">
        <f t="shared" si="213"/>
        <v>0</v>
      </c>
      <c r="F106" s="22">
        <f t="shared" si="214"/>
        <v>0</v>
      </c>
      <c r="G106" s="22">
        <f t="shared" si="215"/>
        <v>0</v>
      </c>
      <c r="H106" s="22">
        <f t="shared" si="216"/>
        <v>0</v>
      </c>
      <c r="I106" s="22">
        <f t="shared" si="217"/>
        <v>0</v>
      </c>
      <c r="J106" s="22">
        <f t="shared" si="218"/>
        <v>0</v>
      </c>
      <c r="K106" s="22">
        <f t="shared" si="219"/>
        <v>0</v>
      </c>
      <c r="L106" s="22">
        <f t="shared" si="220"/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f t="shared" si="352"/>
        <v>0</v>
      </c>
      <c r="AT106" s="22">
        <f t="shared" si="328"/>
        <v>0</v>
      </c>
      <c r="AU106" s="22">
        <f t="shared" si="329"/>
        <v>0</v>
      </c>
      <c r="AV106" s="22">
        <f t="shared" si="330"/>
        <v>0</v>
      </c>
      <c r="AW106" s="22">
        <f t="shared" si="331"/>
        <v>0</v>
      </c>
      <c r="AX106" s="22">
        <f t="shared" si="332"/>
        <v>0</v>
      </c>
      <c r="AY106" s="22">
        <f t="shared" si="333"/>
        <v>0</v>
      </c>
      <c r="AZ106" s="22">
        <f t="shared" si="334"/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>
        <f t="shared" si="354"/>
        <v>0</v>
      </c>
      <c r="CH106" s="22">
        <f t="shared" si="336"/>
        <v>0</v>
      </c>
      <c r="CI106" s="22">
        <f t="shared" si="337"/>
        <v>0</v>
      </c>
      <c r="CJ106" s="22">
        <f t="shared" si="338"/>
        <v>0</v>
      </c>
      <c r="CK106" s="22">
        <f t="shared" si="339"/>
        <v>0</v>
      </c>
      <c r="CL106" s="22">
        <f t="shared" si="340"/>
        <v>0</v>
      </c>
      <c r="CM106" s="22">
        <f t="shared" si="341"/>
        <v>0</v>
      </c>
      <c r="CN106" s="22">
        <f t="shared" si="342"/>
        <v>0</v>
      </c>
      <c r="CO106" s="22" t="s">
        <v>111</v>
      </c>
    </row>
    <row r="107" spans="1:1025" ht="51" x14ac:dyDescent="0.2">
      <c r="A107" s="29" t="s">
        <v>152</v>
      </c>
      <c r="B107" s="30" t="s">
        <v>153</v>
      </c>
      <c r="C107" s="30" t="s">
        <v>110</v>
      </c>
      <c r="D107" s="30" t="s">
        <v>111</v>
      </c>
      <c r="E107" s="22">
        <f t="shared" si="213"/>
        <v>0</v>
      </c>
      <c r="F107" s="22">
        <f t="shared" si="214"/>
        <v>0</v>
      </c>
      <c r="G107" s="22">
        <f t="shared" si="215"/>
        <v>0</v>
      </c>
      <c r="H107" s="22">
        <f t="shared" si="216"/>
        <v>0</v>
      </c>
      <c r="I107" s="22">
        <f t="shared" si="217"/>
        <v>0</v>
      </c>
      <c r="J107" s="22">
        <f t="shared" si="218"/>
        <v>0</v>
      </c>
      <c r="K107" s="22">
        <f t="shared" si="219"/>
        <v>0</v>
      </c>
      <c r="L107" s="22">
        <f t="shared" si="220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f t="shared" si="352"/>
        <v>0</v>
      </c>
      <c r="AT107" s="22">
        <f t="shared" si="328"/>
        <v>0</v>
      </c>
      <c r="AU107" s="22">
        <f t="shared" si="329"/>
        <v>0</v>
      </c>
      <c r="AV107" s="22">
        <f t="shared" si="330"/>
        <v>0</v>
      </c>
      <c r="AW107" s="22">
        <f t="shared" si="331"/>
        <v>0</v>
      </c>
      <c r="AX107" s="22">
        <f t="shared" si="332"/>
        <v>0</v>
      </c>
      <c r="AY107" s="22">
        <f t="shared" si="333"/>
        <v>0</v>
      </c>
      <c r="AZ107" s="22">
        <f t="shared" si="334"/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f t="shared" si="354"/>
        <v>0</v>
      </c>
      <c r="CH107" s="22">
        <f t="shared" si="336"/>
        <v>0</v>
      </c>
      <c r="CI107" s="22">
        <f t="shared" si="337"/>
        <v>0</v>
      </c>
      <c r="CJ107" s="22">
        <f t="shared" si="338"/>
        <v>0</v>
      </c>
      <c r="CK107" s="22">
        <f t="shared" si="339"/>
        <v>0</v>
      </c>
      <c r="CL107" s="22">
        <f t="shared" si="340"/>
        <v>0</v>
      </c>
      <c r="CM107" s="22">
        <f t="shared" si="341"/>
        <v>0</v>
      </c>
      <c r="CN107" s="22">
        <f t="shared" si="342"/>
        <v>0</v>
      </c>
      <c r="CO107" s="22" t="s">
        <v>111</v>
      </c>
    </row>
    <row r="108" spans="1:1025" s="20" customFormat="1" ht="25.5" x14ac:dyDescent="0.25">
      <c r="A108" s="29" t="s">
        <v>154</v>
      </c>
      <c r="B108" s="30" t="s">
        <v>155</v>
      </c>
      <c r="C108" s="30" t="s">
        <v>110</v>
      </c>
      <c r="D108" s="30" t="s">
        <v>111</v>
      </c>
      <c r="E108" s="22">
        <f t="shared" si="213"/>
        <v>0</v>
      </c>
      <c r="F108" s="22">
        <f t="shared" si="214"/>
        <v>0</v>
      </c>
      <c r="G108" s="22">
        <f t="shared" si="215"/>
        <v>0.95799999999999996</v>
      </c>
      <c r="H108" s="22">
        <f t="shared" si="216"/>
        <v>0</v>
      </c>
      <c r="I108" s="22">
        <f t="shared" si="217"/>
        <v>2.4699999999999998</v>
      </c>
      <c r="J108" s="22">
        <f t="shared" si="218"/>
        <v>0</v>
      </c>
      <c r="K108" s="22">
        <f t="shared" si="219"/>
        <v>10</v>
      </c>
      <c r="L108" s="22">
        <f t="shared" si="220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f t="shared" ref="AK108:AR108" si="481">AK109+AK110+AK118</f>
        <v>0</v>
      </c>
      <c r="AL108" s="22">
        <f t="shared" si="481"/>
        <v>0</v>
      </c>
      <c r="AM108" s="22">
        <f t="shared" si="481"/>
        <v>0.95799999999999996</v>
      </c>
      <c r="AN108" s="22">
        <f t="shared" si="481"/>
        <v>0</v>
      </c>
      <c r="AO108" s="22">
        <f t="shared" si="481"/>
        <v>2.4699999999999998</v>
      </c>
      <c r="AP108" s="22">
        <f t="shared" si="481"/>
        <v>0</v>
      </c>
      <c r="AQ108" s="22">
        <f t="shared" si="481"/>
        <v>10</v>
      </c>
      <c r="AR108" s="22">
        <f t="shared" si="481"/>
        <v>0</v>
      </c>
      <c r="AS108" s="22">
        <f t="shared" si="352"/>
        <v>0</v>
      </c>
      <c r="AT108" s="22">
        <f t="shared" si="328"/>
        <v>0</v>
      </c>
      <c r="AU108" s="22">
        <f t="shared" si="329"/>
        <v>0</v>
      </c>
      <c r="AV108" s="22">
        <f t="shared" si="330"/>
        <v>0</v>
      </c>
      <c r="AW108" s="22">
        <f t="shared" si="331"/>
        <v>0</v>
      </c>
      <c r="AX108" s="22">
        <f t="shared" si="332"/>
        <v>0</v>
      </c>
      <c r="AY108" s="22">
        <f t="shared" si="333"/>
        <v>0</v>
      </c>
      <c r="AZ108" s="22">
        <f t="shared" si="334"/>
        <v>0</v>
      </c>
      <c r="BA108" s="22">
        <f t="shared" ref="BA108:CF108" si="482">BA109+BA110+BA118</f>
        <v>0</v>
      </c>
      <c r="BB108" s="22">
        <f t="shared" si="482"/>
        <v>0</v>
      </c>
      <c r="BC108" s="22">
        <f t="shared" si="482"/>
        <v>0</v>
      </c>
      <c r="BD108" s="22">
        <f t="shared" si="482"/>
        <v>0</v>
      </c>
      <c r="BE108" s="22">
        <f t="shared" si="482"/>
        <v>0</v>
      </c>
      <c r="BF108" s="22">
        <f t="shared" si="482"/>
        <v>0</v>
      </c>
      <c r="BG108" s="22">
        <f t="shared" si="482"/>
        <v>0</v>
      </c>
      <c r="BH108" s="22">
        <f t="shared" si="482"/>
        <v>0</v>
      </c>
      <c r="BI108" s="22">
        <f t="shared" si="482"/>
        <v>0</v>
      </c>
      <c r="BJ108" s="22">
        <f t="shared" si="482"/>
        <v>0</v>
      </c>
      <c r="BK108" s="22">
        <f t="shared" si="482"/>
        <v>0</v>
      </c>
      <c r="BL108" s="22">
        <f t="shared" si="482"/>
        <v>0</v>
      </c>
      <c r="BM108" s="22">
        <f t="shared" si="482"/>
        <v>0</v>
      </c>
      <c r="BN108" s="22">
        <f t="shared" si="482"/>
        <v>0</v>
      </c>
      <c r="BO108" s="22">
        <f t="shared" si="482"/>
        <v>0</v>
      </c>
      <c r="BP108" s="22">
        <f t="shared" si="482"/>
        <v>0</v>
      </c>
      <c r="BQ108" s="22">
        <f t="shared" si="482"/>
        <v>0</v>
      </c>
      <c r="BR108" s="22">
        <f t="shared" si="482"/>
        <v>0</v>
      </c>
      <c r="BS108" s="22">
        <f t="shared" si="482"/>
        <v>0</v>
      </c>
      <c r="BT108" s="22">
        <f t="shared" si="482"/>
        <v>0</v>
      </c>
      <c r="BU108" s="22">
        <f t="shared" si="482"/>
        <v>0</v>
      </c>
      <c r="BV108" s="22">
        <f t="shared" si="482"/>
        <v>0</v>
      </c>
      <c r="BW108" s="22">
        <f t="shared" si="482"/>
        <v>0</v>
      </c>
      <c r="BX108" s="22">
        <f t="shared" si="482"/>
        <v>0</v>
      </c>
      <c r="BY108" s="22">
        <f t="shared" si="482"/>
        <v>0</v>
      </c>
      <c r="BZ108" s="22">
        <f t="shared" si="482"/>
        <v>0</v>
      </c>
      <c r="CA108" s="22">
        <f t="shared" si="482"/>
        <v>0</v>
      </c>
      <c r="CB108" s="22">
        <f t="shared" si="482"/>
        <v>0</v>
      </c>
      <c r="CC108" s="22">
        <f t="shared" si="482"/>
        <v>0</v>
      </c>
      <c r="CD108" s="22">
        <f t="shared" si="482"/>
        <v>0</v>
      </c>
      <c r="CE108" s="22">
        <f t="shared" si="482"/>
        <v>0</v>
      </c>
      <c r="CF108" s="22">
        <f t="shared" si="482"/>
        <v>0</v>
      </c>
      <c r="CG108" s="22">
        <f t="shared" si="354"/>
        <v>0</v>
      </c>
      <c r="CH108" s="22">
        <f t="shared" si="336"/>
        <v>0</v>
      </c>
      <c r="CI108" s="22">
        <f t="shared" si="337"/>
        <v>0.95799999999999996</v>
      </c>
      <c r="CJ108" s="22">
        <f t="shared" si="338"/>
        <v>0</v>
      </c>
      <c r="CK108" s="22">
        <f t="shared" si="339"/>
        <v>2.4699999999999998</v>
      </c>
      <c r="CL108" s="22">
        <f t="shared" si="340"/>
        <v>0</v>
      </c>
      <c r="CM108" s="22">
        <f t="shared" si="341"/>
        <v>10</v>
      </c>
      <c r="CN108" s="22">
        <f t="shared" si="342"/>
        <v>0</v>
      </c>
      <c r="CO108" s="22" t="s">
        <v>111</v>
      </c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  <c r="AME108" s="19"/>
      <c r="AMF108" s="19"/>
      <c r="AMG108" s="19"/>
      <c r="AMH108" s="19"/>
      <c r="AMI108" s="19"/>
      <c r="AMJ108" s="19"/>
      <c r="AMK108" s="19"/>
    </row>
    <row r="109" spans="1:1025" s="20" customFormat="1" ht="15.75" x14ac:dyDescent="0.25">
      <c r="A109" s="29" t="s">
        <v>174</v>
      </c>
      <c r="B109" s="55" t="s">
        <v>161</v>
      </c>
      <c r="C109" s="37" t="s">
        <v>110</v>
      </c>
      <c r="D109" s="37" t="s">
        <v>111</v>
      </c>
      <c r="E109" s="22">
        <f t="shared" si="213"/>
        <v>0</v>
      </c>
      <c r="F109" s="22">
        <f t="shared" si="214"/>
        <v>0</v>
      </c>
      <c r="G109" s="22">
        <f t="shared" si="215"/>
        <v>0</v>
      </c>
      <c r="H109" s="22">
        <f t="shared" si="216"/>
        <v>0</v>
      </c>
      <c r="I109" s="22">
        <f t="shared" si="217"/>
        <v>0</v>
      </c>
      <c r="J109" s="22">
        <f t="shared" si="218"/>
        <v>0</v>
      </c>
      <c r="K109" s="22">
        <f t="shared" si="219"/>
        <v>0</v>
      </c>
      <c r="L109" s="22">
        <f t="shared" si="220"/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f t="shared" si="352"/>
        <v>0</v>
      </c>
      <c r="AT109" s="22">
        <f t="shared" si="328"/>
        <v>0</v>
      </c>
      <c r="AU109" s="22">
        <f t="shared" si="329"/>
        <v>0</v>
      </c>
      <c r="AV109" s="22">
        <f t="shared" si="330"/>
        <v>0</v>
      </c>
      <c r="AW109" s="22">
        <f t="shared" si="331"/>
        <v>0</v>
      </c>
      <c r="AX109" s="22">
        <f t="shared" si="332"/>
        <v>0</v>
      </c>
      <c r="AY109" s="22">
        <f t="shared" si="333"/>
        <v>0</v>
      </c>
      <c r="AZ109" s="22">
        <f t="shared" si="334"/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f t="shared" si="354"/>
        <v>0</v>
      </c>
      <c r="CH109" s="22">
        <f t="shared" si="336"/>
        <v>0</v>
      </c>
      <c r="CI109" s="22">
        <f t="shared" si="337"/>
        <v>0</v>
      </c>
      <c r="CJ109" s="22">
        <f t="shared" si="338"/>
        <v>0</v>
      </c>
      <c r="CK109" s="22">
        <f t="shared" si="339"/>
        <v>0</v>
      </c>
      <c r="CL109" s="22">
        <f t="shared" si="340"/>
        <v>0</v>
      </c>
      <c r="CM109" s="22">
        <f t="shared" si="341"/>
        <v>0</v>
      </c>
      <c r="CN109" s="22">
        <f t="shared" si="342"/>
        <v>0</v>
      </c>
      <c r="CO109" s="22" t="s">
        <v>111</v>
      </c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T109" s="19"/>
      <c r="KU109" s="19"/>
      <c r="KV109" s="19"/>
      <c r="KW109" s="19"/>
      <c r="KX109" s="19"/>
      <c r="KY109" s="19"/>
      <c r="KZ109" s="19"/>
      <c r="LA109" s="19"/>
      <c r="LB109" s="19"/>
      <c r="LC109" s="19"/>
      <c r="LD109" s="19"/>
      <c r="LE109" s="19"/>
      <c r="LF109" s="19"/>
      <c r="LG109" s="19"/>
      <c r="LH109" s="19"/>
      <c r="LI109" s="19"/>
      <c r="LJ109" s="19"/>
      <c r="LK109" s="19"/>
      <c r="LL109" s="19"/>
      <c r="LM109" s="19"/>
      <c r="LN109" s="19"/>
      <c r="LO109" s="19"/>
      <c r="LP109" s="19"/>
      <c r="LQ109" s="19"/>
      <c r="LR109" s="19"/>
      <c r="LS109" s="19"/>
      <c r="LT109" s="19"/>
      <c r="LU109" s="19"/>
      <c r="LV109" s="19"/>
      <c r="LW109" s="19"/>
      <c r="LX109" s="19"/>
      <c r="LY109" s="19"/>
      <c r="LZ109" s="19"/>
      <c r="MA109" s="19"/>
      <c r="MB109" s="19"/>
      <c r="MC109" s="19"/>
      <c r="MD109" s="19"/>
      <c r="ME109" s="19"/>
      <c r="MF109" s="19"/>
      <c r="MG109" s="19"/>
      <c r="MH109" s="19"/>
      <c r="MI109" s="19"/>
      <c r="MJ109" s="19"/>
      <c r="MK109" s="19"/>
      <c r="ML109" s="19"/>
      <c r="MM109" s="19"/>
      <c r="MN109" s="19"/>
      <c r="MO109" s="19"/>
      <c r="MP109" s="19"/>
      <c r="MQ109" s="19"/>
      <c r="MR109" s="19"/>
      <c r="MS109" s="19"/>
      <c r="MT109" s="19"/>
      <c r="MU109" s="19"/>
      <c r="MV109" s="19"/>
      <c r="MW109" s="19"/>
      <c r="MX109" s="19"/>
      <c r="MY109" s="19"/>
      <c r="MZ109" s="19"/>
      <c r="NA109" s="19"/>
      <c r="NB109" s="19"/>
      <c r="NC109" s="19"/>
      <c r="ND109" s="19"/>
      <c r="NE109" s="19"/>
      <c r="NF109" s="19"/>
      <c r="NG109" s="19"/>
      <c r="NH109" s="19"/>
      <c r="NI109" s="19"/>
      <c r="NJ109" s="19"/>
      <c r="NK109" s="19"/>
      <c r="NL109" s="19"/>
      <c r="NM109" s="19"/>
      <c r="NN109" s="19"/>
      <c r="NO109" s="19"/>
      <c r="NP109" s="19"/>
      <c r="NQ109" s="19"/>
      <c r="NR109" s="19"/>
      <c r="NS109" s="19"/>
      <c r="NT109" s="19"/>
      <c r="NU109" s="19"/>
      <c r="NV109" s="19"/>
      <c r="NW109" s="19"/>
      <c r="NX109" s="19"/>
      <c r="NY109" s="19"/>
      <c r="NZ109" s="19"/>
      <c r="OA109" s="19"/>
      <c r="OB109" s="19"/>
      <c r="OC109" s="19"/>
      <c r="OD109" s="19"/>
      <c r="OE109" s="19"/>
      <c r="OF109" s="19"/>
      <c r="OG109" s="19"/>
      <c r="OH109" s="19"/>
      <c r="OI109" s="19"/>
      <c r="OJ109" s="19"/>
      <c r="OK109" s="19"/>
      <c r="OL109" s="19"/>
      <c r="OM109" s="19"/>
      <c r="ON109" s="19"/>
      <c r="OO109" s="19"/>
      <c r="OP109" s="19"/>
      <c r="OQ109" s="19"/>
      <c r="OR109" s="19"/>
      <c r="OS109" s="19"/>
      <c r="OT109" s="19"/>
      <c r="OU109" s="19"/>
      <c r="OV109" s="19"/>
      <c r="OW109" s="19"/>
      <c r="OX109" s="19"/>
      <c r="OY109" s="19"/>
      <c r="OZ109" s="19"/>
      <c r="PA109" s="19"/>
      <c r="PB109" s="19"/>
      <c r="PC109" s="19"/>
      <c r="PD109" s="19"/>
      <c r="PE109" s="19"/>
      <c r="PF109" s="19"/>
      <c r="PG109" s="19"/>
      <c r="PH109" s="19"/>
      <c r="PI109" s="19"/>
      <c r="PJ109" s="19"/>
      <c r="PK109" s="19"/>
      <c r="PL109" s="19"/>
      <c r="PM109" s="19"/>
      <c r="PN109" s="19"/>
      <c r="PO109" s="19"/>
      <c r="PP109" s="19"/>
      <c r="PQ109" s="19"/>
      <c r="PR109" s="19"/>
      <c r="PS109" s="19"/>
      <c r="PT109" s="19"/>
      <c r="PU109" s="19"/>
      <c r="PV109" s="19"/>
      <c r="PW109" s="19"/>
      <c r="PX109" s="19"/>
      <c r="PY109" s="19"/>
      <c r="PZ109" s="19"/>
      <c r="QA109" s="19"/>
      <c r="QB109" s="19"/>
      <c r="QC109" s="19"/>
      <c r="QD109" s="19"/>
      <c r="QE109" s="19"/>
      <c r="QF109" s="19"/>
      <c r="QG109" s="19"/>
      <c r="QH109" s="19"/>
      <c r="QI109" s="19"/>
      <c r="QJ109" s="19"/>
      <c r="QK109" s="19"/>
      <c r="QL109" s="19"/>
      <c r="QM109" s="19"/>
      <c r="QN109" s="19"/>
      <c r="QO109" s="19"/>
      <c r="QP109" s="19"/>
      <c r="QQ109" s="19"/>
      <c r="QR109" s="19"/>
      <c r="QS109" s="19"/>
      <c r="QT109" s="19"/>
      <c r="QU109" s="19"/>
      <c r="QV109" s="19"/>
      <c r="QW109" s="19"/>
      <c r="QX109" s="19"/>
      <c r="QY109" s="19"/>
      <c r="QZ109" s="19"/>
      <c r="RA109" s="19"/>
      <c r="RB109" s="19"/>
      <c r="RC109" s="19"/>
      <c r="RD109" s="19"/>
      <c r="RE109" s="19"/>
      <c r="RF109" s="19"/>
      <c r="RG109" s="19"/>
      <c r="RH109" s="19"/>
      <c r="RI109" s="19"/>
      <c r="RJ109" s="19"/>
      <c r="RK109" s="19"/>
      <c r="RL109" s="19"/>
      <c r="RM109" s="19"/>
      <c r="RN109" s="19"/>
      <c r="RO109" s="19"/>
      <c r="RP109" s="19"/>
      <c r="RQ109" s="19"/>
      <c r="RR109" s="19"/>
      <c r="RS109" s="19"/>
      <c r="RT109" s="19"/>
      <c r="RU109" s="19"/>
      <c r="RV109" s="19"/>
      <c r="RW109" s="19"/>
      <c r="RX109" s="19"/>
      <c r="RY109" s="19"/>
      <c r="RZ109" s="19"/>
      <c r="SA109" s="19"/>
      <c r="SB109" s="19"/>
      <c r="SC109" s="19"/>
      <c r="SD109" s="19"/>
      <c r="SE109" s="19"/>
      <c r="SF109" s="19"/>
      <c r="SG109" s="19"/>
      <c r="SH109" s="19"/>
      <c r="SI109" s="19"/>
      <c r="SJ109" s="19"/>
      <c r="SK109" s="19"/>
      <c r="SL109" s="19"/>
      <c r="SM109" s="19"/>
      <c r="SN109" s="19"/>
      <c r="SO109" s="19"/>
      <c r="SP109" s="19"/>
      <c r="SQ109" s="19"/>
      <c r="SR109" s="19"/>
      <c r="SS109" s="19"/>
      <c r="ST109" s="19"/>
      <c r="SU109" s="19"/>
      <c r="SV109" s="19"/>
      <c r="SW109" s="19"/>
      <c r="SX109" s="19"/>
      <c r="SY109" s="19"/>
      <c r="SZ109" s="19"/>
      <c r="TA109" s="19"/>
      <c r="TB109" s="19"/>
      <c r="TC109" s="19"/>
      <c r="TD109" s="19"/>
      <c r="TE109" s="19"/>
      <c r="TF109" s="19"/>
      <c r="TG109" s="19"/>
      <c r="TH109" s="19"/>
      <c r="TI109" s="19"/>
      <c r="TJ109" s="19"/>
      <c r="TK109" s="19"/>
      <c r="TL109" s="19"/>
      <c r="TM109" s="19"/>
      <c r="TN109" s="19"/>
      <c r="TO109" s="19"/>
      <c r="TP109" s="19"/>
      <c r="TQ109" s="19"/>
      <c r="TR109" s="19"/>
      <c r="TS109" s="19"/>
      <c r="TT109" s="19"/>
      <c r="TU109" s="19"/>
      <c r="TV109" s="19"/>
      <c r="TW109" s="19"/>
      <c r="TX109" s="19"/>
      <c r="TY109" s="19"/>
      <c r="TZ109" s="19"/>
      <c r="UA109" s="19"/>
      <c r="UB109" s="19"/>
      <c r="UC109" s="19"/>
      <c r="UD109" s="19"/>
      <c r="UE109" s="19"/>
      <c r="UF109" s="19"/>
      <c r="UG109" s="19"/>
      <c r="UH109" s="19"/>
      <c r="UI109" s="19"/>
      <c r="UJ109" s="19"/>
      <c r="UK109" s="19"/>
      <c r="UL109" s="19"/>
      <c r="UM109" s="19"/>
      <c r="UN109" s="19"/>
      <c r="UO109" s="19"/>
      <c r="UP109" s="19"/>
      <c r="UQ109" s="19"/>
      <c r="UR109" s="19"/>
      <c r="US109" s="19"/>
      <c r="UT109" s="19"/>
      <c r="UU109" s="19"/>
      <c r="UV109" s="19"/>
      <c r="UW109" s="19"/>
      <c r="UX109" s="19"/>
      <c r="UY109" s="19"/>
      <c r="UZ109" s="19"/>
      <c r="VA109" s="19"/>
      <c r="VB109" s="19"/>
      <c r="VC109" s="19"/>
      <c r="VD109" s="19"/>
      <c r="VE109" s="19"/>
      <c r="VF109" s="19"/>
      <c r="VG109" s="19"/>
      <c r="VH109" s="19"/>
      <c r="VI109" s="19"/>
      <c r="VJ109" s="19"/>
      <c r="VK109" s="19"/>
      <c r="VL109" s="19"/>
      <c r="VM109" s="19"/>
      <c r="VN109" s="19"/>
      <c r="VO109" s="19"/>
      <c r="VP109" s="19"/>
      <c r="VQ109" s="19"/>
      <c r="VR109" s="19"/>
      <c r="VS109" s="19"/>
      <c r="VT109" s="19"/>
      <c r="VU109" s="19"/>
      <c r="VV109" s="19"/>
      <c r="VW109" s="19"/>
      <c r="VX109" s="19"/>
      <c r="VY109" s="19"/>
      <c r="VZ109" s="19"/>
      <c r="WA109" s="19"/>
      <c r="WB109" s="19"/>
      <c r="WC109" s="19"/>
      <c r="WD109" s="19"/>
      <c r="WE109" s="19"/>
      <c r="WF109" s="19"/>
      <c r="WG109" s="19"/>
      <c r="WH109" s="19"/>
      <c r="WI109" s="19"/>
      <c r="WJ109" s="19"/>
      <c r="WK109" s="19"/>
      <c r="WL109" s="19"/>
      <c r="WM109" s="19"/>
      <c r="WN109" s="19"/>
      <c r="WO109" s="19"/>
      <c r="WP109" s="19"/>
      <c r="WQ109" s="19"/>
      <c r="WR109" s="19"/>
      <c r="WS109" s="19"/>
      <c r="WT109" s="19"/>
      <c r="WU109" s="19"/>
      <c r="WV109" s="19"/>
      <c r="WW109" s="19"/>
      <c r="WX109" s="19"/>
      <c r="WY109" s="19"/>
      <c r="WZ109" s="19"/>
      <c r="XA109" s="19"/>
      <c r="XB109" s="19"/>
      <c r="XC109" s="19"/>
      <c r="XD109" s="19"/>
      <c r="XE109" s="19"/>
      <c r="XF109" s="19"/>
      <c r="XG109" s="19"/>
      <c r="XH109" s="19"/>
      <c r="XI109" s="19"/>
      <c r="XJ109" s="19"/>
      <c r="XK109" s="19"/>
      <c r="XL109" s="19"/>
      <c r="XM109" s="19"/>
      <c r="XN109" s="19"/>
      <c r="XO109" s="19"/>
      <c r="XP109" s="19"/>
      <c r="XQ109" s="19"/>
      <c r="XR109" s="19"/>
      <c r="XS109" s="19"/>
      <c r="XT109" s="19"/>
      <c r="XU109" s="19"/>
      <c r="XV109" s="19"/>
      <c r="XW109" s="19"/>
      <c r="XX109" s="19"/>
      <c r="XY109" s="19"/>
      <c r="XZ109" s="19"/>
      <c r="YA109" s="19"/>
      <c r="YB109" s="19"/>
      <c r="YC109" s="19"/>
      <c r="YD109" s="19"/>
      <c r="YE109" s="19"/>
      <c r="YF109" s="19"/>
      <c r="YG109" s="19"/>
      <c r="YH109" s="19"/>
      <c r="YI109" s="19"/>
      <c r="YJ109" s="19"/>
      <c r="YK109" s="19"/>
      <c r="YL109" s="19"/>
      <c r="YM109" s="19"/>
      <c r="YN109" s="19"/>
      <c r="YO109" s="19"/>
      <c r="YP109" s="19"/>
      <c r="YQ109" s="19"/>
      <c r="YR109" s="19"/>
      <c r="YS109" s="19"/>
      <c r="YT109" s="19"/>
      <c r="YU109" s="19"/>
      <c r="YV109" s="19"/>
      <c r="YW109" s="19"/>
      <c r="YX109" s="19"/>
      <c r="YY109" s="19"/>
      <c r="YZ109" s="19"/>
      <c r="ZA109" s="19"/>
      <c r="ZB109" s="19"/>
      <c r="ZC109" s="19"/>
      <c r="ZD109" s="19"/>
      <c r="ZE109" s="19"/>
      <c r="ZF109" s="19"/>
      <c r="ZG109" s="19"/>
      <c r="ZH109" s="19"/>
      <c r="ZI109" s="19"/>
      <c r="ZJ109" s="19"/>
      <c r="ZK109" s="19"/>
      <c r="ZL109" s="19"/>
      <c r="ZM109" s="19"/>
      <c r="ZN109" s="19"/>
      <c r="ZO109" s="19"/>
      <c r="ZP109" s="19"/>
      <c r="ZQ109" s="19"/>
      <c r="ZR109" s="19"/>
      <c r="ZS109" s="19"/>
      <c r="ZT109" s="19"/>
      <c r="ZU109" s="19"/>
      <c r="ZV109" s="19"/>
      <c r="ZW109" s="19"/>
      <c r="ZX109" s="19"/>
      <c r="ZY109" s="19"/>
      <c r="ZZ109" s="19"/>
      <c r="AAA109" s="19"/>
      <c r="AAB109" s="19"/>
      <c r="AAC109" s="19"/>
      <c r="AAD109" s="19"/>
      <c r="AAE109" s="19"/>
      <c r="AAF109" s="19"/>
      <c r="AAG109" s="19"/>
      <c r="AAH109" s="19"/>
      <c r="AAI109" s="19"/>
      <c r="AAJ109" s="19"/>
      <c r="AAK109" s="19"/>
      <c r="AAL109" s="19"/>
      <c r="AAM109" s="19"/>
      <c r="AAN109" s="19"/>
      <c r="AAO109" s="19"/>
      <c r="AAP109" s="19"/>
      <c r="AAQ109" s="19"/>
      <c r="AAR109" s="19"/>
      <c r="AAS109" s="19"/>
      <c r="AAT109" s="19"/>
      <c r="AAU109" s="19"/>
      <c r="AAV109" s="19"/>
      <c r="AAW109" s="19"/>
      <c r="AAX109" s="19"/>
      <c r="AAY109" s="19"/>
      <c r="AAZ109" s="19"/>
      <c r="ABA109" s="19"/>
      <c r="ABB109" s="19"/>
      <c r="ABC109" s="19"/>
      <c r="ABD109" s="19"/>
      <c r="ABE109" s="19"/>
      <c r="ABF109" s="19"/>
      <c r="ABG109" s="19"/>
      <c r="ABH109" s="19"/>
      <c r="ABI109" s="19"/>
      <c r="ABJ109" s="19"/>
      <c r="ABK109" s="19"/>
      <c r="ABL109" s="19"/>
      <c r="ABM109" s="19"/>
      <c r="ABN109" s="19"/>
      <c r="ABO109" s="19"/>
      <c r="ABP109" s="19"/>
      <c r="ABQ109" s="19"/>
      <c r="ABR109" s="19"/>
      <c r="ABS109" s="19"/>
      <c r="ABT109" s="19"/>
      <c r="ABU109" s="19"/>
      <c r="ABV109" s="19"/>
      <c r="ABW109" s="19"/>
      <c r="ABX109" s="19"/>
      <c r="ABY109" s="19"/>
      <c r="ABZ109" s="19"/>
      <c r="ACA109" s="19"/>
      <c r="ACB109" s="19"/>
      <c r="ACC109" s="19"/>
      <c r="ACD109" s="19"/>
      <c r="ACE109" s="19"/>
      <c r="ACF109" s="19"/>
      <c r="ACG109" s="19"/>
      <c r="ACH109" s="19"/>
      <c r="ACI109" s="19"/>
      <c r="ACJ109" s="19"/>
      <c r="ACK109" s="19"/>
      <c r="ACL109" s="19"/>
      <c r="ACM109" s="19"/>
      <c r="ACN109" s="19"/>
      <c r="ACO109" s="19"/>
      <c r="ACP109" s="19"/>
      <c r="ACQ109" s="19"/>
      <c r="ACR109" s="19"/>
      <c r="ACS109" s="19"/>
      <c r="ACT109" s="19"/>
      <c r="ACU109" s="19"/>
      <c r="ACV109" s="19"/>
      <c r="ACW109" s="19"/>
      <c r="ACX109" s="19"/>
      <c r="ACY109" s="19"/>
      <c r="ACZ109" s="19"/>
      <c r="ADA109" s="19"/>
      <c r="ADB109" s="19"/>
      <c r="ADC109" s="19"/>
      <c r="ADD109" s="19"/>
      <c r="ADE109" s="19"/>
      <c r="ADF109" s="19"/>
      <c r="ADG109" s="19"/>
      <c r="ADH109" s="19"/>
      <c r="ADI109" s="19"/>
      <c r="ADJ109" s="19"/>
      <c r="ADK109" s="19"/>
      <c r="ADL109" s="19"/>
      <c r="ADM109" s="19"/>
      <c r="ADN109" s="19"/>
      <c r="ADO109" s="19"/>
      <c r="ADP109" s="19"/>
      <c r="ADQ109" s="19"/>
      <c r="ADR109" s="19"/>
      <c r="ADS109" s="19"/>
      <c r="ADT109" s="19"/>
      <c r="ADU109" s="19"/>
      <c r="ADV109" s="19"/>
      <c r="ADW109" s="19"/>
      <c r="ADX109" s="19"/>
      <c r="ADY109" s="19"/>
      <c r="ADZ109" s="19"/>
      <c r="AEA109" s="19"/>
      <c r="AEB109" s="19"/>
      <c r="AEC109" s="19"/>
      <c r="AED109" s="19"/>
      <c r="AEE109" s="19"/>
      <c r="AEF109" s="19"/>
      <c r="AEG109" s="19"/>
      <c r="AEH109" s="19"/>
      <c r="AEI109" s="19"/>
      <c r="AEJ109" s="19"/>
      <c r="AEK109" s="19"/>
      <c r="AEL109" s="19"/>
      <c r="AEM109" s="19"/>
      <c r="AEN109" s="19"/>
      <c r="AEO109" s="19"/>
      <c r="AEP109" s="19"/>
      <c r="AEQ109" s="19"/>
      <c r="AER109" s="19"/>
      <c r="AES109" s="19"/>
      <c r="AET109" s="19"/>
      <c r="AEU109" s="19"/>
      <c r="AEV109" s="19"/>
      <c r="AEW109" s="19"/>
      <c r="AEX109" s="19"/>
      <c r="AEY109" s="19"/>
      <c r="AEZ109" s="19"/>
      <c r="AFA109" s="19"/>
      <c r="AFB109" s="19"/>
      <c r="AFC109" s="19"/>
      <c r="AFD109" s="19"/>
      <c r="AFE109" s="19"/>
      <c r="AFF109" s="19"/>
      <c r="AFG109" s="19"/>
      <c r="AFH109" s="19"/>
      <c r="AFI109" s="19"/>
      <c r="AFJ109" s="19"/>
      <c r="AFK109" s="19"/>
      <c r="AFL109" s="19"/>
      <c r="AFM109" s="19"/>
      <c r="AFN109" s="19"/>
      <c r="AFO109" s="19"/>
      <c r="AFP109" s="19"/>
      <c r="AFQ109" s="19"/>
      <c r="AFR109" s="19"/>
      <c r="AFS109" s="19"/>
      <c r="AFT109" s="19"/>
      <c r="AFU109" s="19"/>
      <c r="AFV109" s="19"/>
      <c r="AFW109" s="19"/>
      <c r="AFX109" s="19"/>
      <c r="AFY109" s="19"/>
      <c r="AFZ109" s="19"/>
      <c r="AGA109" s="19"/>
      <c r="AGB109" s="19"/>
      <c r="AGC109" s="19"/>
      <c r="AGD109" s="19"/>
      <c r="AGE109" s="19"/>
      <c r="AGF109" s="19"/>
      <c r="AGG109" s="19"/>
      <c r="AGH109" s="19"/>
      <c r="AGI109" s="19"/>
      <c r="AGJ109" s="19"/>
      <c r="AGK109" s="19"/>
      <c r="AGL109" s="19"/>
      <c r="AGM109" s="19"/>
      <c r="AGN109" s="19"/>
      <c r="AGO109" s="19"/>
      <c r="AGP109" s="19"/>
      <c r="AGQ109" s="19"/>
      <c r="AGR109" s="19"/>
      <c r="AGS109" s="19"/>
      <c r="AGT109" s="19"/>
      <c r="AGU109" s="19"/>
      <c r="AGV109" s="19"/>
      <c r="AGW109" s="19"/>
      <c r="AGX109" s="19"/>
      <c r="AGY109" s="19"/>
      <c r="AGZ109" s="19"/>
      <c r="AHA109" s="19"/>
      <c r="AHB109" s="19"/>
      <c r="AHC109" s="19"/>
      <c r="AHD109" s="19"/>
      <c r="AHE109" s="19"/>
      <c r="AHF109" s="19"/>
      <c r="AHG109" s="19"/>
      <c r="AHH109" s="19"/>
      <c r="AHI109" s="19"/>
      <c r="AHJ109" s="19"/>
      <c r="AHK109" s="19"/>
      <c r="AHL109" s="19"/>
      <c r="AHM109" s="19"/>
      <c r="AHN109" s="19"/>
      <c r="AHO109" s="19"/>
      <c r="AHP109" s="19"/>
      <c r="AHQ109" s="19"/>
      <c r="AHR109" s="19"/>
      <c r="AHS109" s="19"/>
      <c r="AHT109" s="19"/>
      <c r="AHU109" s="19"/>
      <c r="AHV109" s="19"/>
      <c r="AHW109" s="19"/>
      <c r="AHX109" s="19"/>
      <c r="AHY109" s="19"/>
      <c r="AHZ109" s="19"/>
      <c r="AIA109" s="19"/>
      <c r="AIB109" s="19"/>
      <c r="AIC109" s="19"/>
      <c r="AID109" s="19"/>
      <c r="AIE109" s="19"/>
      <c r="AIF109" s="19"/>
      <c r="AIG109" s="19"/>
      <c r="AIH109" s="19"/>
      <c r="AII109" s="19"/>
      <c r="AIJ109" s="19"/>
      <c r="AIK109" s="19"/>
      <c r="AIL109" s="19"/>
      <c r="AIM109" s="19"/>
      <c r="AIN109" s="19"/>
      <c r="AIO109" s="19"/>
      <c r="AIP109" s="19"/>
      <c r="AIQ109" s="19"/>
      <c r="AIR109" s="19"/>
      <c r="AIS109" s="19"/>
      <c r="AIT109" s="19"/>
      <c r="AIU109" s="19"/>
      <c r="AIV109" s="19"/>
      <c r="AIW109" s="19"/>
      <c r="AIX109" s="19"/>
      <c r="AIY109" s="19"/>
      <c r="AIZ109" s="19"/>
      <c r="AJA109" s="19"/>
      <c r="AJB109" s="19"/>
      <c r="AJC109" s="19"/>
      <c r="AJD109" s="19"/>
      <c r="AJE109" s="19"/>
      <c r="AJF109" s="19"/>
      <c r="AJG109" s="19"/>
      <c r="AJH109" s="19"/>
      <c r="AJI109" s="19"/>
      <c r="AJJ109" s="19"/>
      <c r="AJK109" s="19"/>
      <c r="AJL109" s="19"/>
      <c r="AJM109" s="19"/>
      <c r="AJN109" s="19"/>
      <c r="AJO109" s="19"/>
      <c r="AJP109" s="19"/>
      <c r="AJQ109" s="19"/>
      <c r="AJR109" s="19"/>
      <c r="AJS109" s="19"/>
      <c r="AJT109" s="19"/>
      <c r="AJU109" s="19"/>
      <c r="AJV109" s="19"/>
      <c r="AJW109" s="19"/>
      <c r="AJX109" s="19"/>
      <c r="AJY109" s="19"/>
      <c r="AJZ109" s="19"/>
      <c r="AKA109" s="19"/>
      <c r="AKB109" s="19"/>
      <c r="AKC109" s="19"/>
      <c r="AKD109" s="19"/>
      <c r="AKE109" s="19"/>
      <c r="AKF109" s="19"/>
      <c r="AKG109" s="19"/>
      <c r="AKH109" s="19"/>
      <c r="AKI109" s="19"/>
      <c r="AKJ109" s="19"/>
      <c r="AKK109" s="19"/>
      <c r="AKL109" s="19"/>
      <c r="AKM109" s="19"/>
      <c r="AKN109" s="19"/>
      <c r="AKO109" s="19"/>
      <c r="AKP109" s="19"/>
      <c r="AKQ109" s="19"/>
      <c r="AKR109" s="19"/>
      <c r="AKS109" s="19"/>
      <c r="AKT109" s="19"/>
      <c r="AKU109" s="19"/>
      <c r="AKV109" s="19"/>
      <c r="AKW109" s="19"/>
      <c r="AKX109" s="19"/>
      <c r="AKY109" s="19"/>
      <c r="AKZ109" s="19"/>
      <c r="ALA109" s="19"/>
      <c r="ALB109" s="19"/>
      <c r="ALC109" s="19"/>
      <c r="ALD109" s="19"/>
      <c r="ALE109" s="19"/>
      <c r="ALF109" s="19"/>
      <c r="ALG109" s="19"/>
      <c r="ALH109" s="19"/>
      <c r="ALI109" s="19"/>
      <c r="ALJ109" s="19"/>
      <c r="ALK109" s="19"/>
      <c r="ALL109" s="19"/>
      <c r="ALM109" s="19"/>
      <c r="ALN109" s="19"/>
      <c r="ALO109" s="19"/>
      <c r="ALP109" s="19"/>
      <c r="ALQ109" s="19"/>
      <c r="ALR109" s="19"/>
      <c r="ALS109" s="19"/>
      <c r="ALT109" s="19"/>
      <c r="ALU109" s="19"/>
      <c r="ALV109" s="19"/>
      <c r="ALW109" s="19"/>
      <c r="ALX109" s="19"/>
      <c r="ALY109" s="19"/>
      <c r="ALZ109" s="19"/>
      <c r="AMA109" s="19"/>
      <c r="AMB109" s="19"/>
      <c r="AMC109" s="19"/>
      <c r="AMD109" s="19"/>
      <c r="AME109" s="19"/>
      <c r="AMF109" s="19"/>
      <c r="AMG109" s="19"/>
      <c r="AMH109" s="19"/>
      <c r="AMI109" s="19"/>
      <c r="AMJ109" s="19"/>
      <c r="AMK109" s="19"/>
    </row>
    <row r="110" spans="1:1025" x14ac:dyDescent="0.2">
      <c r="A110" s="29" t="s">
        <v>175</v>
      </c>
      <c r="B110" s="55" t="s">
        <v>162</v>
      </c>
      <c r="C110" s="30" t="s">
        <v>110</v>
      </c>
      <c r="D110" s="30" t="s">
        <v>111</v>
      </c>
      <c r="E110" s="22">
        <f t="shared" si="213"/>
        <v>0</v>
      </c>
      <c r="F110" s="22">
        <f t="shared" si="214"/>
        <v>0</v>
      </c>
      <c r="G110" s="22">
        <f t="shared" si="215"/>
        <v>0.95799999999999996</v>
      </c>
      <c r="H110" s="22">
        <f t="shared" si="216"/>
        <v>0</v>
      </c>
      <c r="I110" s="22">
        <f t="shared" si="217"/>
        <v>2.4699999999999998</v>
      </c>
      <c r="J110" s="22">
        <f t="shared" si="218"/>
        <v>0</v>
      </c>
      <c r="K110" s="22">
        <f t="shared" si="219"/>
        <v>10</v>
      </c>
      <c r="L110" s="22">
        <f t="shared" si="220"/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f t="shared" ref="AK110:AR110" si="483">SUM(AK111:AK117)</f>
        <v>0</v>
      </c>
      <c r="AL110" s="22">
        <f t="shared" si="483"/>
        <v>0</v>
      </c>
      <c r="AM110" s="22">
        <f t="shared" si="483"/>
        <v>0.95799999999999996</v>
      </c>
      <c r="AN110" s="22">
        <f t="shared" si="483"/>
        <v>0</v>
      </c>
      <c r="AO110" s="22">
        <f t="shared" si="483"/>
        <v>2.4699999999999998</v>
      </c>
      <c r="AP110" s="22">
        <f t="shared" si="483"/>
        <v>0</v>
      </c>
      <c r="AQ110" s="22">
        <f t="shared" si="483"/>
        <v>10</v>
      </c>
      <c r="AR110" s="22">
        <f t="shared" si="483"/>
        <v>0</v>
      </c>
      <c r="AS110" s="22">
        <f t="shared" si="352"/>
        <v>0</v>
      </c>
      <c r="AT110" s="22">
        <f t="shared" si="328"/>
        <v>0</v>
      </c>
      <c r="AU110" s="22">
        <f t="shared" si="329"/>
        <v>0</v>
      </c>
      <c r="AV110" s="22">
        <f t="shared" si="330"/>
        <v>0</v>
      </c>
      <c r="AW110" s="22">
        <f t="shared" si="331"/>
        <v>0</v>
      </c>
      <c r="AX110" s="22">
        <f t="shared" si="332"/>
        <v>0</v>
      </c>
      <c r="AY110" s="22">
        <f t="shared" si="333"/>
        <v>0</v>
      </c>
      <c r="AZ110" s="22">
        <f t="shared" si="334"/>
        <v>0</v>
      </c>
      <c r="BA110" s="22">
        <f t="shared" ref="BA110:CF110" si="484">BA111+BA116+BA117</f>
        <v>0</v>
      </c>
      <c r="BB110" s="22">
        <f t="shared" si="484"/>
        <v>0</v>
      </c>
      <c r="BC110" s="22">
        <f t="shared" si="484"/>
        <v>0</v>
      </c>
      <c r="BD110" s="22">
        <f t="shared" si="484"/>
        <v>0</v>
      </c>
      <c r="BE110" s="22">
        <f t="shared" si="484"/>
        <v>0</v>
      </c>
      <c r="BF110" s="22">
        <f t="shared" si="484"/>
        <v>0</v>
      </c>
      <c r="BG110" s="22">
        <f t="shared" si="484"/>
        <v>0</v>
      </c>
      <c r="BH110" s="22">
        <f t="shared" si="484"/>
        <v>0</v>
      </c>
      <c r="BI110" s="22">
        <f t="shared" si="484"/>
        <v>0</v>
      </c>
      <c r="BJ110" s="22">
        <f t="shared" si="484"/>
        <v>0</v>
      </c>
      <c r="BK110" s="22">
        <f t="shared" si="484"/>
        <v>0</v>
      </c>
      <c r="BL110" s="22">
        <f t="shared" si="484"/>
        <v>0</v>
      </c>
      <c r="BM110" s="22">
        <f t="shared" si="484"/>
        <v>0</v>
      </c>
      <c r="BN110" s="22">
        <f t="shared" si="484"/>
        <v>0</v>
      </c>
      <c r="BO110" s="22">
        <f t="shared" si="484"/>
        <v>0</v>
      </c>
      <c r="BP110" s="22">
        <f t="shared" si="484"/>
        <v>0</v>
      </c>
      <c r="BQ110" s="22">
        <f t="shared" si="484"/>
        <v>0</v>
      </c>
      <c r="BR110" s="22">
        <f t="shared" si="484"/>
        <v>0</v>
      </c>
      <c r="BS110" s="22">
        <f t="shared" si="484"/>
        <v>0</v>
      </c>
      <c r="BT110" s="22">
        <f t="shared" si="484"/>
        <v>0</v>
      </c>
      <c r="BU110" s="22">
        <f t="shared" si="484"/>
        <v>0</v>
      </c>
      <c r="BV110" s="22">
        <f t="shared" si="484"/>
        <v>0</v>
      </c>
      <c r="BW110" s="22">
        <f t="shared" si="484"/>
        <v>0</v>
      </c>
      <c r="BX110" s="22">
        <f t="shared" si="484"/>
        <v>0</v>
      </c>
      <c r="BY110" s="22">
        <f t="shared" si="484"/>
        <v>0</v>
      </c>
      <c r="BZ110" s="22">
        <f t="shared" si="484"/>
        <v>0</v>
      </c>
      <c r="CA110" s="22">
        <f t="shared" si="484"/>
        <v>0</v>
      </c>
      <c r="CB110" s="22">
        <f t="shared" si="484"/>
        <v>0</v>
      </c>
      <c r="CC110" s="22">
        <f t="shared" si="484"/>
        <v>0</v>
      </c>
      <c r="CD110" s="22">
        <f t="shared" si="484"/>
        <v>0</v>
      </c>
      <c r="CE110" s="22">
        <f t="shared" si="484"/>
        <v>0</v>
      </c>
      <c r="CF110" s="22">
        <f t="shared" si="484"/>
        <v>0</v>
      </c>
      <c r="CG110" s="22">
        <f t="shared" si="354"/>
        <v>0</v>
      </c>
      <c r="CH110" s="22">
        <f t="shared" si="336"/>
        <v>0</v>
      </c>
      <c r="CI110" s="22">
        <f t="shared" si="337"/>
        <v>0.95799999999999996</v>
      </c>
      <c r="CJ110" s="22">
        <f t="shared" si="338"/>
        <v>0</v>
      </c>
      <c r="CK110" s="22">
        <f t="shared" si="339"/>
        <v>2.4699999999999998</v>
      </c>
      <c r="CL110" s="22">
        <f t="shared" si="340"/>
        <v>0</v>
      </c>
      <c r="CM110" s="22">
        <f t="shared" si="341"/>
        <v>10</v>
      </c>
      <c r="CN110" s="22">
        <f t="shared" si="342"/>
        <v>0</v>
      </c>
      <c r="CO110" s="22" t="s">
        <v>111</v>
      </c>
    </row>
    <row r="111" spans="1:1025" ht="27" customHeight="1" x14ac:dyDescent="0.2">
      <c r="A111" s="66" t="s">
        <v>175</v>
      </c>
      <c r="B111" s="67" t="s">
        <v>289</v>
      </c>
      <c r="C111" s="68" t="s">
        <v>290</v>
      </c>
      <c r="D111" s="24" t="s">
        <v>111</v>
      </c>
      <c r="E111" s="23">
        <f t="shared" si="213"/>
        <v>0</v>
      </c>
      <c r="F111" s="23">
        <f t="shared" si="214"/>
        <v>0</v>
      </c>
      <c r="G111" s="23">
        <f t="shared" si="215"/>
        <v>0.65</v>
      </c>
      <c r="H111" s="23">
        <f t="shared" si="216"/>
        <v>0</v>
      </c>
      <c r="I111" s="23">
        <f t="shared" si="217"/>
        <v>0</v>
      </c>
      <c r="J111" s="23">
        <f t="shared" si="218"/>
        <v>0</v>
      </c>
      <c r="K111" s="23">
        <f t="shared" si="219"/>
        <v>0</v>
      </c>
      <c r="L111" s="23">
        <f t="shared" si="220"/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47">
        <v>0.65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f t="shared" si="352"/>
        <v>0</v>
      </c>
      <c r="AT111" s="23">
        <f t="shared" si="328"/>
        <v>0</v>
      </c>
      <c r="AU111" s="23">
        <f t="shared" si="329"/>
        <v>0</v>
      </c>
      <c r="AV111" s="23">
        <f t="shared" si="330"/>
        <v>0</v>
      </c>
      <c r="AW111" s="23">
        <f t="shared" si="331"/>
        <v>0</v>
      </c>
      <c r="AX111" s="23">
        <f t="shared" si="332"/>
        <v>0</v>
      </c>
      <c r="AY111" s="23">
        <f t="shared" si="333"/>
        <v>0</v>
      </c>
      <c r="AZ111" s="23">
        <f t="shared" si="334"/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f t="shared" si="354"/>
        <v>0</v>
      </c>
      <c r="CH111" s="23">
        <f t="shared" si="336"/>
        <v>0</v>
      </c>
      <c r="CI111" s="23">
        <f t="shared" si="337"/>
        <v>0.65</v>
      </c>
      <c r="CJ111" s="23">
        <f t="shared" si="338"/>
        <v>0</v>
      </c>
      <c r="CK111" s="23">
        <f t="shared" si="339"/>
        <v>0</v>
      </c>
      <c r="CL111" s="23">
        <f t="shared" si="340"/>
        <v>0</v>
      </c>
      <c r="CM111" s="23">
        <f t="shared" si="341"/>
        <v>0</v>
      </c>
      <c r="CN111" s="23">
        <f t="shared" si="342"/>
        <v>0</v>
      </c>
      <c r="CO111" s="23" t="s">
        <v>111</v>
      </c>
    </row>
    <row r="112" spans="1:1025" ht="30" customHeight="1" x14ac:dyDescent="0.2">
      <c r="A112" s="56" t="s">
        <v>175</v>
      </c>
      <c r="B112" s="52" t="s">
        <v>291</v>
      </c>
      <c r="C112" s="65" t="s">
        <v>292</v>
      </c>
      <c r="D112" s="24" t="s">
        <v>111</v>
      </c>
      <c r="E112" s="23">
        <f t="shared" ref="E112:E117" si="485">SUM(M112,U112,AC112,AK112)</f>
        <v>0</v>
      </c>
      <c r="F112" s="23">
        <f t="shared" ref="F112:F117" si="486">SUM(N112,V112,AD112,AL112)</f>
        <v>0</v>
      </c>
      <c r="G112" s="23">
        <f t="shared" ref="G112:G117" si="487">SUM(O112,W112,AE112,AM112)</f>
        <v>0</v>
      </c>
      <c r="H112" s="23">
        <f t="shared" ref="H112:H117" si="488">SUM(P112,X112,AF112,AN112)</f>
        <v>0</v>
      </c>
      <c r="I112" s="23">
        <f t="shared" ref="I112:I117" si="489">SUM(Q112,Y112,AG112,AO112)</f>
        <v>0</v>
      </c>
      <c r="J112" s="23">
        <f t="shared" ref="J112:J117" si="490">SUM(R112,Z112,AH112,AP112)</f>
        <v>0</v>
      </c>
      <c r="K112" s="23">
        <f t="shared" ref="K112:K117" si="491">SUM(S112,AA112,AI112,AQ112)</f>
        <v>10</v>
      </c>
      <c r="L112" s="23">
        <f t="shared" ref="L112:L117" si="492">SUM(T112,AB112,AJ112,AR112)</f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47">
        <v>0</v>
      </c>
      <c r="AN112" s="23">
        <v>0</v>
      </c>
      <c r="AO112" s="23">
        <v>0</v>
      </c>
      <c r="AP112" s="23">
        <v>0</v>
      </c>
      <c r="AQ112" s="23">
        <v>10</v>
      </c>
      <c r="AR112" s="23">
        <v>0</v>
      </c>
      <c r="AS112" s="23">
        <f t="shared" ref="AS112:AS115" si="493">SUM(BA112,BI112,BQ112,BY112)</f>
        <v>0</v>
      </c>
      <c r="AT112" s="23">
        <f t="shared" ref="AT112:AT115" si="494">SUM(BB112,BJ112,BR112,BZ112)</f>
        <v>0</v>
      </c>
      <c r="AU112" s="23">
        <f t="shared" ref="AU112:AU115" si="495">SUM(BC112,BK112,BS112,CA112)</f>
        <v>0</v>
      </c>
      <c r="AV112" s="23">
        <f t="shared" ref="AV112:AV115" si="496">SUM(BD112,BL112,BT112,CB112)</f>
        <v>0</v>
      </c>
      <c r="AW112" s="23">
        <f t="shared" ref="AW112:AW115" si="497">SUM(BE112,BM112,BU112,CC112)</f>
        <v>0</v>
      </c>
      <c r="AX112" s="23">
        <f t="shared" ref="AX112:AX115" si="498">SUM(BF112,BN112,BV112,CD112)</f>
        <v>0</v>
      </c>
      <c r="AY112" s="23">
        <f t="shared" ref="AY112:AY115" si="499">SUM(BG112,BO112,BW112,CE112)</f>
        <v>0</v>
      </c>
      <c r="AZ112" s="23">
        <f t="shared" ref="AZ112:AZ115" si="500">SUM(BH112,BP112,BX112,CF112)</f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f t="shared" ref="CG112:CG115" si="501">E112-AS112</f>
        <v>0</v>
      </c>
      <c r="CH112" s="23">
        <f t="shared" ref="CH112:CH115" si="502">F112-AT112</f>
        <v>0</v>
      </c>
      <c r="CI112" s="23">
        <f t="shared" ref="CI112:CI115" si="503">G112-AU112</f>
        <v>0</v>
      </c>
      <c r="CJ112" s="23">
        <f t="shared" ref="CJ112:CJ115" si="504">H112-AV112</f>
        <v>0</v>
      </c>
      <c r="CK112" s="23">
        <f t="shared" ref="CK112:CK115" si="505">I112-AW112</f>
        <v>0</v>
      </c>
      <c r="CL112" s="23">
        <f t="shared" ref="CL112:CL115" si="506">J112-AX112</f>
        <v>0</v>
      </c>
      <c r="CM112" s="23">
        <f t="shared" ref="CM112:CM115" si="507">K112-AY112</f>
        <v>10</v>
      </c>
      <c r="CN112" s="23">
        <f t="shared" ref="CN112:CN115" si="508">L112-AZ112</f>
        <v>0</v>
      </c>
      <c r="CO112" s="23" t="s">
        <v>111</v>
      </c>
    </row>
    <row r="113" spans="1:1025" ht="28.5" customHeight="1" x14ac:dyDescent="0.2">
      <c r="A113" s="56" t="s">
        <v>175</v>
      </c>
      <c r="B113" s="52" t="s">
        <v>293</v>
      </c>
      <c r="C113" s="65" t="s">
        <v>294</v>
      </c>
      <c r="D113" s="24" t="s">
        <v>111</v>
      </c>
      <c r="E113" s="23">
        <f t="shared" si="485"/>
        <v>0</v>
      </c>
      <c r="F113" s="23">
        <f t="shared" si="486"/>
        <v>0</v>
      </c>
      <c r="G113" s="23">
        <f t="shared" si="487"/>
        <v>0</v>
      </c>
      <c r="H113" s="23">
        <f t="shared" si="488"/>
        <v>0</v>
      </c>
      <c r="I113" s="23">
        <f t="shared" si="489"/>
        <v>0.27</v>
      </c>
      <c r="J113" s="23">
        <f t="shared" si="490"/>
        <v>0</v>
      </c>
      <c r="K113" s="23">
        <f t="shared" si="491"/>
        <v>0</v>
      </c>
      <c r="L113" s="23">
        <f t="shared" si="492"/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47">
        <v>0</v>
      </c>
      <c r="AN113" s="23">
        <v>0</v>
      </c>
      <c r="AO113" s="23">
        <v>0.27</v>
      </c>
      <c r="AP113" s="23">
        <v>0</v>
      </c>
      <c r="AQ113" s="23">
        <v>0</v>
      </c>
      <c r="AR113" s="23">
        <v>0</v>
      </c>
      <c r="AS113" s="23">
        <f t="shared" si="493"/>
        <v>0</v>
      </c>
      <c r="AT113" s="23">
        <f t="shared" si="494"/>
        <v>0</v>
      </c>
      <c r="AU113" s="23">
        <f t="shared" si="495"/>
        <v>0</v>
      </c>
      <c r="AV113" s="23">
        <f t="shared" si="496"/>
        <v>0</v>
      </c>
      <c r="AW113" s="23">
        <f t="shared" si="497"/>
        <v>0</v>
      </c>
      <c r="AX113" s="23">
        <f t="shared" si="498"/>
        <v>0</v>
      </c>
      <c r="AY113" s="23">
        <f t="shared" si="499"/>
        <v>0</v>
      </c>
      <c r="AZ113" s="23">
        <f t="shared" si="500"/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f t="shared" si="501"/>
        <v>0</v>
      </c>
      <c r="CH113" s="23">
        <f t="shared" si="502"/>
        <v>0</v>
      </c>
      <c r="CI113" s="23">
        <f t="shared" si="503"/>
        <v>0</v>
      </c>
      <c r="CJ113" s="23">
        <f t="shared" si="504"/>
        <v>0</v>
      </c>
      <c r="CK113" s="23">
        <f t="shared" si="505"/>
        <v>0.27</v>
      </c>
      <c r="CL113" s="23">
        <f t="shared" si="506"/>
        <v>0</v>
      </c>
      <c r="CM113" s="23">
        <f t="shared" si="507"/>
        <v>0</v>
      </c>
      <c r="CN113" s="23">
        <f t="shared" si="508"/>
        <v>0</v>
      </c>
      <c r="CO113" s="23" t="s">
        <v>111</v>
      </c>
    </row>
    <row r="114" spans="1:1025" ht="38.25" x14ac:dyDescent="0.2">
      <c r="A114" s="56" t="s">
        <v>175</v>
      </c>
      <c r="B114" s="52" t="s">
        <v>295</v>
      </c>
      <c r="C114" s="65" t="s">
        <v>296</v>
      </c>
      <c r="D114" s="24" t="s">
        <v>111</v>
      </c>
      <c r="E114" s="23">
        <f t="shared" si="485"/>
        <v>0</v>
      </c>
      <c r="F114" s="23">
        <f t="shared" si="486"/>
        <v>0</v>
      </c>
      <c r="G114" s="23">
        <f t="shared" si="487"/>
        <v>0</v>
      </c>
      <c r="H114" s="23">
        <f t="shared" si="488"/>
        <v>0</v>
      </c>
      <c r="I114" s="23">
        <f t="shared" si="489"/>
        <v>0</v>
      </c>
      <c r="J114" s="23">
        <f t="shared" si="490"/>
        <v>0</v>
      </c>
      <c r="K114" s="23">
        <f t="shared" si="491"/>
        <v>0</v>
      </c>
      <c r="L114" s="23">
        <f t="shared" si="492"/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47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f t="shared" si="493"/>
        <v>0</v>
      </c>
      <c r="AT114" s="23">
        <f t="shared" si="494"/>
        <v>0</v>
      </c>
      <c r="AU114" s="23">
        <f t="shared" si="495"/>
        <v>0</v>
      </c>
      <c r="AV114" s="23">
        <f t="shared" si="496"/>
        <v>0</v>
      </c>
      <c r="AW114" s="23">
        <f t="shared" si="497"/>
        <v>0</v>
      </c>
      <c r="AX114" s="23">
        <f t="shared" si="498"/>
        <v>0</v>
      </c>
      <c r="AY114" s="23">
        <f t="shared" si="499"/>
        <v>0</v>
      </c>
      <c r="AZ114" s="23">
        <f t="shared" si="500"/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f t="shared" si="501"/>
        <v>0</v>
      </c>
      <c r="CH114" s="23">
        <f t="shared" si="502"/>
        <v>0</v>
      </c>
      <c r="CI114" s="23">
        <f t="shared" si="503"/>
        <v>0</v>
      </c>
      <c r="CJ114" s="23">
        <f t="shared" si="504"/>
        <v>0</v>
      </c>
      <c r="CK114" s="23">
        <f t="shared" si="505"/>
        <v>0</v>
      </c>
      <c r="CL114" s="23">
        <f t="shared" si="506"/>
        <v>0</v>
      </c>
      <c r="CM114" s="23">
        <f t="shared" si="507"/>
        <v>0</v>
      </c>
      <c r="CN114" s="23">
        <f t="shared" si="508"/>
        <v>0</v>
      </c>
      <c r="CO114" s="23" t="s">
        <v>111</v>
      </c>
    </row>
    <row r="115" spans="1:1025" ht="23.25" customHeight="1" x14ac:dyDescent="0.2">
      <c r="A115" s="56" t="s">
        <v>175</v>
      </c>
      <c r="B115" s="52" t="s">
        <v>297</v>
      </c>
      <c r="C115" s="65" t="s">
        <v>298</v>
      </c>
      <c r="D115" s="24" t="s">
        <v>111</v>
      </c>
      <c r="E115" s="23">
        <f t="shared" si="485"/>
        <v>0</v>
      </c>
      <c r="F115" s="23">
        <f t="shared" si="486"/>
        <v>0</v>
      </c>
      <c r="G115" s="23">
        <f t="shared" si="487"/>
        <v>0</v>
      </c>
      <c r="H115" s="23">
        <f t="shared" si="488"/>
        <v>0</v>
      </c>
      <c r="I115" s="23">
        <f t="shared" si="489"/>
        <v>1.46</v>
      </c>
      <c r="J115" s="23">
        <f t="shared" si="490"/>
        <v>0</v>
      </c>
      <c r="K115" s="23">
        <f t="shared" si="491"/>
        <v>0</v>
      </c>
      <c r="L115" s="23">
        <f t="shared" si="492"/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47">
        <v>0</v>
      </c>
      <c r="AN115" s="23">
        <v>0</v>
      </c>
      <c r="AO115" s="23">
        <v>1.46</v>
      </c>
      <c r="AP115" s="23">
        <v>0</v>
      </c>
      <c r="AQ115" s="23">
        <v>0</v>
      </c>
      <c r="AR115" s="23">
        <v>0</v>
      </c>
      <c r="AS115" s="23">
        <f t="shared" si="493"/>
        <v>0</v>
      </c>
      <c r="AT115" s="23">
        <f t="shared" si="494"/>
        <v>0</v>
      </c>
      <c r="AU115" s="23">
        <f t="shared" si="495"/>
        <v>0</v>
      </c>
      <c r="AV115" s="23">
        <f t="shared" si="496"/>
        <v>0</v>
      </c>
      <c r="AW115" s="23">
        <f t="shared" si="497"/>
        <v>0</v>
      </c>
      <c r="AX115" s="23">
        <f t="shared" si="498"/>
        <v>0</v>
      </c>
      <c r="AY115" s="23">
        <f t="shared" si="499"/>
        <v>0</v>
      </c>
      <c r="AZ115" s="23">
        <f t="shared" si="500"/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f t="shared" si="501"/>
        <v>0</v>
      </c>
      <c r="CH115" s="23">
        <f t="shared" si="502"/>
        <v>0</v>
      </c>
      <c r="CI115" s="23">
        <f t="shared" si="503"/>
        <v>0</v>
      </c>
      <c r="CJ115" s="23">
        <f t="shared" si="504"/>
        <v>0</v>
      </c>
      <c r="CK115" s="23">
        <f t="shared" si="505"/>
        <v>1.46</v>
      </c>
      <c r="CL115" s="23">
        <f t="shared" si="506"/>
        <v>0</v>
      </c>
      <c r="CM115" s="23">
        <f t="shared" si="507"/>
        <v>0</v>
      </c>
      <c r="CN115" s="23">
        <f t="shared" si="508"/>
        <v>0</v>
      </c>
      <c r="CO115" s="23" t="s">
        <v>111</v>
      </c>
    </row>
    <row r="116" spans="1:1025" ht="25.5" x14ac:dyDescent="0.2">
      <c r="A116" s="56" t="s">
        <v>175</v>
      </c>
      <c r="B116" s="52" t="s">
        <v>299</v>
      </c>
      <c r="C116" s="65" t="s">
        <v>300</v>
      </c>
      <c r="D116" s="24" t="s">
        <v>111</v>
      </c>
      <c r="E116" s="23">
        <f t="shared" si="485"/>
        <v>0</v>
      </c>
      <c r="F116" s="23">
        <f t="shared" si="486"/>
        <v>0</v>
      </c>
      <c r="G116" s="23">
        <f t="shared" si="487"/>
        <v>0</v>
      </c>
      <c r="H116" s="23">
        <f t="shared" si="488"/>
        <v>0</v>
      </c>
      <c r="I116" s="23">
        <f t="shared" si="489"/>
        <v>0</v>
      </c>
      <c r="J116" s="23">
        <f t="shared" si="490"/>
        <v>0</v>
      </c>
      <c r="K116" s="23">
        <f t="shared" si="491"/>
        <v>0</v>
      </c>
      <c r="L116" s="23">
        <f t="shared" si="492"/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47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f t="shared" si="352"/>
        <v>0</v>
      </c>
      <c r="AT116" s="23">
        <f t="shared" si="328"/>
        <v>0</v>
      </c>
      <c r="AU116" s="23">
        <f t="shared" si="329"/>
        <v>0</v>
      </c>
      <c r="AV116" s="23">
        <f t="shared" si="330"/>
        <v>0</v>
      </c>
      <c r="AW116" s="23">
        <f t="shared" si="331"/>
        <v>0</v>
      </c>
      <c r="AX116" s="23">
        <f t="shared" si="332"/>
        <v>0</v>
      </c>
      <c r="AY116" s="23">
        <f t="shared" si="333"/>
        <v>0</v>
      </c>
      <c r="AZ116" s="23">
        <f t="shared" si="334"/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f t="shared" si="354"/>
        <v>0</v>
      </c>
      <c r="CH116" s="23">
        <f t="shared" si="336"/>
        <v>0</v>
      </c>
      <c r="CI116" s="23">
        <f t="shared" si="337"/>
        <v>0</v>
      </c>
      <c r="CJ116" s="23">
        <f t="shared" si="338"/>
        <v>0</v>
      </c>
      <c r="CK116" s="23">
        <f t="shared" si="339"/>
        <v>0</v>
      </c>
      <c r="CL116" s="23">
        <f t="shared" si="340"/>
        <v>0</v>
      </c>
      <c r="CM116" s="23">
        <f t="shared" si="341"/>
        <v>0</v>
      </c>
      <c r="CN116" s="23">
        <f t="shared" si="342"/>
        <v>0</v>
      </c>
      <c r="CO116" s="23" t="s">
        <v>111</v>
      </c>
    </row>
    <row r="117" spans="1:1025" ht="25.5" x14ac:dyDescent="0.2">
      <c r="A117" s="56" t="s">
        <v>175</v>
      </c>
      <c r="B117" s="52" t="s">
        <v>301</v>
      </c>
      <c r="C117" s="65" t="s">
        <v>302</v>
      </c>
      <c r="D117" s="24" t="s">
        <v>111</v>
      </c>
      <c r="E117" s="23">
        <f t="shared" si="485"/>
        <v>0</v>
      </c>
      <c r="F117" s="23">
        <f t="shared" si="486"/>
        <v>0</v>
      </c>
      <c r="G117" s="23">
        <f t="shared" si="487"/>
        <v>0.308</v>
      </c>
      <c r="H117" s="23">
        <f t="shared" si="488"/>
        <v>0</v>
      </c>
      <c r="I117" s="23">
        <f t="shared" si="489"/>
        <v>0.74</v>
      </c>
      <c r="J117" s="23">
        <f t="shared" si="490"/>
        <v>0</v>
      </c>
      <c r="K117" s="23">
        <f t="shared" si="491"/>
        <v>0</v>
      </c>
      <c r="L117" s="23">
        <f t="shared" si="492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47">
        <v>0.308</v>
      </c>
      <c r="AN117" s="23">
        <v>0</v>
      </c>
      <c r="AO117" s="23">
        <v>0.74</v>
      </c>
      <c r="AP117" s="23">
        <v>0</v>
      </c>
      <c r="AQ117" s="23">
        <v>0</v>
      </c>
      <c r="AR117" s="23">
        <v>0</v>
      </c>
      <c r="AS117" s="23">
        <f t="shared" si="352"/>
        <v>0</v>
      </c>
      <c r="AT117" s="23">
        <f t="shared" si="328"/>
        <v>0</v>
      </c>
      <c r="AU117" s="23">
        <f t="shared" si="329"/>
        <v>0</v>
      </c>
      <c r="AV117" s="23">
        <f t="shared" si="330"/>
        <v>0</v>
      </c>
      <c r="AW117" s="23">
        <f t="shared" si="331"/>
        <v>0</v>
      </c>
      <c r="AX117" s="23">
        <f t="shared" si="332"/>
        <v>0</v>
      </c>
      <c r="AY117" s="23">
        <f t="shared" si="333"/>
        <v>0</v>
      </c>
      <c r="AZ117" s="23">
        <f t="shared" si="334"/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354"/>
        <v>0</v>
      </c>
      <c r="CH117" s="23">
        <f t="shared" si="336"/>
        <v>0</v>
      </c>
      <c r="CI117" s="23">
        <f t="shared" si="337"/>
        <v>0.308</v>
      </c>
      <c r="CJ117" s="23">
        <f t="shared" si="338"/>
        <v>0</v>
      </c>
      <c r="CK117" s="23">
        <f t="shared" si="339"/>
        <v>0.74</v>
      </c>
      <c r="CL117" s="23">
        <f t="shared" si="340"/>
        <v>0</v>
      </c>
      <c r="CM117" s="23">
        <f t="shared" si="341"/>
        <v>0</v>
      </c>
      <c r="CN117" s="23">
        <f t="shared" si="342"/>
        <v>0</v>
      </c>
      <c r="CO117" s="23" t="s">
        <v>111</v>
      </c>
    </row>
    <row r="118" spans="1:1025" x14ac:dyDescent="0.2">
      <c r="A118" s="29" t="s">
        <v>176</v>
      </c>
      <c r="B118" s="55" t="s">
        <v>163</v>
      </c>
      <c r="C118" s="30" t="s">
        <v>110</v>
      </c>
      <c r="D118" s="30" t="s">
        <v>111</v>
      </c>
      <c r="E118" s="22">
        <f t="shared" si="213"/>
        <v>0</v>
      </c>
      <c r="F118" s="22">
        <f t="shared" si="214"/>
        <v>0</v>
      </c>
      <c r="G118" s="22">
        <f t="shared" si="215"/>
        <v>0</v>
      </c>
      <c r="H118" s="22">
        <f t="shared" si="216"/>
        <v>0</v>
      </c>
      <c r="I118" s="22">
        <f t="shared" si="217"/>
        <v>0</v>
      </c>
      <c r="J118" s="22">
        <f t="shared" si="218"/>
        <v>0</v>
      </c>
      <c r="K118" s="22">
        <f t="shared" si="219"/>
        <v>0</v>
      </c>
      <c r="L118" s="22">
        <f t="shared" si="220"/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f t="shared" ref="AS118" si="509">SUM(BA118,BI118,BQ118,BY118)</f>
        <v>0</v>
      </c>
      <c r="AT118" s="22">
        <f t="shared" ref="AT118" si="510">SUM(BB118,BJ118,BR118,BZ118)</f>
        <v>0</v>
      </c>
      <c r="AU118" s="22">
        <f t="shared" ref="AU118" si="511">SUM(BC118,BK118,BS118,CA118)</f>
        <v>0</v>
      </c>
      <c r="AV118" s="22">
        <f t="shared" ref="AV118" si="512">SUM(BD118,BL118,BT118,CB118)</f>
        <v>0</v>
      </c>
      <c r="AW118" s="22">
        <f t="shared" ref="AW118" si="513">SUM(BE118,BM118,BU118,CC118)</f>
        <v>0</v>
      </c>
      <c r="AX118" s="22">
        <f t="shared" ref="AX118" si="514">SUM(BF118,BN118,BV118,CD118)</f>
        <v>0</v>
      </c>
      <c r="AY118" s="22">
        <f t="shared" ref="AY118" si="515">SUM(BG118,BO118,BW118,CE118)</f>
        <v>0</v>
      </c>
      <c r="AZ118" s="22">
        <f t="shared" ref="AZ118" si="516">SUM(BH118,BP118,BX118,CF118)</f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2">
        <v>0</v>
      </c>
      <c r="BP118" s="22">
        <v>0</v>
      </c>
      <c r="BQ118" s="22">
        <v>0</v>
      </c>
      <c r="BR118" s="22">
        <v>0</v>
      </c>
      <c r="BS118" s="22">
        <v>0</v>
      </c>
      <c r="BT118" s="22">
        <v>0</v>
      </c>
      <c r="BU118" s="22">
        <v>0</v>
      </c>
      <c r="BV118" s="22">
        <v>0</v>
      </c>
      <c r="BW118" s="22">
        <v>0</v>
      </c>
      <c r="BX118" s="22">
        <v>0</v>
      </c>
      <c r="BY118" s="22">
        <v>0</v>
      </c>
      <c r="BZ118" s="22">
        <v>0</v>
      </c>
      <c r="CA118" s="22">
        <v>0</v>
      </c>
      <c r="CB118" s="22">
        <v>0</v>
      </c>
      <c r="CC118" s="22">
        <v>0</v>
      </c>
      <c r="CD118" s="22">
        <v>0</v>
      </c>
      <c r="CE118" s="22">
        <v>0</v>
      </c>
      <c r="CF118" s="22">
        <v>0</v>
      </c>
      <c r="CG118" s="22">
        <f t="shared" ref="CG118" si="517">E118-AS118</f>
        <v>0</v>
      </c>
      <c r="CH118" s="22">
        <f t="shared" ref="CH118" si="518">F118-AT118</f>
        <v>0</v>
      </c>
      <c r="CI118" s="22">
        <f t="shared" ref="CI118" si="519">G118-AU118</f>
        <v>0</v>
      </c>
      <c r="CJ118" s="22">
        <f t="shared" ref="CJ118" si="520">H118-AV118</f>
        <v>0</v>
      </c>
      <c r="CK118" s="22">
        <f t="shared" ref="CK118" si="521">I118-AW118</f>
        <v>0</v>
      </c>
      <c r="CL118" s="22">
        <f t="shared" ref="CL118" si="522">J118-AX118</f>
        <v>0</v>
      </c>
      <c r="CM118" s="22">
        <f t="shared" ref="CM118" si="523">K118-AY118</f>
        <v>0</v>
      </c>
      <c r="CN118" s="22">
        <f t="shared" ref="CN118" si="524">L118-AZ118</f>
        <v>0</v>
      </c>
      <c r="CO118" s="22" t="s">
        <v>111</v>
      </c>
    </row>
    <row r="119" spans="1:1025" ht="43.5" customHeight="1" x14ac:dyDescent="0.2">
      <c r="A119" s="29" t="s">
        <v>156</v>
      </c>
      <c r="B119" s="30" t="s">
        <v>157</v>
      </c>
      <c r="C119" s="30" t="s">
        <v>110</v>
      </c>
      <c r="D119" s="30" t="s">
        <v>111</v>
      </c>
      <c r="E119" s="22">
        <f t="shared" si="213"/>
        <v>0</v>
      </c>
      <c r="F119" s="22">
        <f t="shared" si="214"/>
        <v>0</v>
      </c>
      <c r="G119" s="22">
        <f t="shared" si="215"/>
        <v>0</v>
      </c>
      <c r="H119" s="22">
        <f t="shared" si="216"/>
        <v>0</v>
      </c>
      <c r="I119" s="22">
        <f t="shared" si="217"/>
        <v>0</v>
      </c>
      <c r="J119" s="22">
        <f t="shared" si="218"/>
        <v>0</v>
      </c>
      <c r="K119" s="22">
        <f t="shared" si="219"/>
        <v>0</v>
      </c>
      <c r="L119" s="22">
        <f t="shared" si="220"/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f t="shared" si="352"/>
        <v>0</v>
      </c>
      <c r="AT119" s="22">
        <f t="shared" si="328"/>
        <v>0</v>
      </c>
      <c r="AU119" s="22">
        <f t="shared" si="329"/>
        <v>0</v>
      </c>
      <c r="AV119" s="22">
        <f t="shared" si="330"/>
        <v>0</v>
      </c>
      <c r="AW119" s="22">
        <f t="shared" si="331"/>
        <v>0</v>
      </c>
      <c r="AX119" s="22">
        <f t="shared" si="332"/>
        <v>0</v>
      </c>
      <c r="AY119" s="22">
        <f t="shared" si="333"/>
        <v>0</v>
      </c>
      <c r="AZ119" s="22">
        <f t="shared" si="334"/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2">
        <v>0</v>
      </c>
      <c r="BP119" s="22">
        <v>0</v>
      </c>
      <c r="BQ119" s="22">
        <v>0</v>
      </c>
      <c r="BR119" s="22">
        <v>0</v>
      </c>
      <c r="BS119" s="22">
        <v>0</v>
      </c>
      <c r="BT119" s="22">
        <v>0</v>
      </c>
      <c r="BU119" s="22">
        <v>0</v>
      </c>
      <c r="BV119" s="22">
        <v>0</v>
      </c>
      <c r="BW119" s="22">
        <v>0</v>
      </c>
      <c r="BX119" s="22">
        <v>0</v>
      </c>
      <c r="BY119" s="22">
        <v>0</v>
      </c>
      <c r="BZ119" s="22">
        <v>0</v>
      </c>
      <c r="CA119" s="22">
        <v>0</v>
      </c>
      <c r="CB119" s="22">
        <v>0</v>
      </c>
      <c r="CC119" s="22">
        <v>0</v>
      </c>
      <c r="CD119" s="22">
        <v>0</v>
      </c>
      <c r="CE119" s="22">
        <v>0</v>
      </c>
      <c r="CF119" s="22">
        <v>0</v>
      </c>
      <c r="CG119" s="22">
        <f t="shared" si="354"/>
        <v>0</v>
      </c>
      <c r="CH119" s="22">
        <f t="shared" si="336"/>
        <v>0</v>
      </c>
      <c r="CI119" s="22">
        <f t="shared" si="337"/>
        <v>0</v>
      </c>
      <c r="CJ119" s="22">
        <f t="shared" si="338"/>
        <v>0</v>
      </c>
      <c r="CK119" s="22">
        <f t="shared" si="339"/>
        <v>0</v>
      </c>
      <c r="CL119" s="22">
        <f t="shared" si="340"/>
        <v>0</v>
      </c>
      <c r="CM119" s="22">
        <f t="shared" si="341"/>
        <v>0</v>
      </c>
      <c r="CN119" s="22">
        <f t="shared" si="342"/>
        <v>0</v>
      </c>
      <c r="CO119" s="22" t="s">
        <v>111</v>
      </c>
    </row>
    <row r="120" spans="1:1025" x14ac:dyDescent="0.2">
      <c r="A120" s="29" t="s">
        <v>158</v>
      </c>
      <c r="B120" s="30" t="s">
        <v>159</v>
      </c>
      <c r="C120" s="30" t="s">
        <v>110</v>
      </c>
      <c r="D120" s="30" t="s">
        <v>111</v>
      </c>
      <c r="E120" s="22">
        <f t="shared" si="213"/>
        <v>0</v>
      </c>
      <c r="F120" s="22">
        <f t="shared" si="214"/>
        <v>0</v>
      </c>
      <c r="G120" s="22">
        <f t="shared" si="215"/>
        <v>0</v>
      </c>
      <c r="H120" s="22">
        <f t="shared" si="216"/>
        <v>0</v>
      </c>
      <c r="I120" s="22">
        <f t="shared" si="217"/>
        <v>0</v>
      </c>
      <c r="J120" s="22">
        <f t="shared" si="218"/>
        <v>0</v>
      </c>
      <c r="K120" s="22">
        <f t="shared" si="219"/>
        <v>0</v>
      </c>
      <c r="L120" s="22">
        <f t="shared" si="220"/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f t="shared" si="352"/>
        <v>0</v>
      </c>
      <c r="AT120" s="22">
        <f t="shared" si="328"/>
        <v>0</v>
      </c>
      <c r="AU120" s="22">
        <f t="shared" si="329"/>
        <v>0</v>
      </c>
      <c r="AV120" s="22">
        <f t="shared" si="330"/>
        <v>0</v>
      </c>
      <c r="AW120" s="22">
        <f t="shared" si="331"/>
        <v>0</v>
      </c>
      <c r="AX120" s="22">
        <f t="shared" si="332"/>
        <v>0</v>
      </c>
      <c r="AY120" s="22">
        <f t="shared" si="333"/>
        <v>0</v>
      </c>
      <c r="AZ120" s="22">
        <f t="shared" si="334"/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0</v>
      </c>
      <c r="BS120" s="22">
        <v>0</v>
      </c>
      <c r="BT120" s="22">
        <v>0</v>
      </c>
      <c r="BU120" s="22">
        <v>0</v>
      </c>
      <c r="BV120" s="22">
        <v>0</v>
      </c>
      <c r="BW120" s="22">
        <v>0</v>
      </c>
      <c r="BX120" s="22">
        <v>0</v>
      </c>
      <c r="BY120" s="22">
        <v>0</v>
      </c>
      <c r="BZ120" s="22">
        <v>0</v>
      </c>
      <c r="CA120" s="22">
        <v>0</v>
      </c>
      <c r="CB120" s="22">
        <v>0</v>
      </c>
      <c r="CC120" s="22">
        <v>0</v>
      </c>
      <c r="CD120" s="22">
        <v>0</v>
      </c>
      <c r="CE120" s="22">
        <v>0</v>
      </c>
      <c r="CF120" s="22">
        <v>0</v>
      </c>
      <c r="CG120" s="22">
        <f t="shared" si="354"/>
        <v>0</v>
      </c>
      <c r="CH120" s="22">
        <f t="shared" si="336"/>
        <v>0</v>
      </c>
      <c r="CI120" s="22">
        <f t="shared" si="337"/>
        <v>0</v>
      </c>
      <c r="CJ120" s="22">
        <f t="shared" si="338"/>
        <v>0</v>
      </c>
      <c r="CK120" s="22">
        <f t="shared" si="339"/>
        <v>0</v>
      </c>
      <c r="CL120" s="22">
        <f t="shared" si="340"/>
        <v>0</v>
      </c>
      <c r="CM120" s="22">
        <f t="shared" si="341"/>
        <v>0</v>
      </c>
      <c r="CN120" s="22">
        <f t="shared" si="342"/>
        <v>0</v>
      </c>
      <c r="CO120" s="22" t="s">
        <v>111</v>
      </c>
    </row>
    <row r="121" spans="1:1025" x14ac:dyDescent="0.2">
      <c r="A121" s="29" t="s">
        <v>177</v>
      </c>
      <c r="B121" s="30" t="s">
        <v>161</v>
      </c>
      <c r="C121" s="30" t="s">
        <v>110</v>
      </c>
      <c r="D121" s="30" t="s">
        <v>111</v>
      </c>
      <c r="E121" s="22">
        <f t="shared" si="213"/>
        <v>0</v>
      </c>
      <c r="F121" s="22">
        <f t="shared" si="214"/>
        <v>0</v>
      </c>
      <c r="G121" s="22">
        <f t="shared" si="215"/>
        <v>0</v>
      </c>
      <c r="H121" s="22">
        <f t="shared" si="216"/>
        <v>0</v>
      </c>
      <c r="I121" s="22">
        <f t="shared" si="217"/>
        <v>0</v>
      </c>
      <c r="J121" s="22">
        <f t="shared" si="218"/>
        <v>0</v>
      </c>
      <c r="K121" s="22">
        <f t="shared" si="219"/>
        <v>0</v>
      </c>
      <c r="L121" s="22">
        <f t="shared" si="220"/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f t="shared" si="352"/>
        <v>0</v>
      </c>
      <c r="AT121" s="22">
        <f t="shared" si="328"/>
        <v>0</v>
      </c>
      <c r="AU121" s="22">
        <f t="shared" si="329"/>
        <v>0</v>
      </c>
      <c r="AV121" s="22">
        <f t="shared" si="330"/>
        <v>0</v>
      </c>
      <c r="AW121" s="22">
        <f t="shared" si="331"/>
        <v>0</v>
      </c>
      <c r="AX121" s="22">
        <f t="shared" si="332"/>
        <v>0</v>
      </c>
      <c r="AY121" s="22">
        <f t="shared" si="333"/>
        <v>0</v>
      </c>
      <c r="AZ121" s="22">
        <f t="shared" si="334"/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2">
        <v>0</v>
      </c>
      <c r="BP121" s="22">
        <v>0</v>
      </c>
      <c r="BQ121" s="22">
        <v>0</v>
      </c>
      <c r="BR121" s="22">
        <v>0</v>
      </c>
      <c r="BS121" s="22">
        <v>0</v>
      </c>
      <c r="BT121" s="22">
        <v>0</v>
      </c>
      <c r="BU121" s="22">
        <v>0</v>
      </c>
      <c r="BV121" s="22">
        <v>0</v>
      </c>
      <c r="BW121" s="22">
        <v>0</v>
      </c>
      <c r="BX121" s="22">
        <v>0</v>
      </c>
      <c r="BY121" s="22">
        <v>0</v>
      </c>
      <c r="BZ121" s="22">
        <v>0</v>
      </c>
      <c r="CA121" s="22">
        <v>0</v>
      </c>
      <c r="CB121" s="22">
        <v>0</v>
      </c>
      <c r="CC121" s="22">
        <v>0</v>
      </c>
      <c r="CD121" s="22">
        <v>0</v>
      </c>
      <c r="CE121" s="22">
        <v>0</v>
      </c>
      <c r="CF121" s="22">
        <v>0</v>
      </c>
      <c r="CG121" s="22">
        <f t="shared" si="354"/>
        <v>0</v>
      </c>
      <c r="CH121" s="22">
        <f t="shared" si="336"/>
        <v>0</v>
      </c>
      <c r="CI121" s="22">
        <f t="shared" si="337"/>
        <v>0</v>
      </c>
      <c r="CJ121" s="22">
        <f t="shared" si="338"/>
        <v>0</v>
      </c>
      <c r="CK121" s="22">
        <f t="shared" si="339"/>
        <v>0</v>
      </c>
      <c r="CL121" s="22">
        <f t="shared" si="340"/>
        <v>0</v>
      </c>
      <c r="CM121" s="22">
        <f t="shared" si="341"/>
        <v>0</v>
      </c>
      <c r="CN121" s="22">
        <f t="shared" si="342"/>
        <v>0</v>
      </c>
      <c r="CO121" s="22" t="s">
        <v>111</v>
      </c>
    </row>
    <row r="122" spans="1:1025" ht="40.5" customHeight="1" x14ac:dyDescent="0.2">
      <c r="A122" s="56" t="s">
        <v>177</v>
      </c>
      <c r="B122" s="71" t="s">
        <v>303</v>
      </c>
      <c r="C122" s="65" t="s">
        <v>304</v>
      </c>
      <c r="D122" s="24" t="s">
        <v>111</v>
      </c>
      <c r="E122" s="23">
        <f t="shared" si="213"/>
        <v>0</v>
      </c>
      <c r="F122" s="23">
        <f t="shared" si="214"/>
        <v>0</v>
      </c>
      <c r="G122" s="23">
        <f t="shared" si="215"/>
        <v>0</v>
      </c>
      <c r="H122" s="23">
        <f t="shared" si="216"/>
        <v>0</v>
      </c>
      <c r="I122" s="23">
        <f t="shared" si="217"/>
        <v>0</v>
      </c>
      <c r="J122" s="23">
        <f t="shared" si="218"/>
        <v>0</v>
      </c>
      <c r="K122" s="23">
        <f t="shared" si="219"/>
        <v>0</v>
      </c>
      <c r="L122" s="23">
        <f t="shared" si="220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f t="shared" si="352"/>
        <v>0</v>
      </c>
      <c r="AT122" s="23">
        <f t="shared" si="328"/>
        <v>0</v>
      </c>
      <c r="AU122" s="23">
        <f t="shared" si="329"/>
        <v>0</v>
      </c>
      <c r="AV122" s="23">
        <f t="shared" si="330"/>
        <v>0</v>
      </c>
      <c r="AW122" s="23">
        <f t="shared" si="331"/>
        <v>0</v>
      </c>
      <c r="AX122" s="23">
        <f t="shared" si="332"/>
        <v>0</v>
      </c>
      <c r="AY122" s="23">
        <f t="shared" si="333"/>
        <v>0</v>
      </c>
      <c r="AZ122" s="23">
        <f t="shared" si="334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f t="shared" si="354"/>
        <v>0</v>
      </c>
      <c r="CH122" s="23">
        <f t="shared" si="336"/>
        <v>0</v>
      </c>
      <c r="CI122" s="23">
        <f t="shared" si="337"/>
        <v>0</v>
      </c>
      <c r="CJ122" s="23">
        <f t="shared" si="338"/>
        <v>0</v>
      </c>
      <c r="CK122" s="23">
        <f t="shared" si="339"/>
        <v>0</v>
      </c>
      <c r="CL122" s="23">
        <f t="shared" si="340"/>
        <v>0</v>
      </c>
      <c r="CM122" s="23">
        <f t="shared" si="341"/>
        <v>0</v>
      </c>
      <c r="CN122" s="23">
        <f t="shared" si="342"/>
        <v>0</v>
      </c>
      <c r="CO122" s="23" t="s">
        <v>111</v>
      </c>
    </row>
    <row r="123" spans="1:1025" ht="40.5" customHeight="1" x14ac:dyDescent="0.2">
      <c r="A123" s="56" t="s">
        <v>177</v>
      </c>
      <c r="B123" s="71" t="s">
        <v>305</v>
      </c>
      <c r="C123" s="65" t="s">
        <v>306</v>
      </c>
      <c r="D123" s="24" t="s">
        <v>111</v>
      </c>
      <c r="E123" s="23">
        <f t="shared" ref="E123:E125" si="525">SUM(M123,U123,AC123,AK123)</f>
        <v>0</v>
      </c>
      <c r="F123" s="23">
        <f t="shared" ref="F123:F125" si="526">SUM(N123,V123,AD123,AL123)</f>
        <v>0</v>
      </c>
      <c r="G123" s="23">
        <f t="shared" ref="G123:G125" si="527">SUM(O123,W123,AE123,AM123)</f>
        <v>0</v>
      </c>
      <c r="H123" s="23">
        <f t="shared" ref="H123:H125" si="528">SUM(P123,X123,AF123,AN123)</f>
        <v>0</v>
      </c>
      <c r="I123" s="23">
        <f t="shared" ref="I123:I125" si="529">SUM(Q123,Y123,AG123,AO123)</f>
        <v>0</v>
      </c>
      <c r="J123" s="23">
        <f t="shared" ref="J123:J125" si="530">SUM(R123,Z123,AH123,AP123)</f>
        <v>0</v>
      </c>
      <c r="K123" s="23">
        <f t="shared" ref="K123:K125" si="531">SUM(S123,AA123,AI123,AQ123)</f>
        <v>0</v>
      </c>
      <c r="L123" s="23">
        <f t="shared" ref="L123:L125" si="532">SUM(T123,AB123,AJ123,AR123)</f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f t="shared" ref="AS123:AS125" si="533">SUM(BA123,BI123,BQ123,BY123)</f>
        <v>0</v>
      </c>
      <c r="AT123" s="23">
        <f t="shared" ref="AT123:AT125" si="534">SUM(BB123,BJ123,BR123,BZ123)</f>
        <v>0</v>
      </c>
      <c r="AU123" s="23">
        <f t="shared" ref="AU123:AU125" si="535">SUM(BC123,BK123,BS123,CA123)</f>
        <v>0</v>
      </c>
      <c r="AV123" s="23">
        <f t="shared" ref="AV123:AV125" si="536">SUM(BD123,BL123,BT123,CB123)</f>
        <v>0</v>
      </c>
      <c r="AW123" s="23">
        <f t="shared" ref="AW123:AW125" si="537">SUM(BE123,BM123,BU123,CC123)</f>
        <v>0</v>
      </c>
      <c r="AX123" s="23">
        <f t="shared" ref="AX123:AX125" si="538">SUM(BF123,BN123,BV123,CD123)</f>
        <v>0</v>
      </c>
      <c r="AY123" s="23">
        <f t="shared" ref="AY123:AY125" si="539">SUM(BG123,BO123,BW123,CE123)</f>
        <v>0</v>
      </c>
      <c r="AZ123" s="23">
        <f t="shared" ref="AZ123:AZ125" si="540">SUM(BH123,BP123,BX123,CF123)</f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f t="shared" ref="CG123:CG125" si="541">E123-AS123</f>
        <v>0</v>
      </c>
      <c r="CH123" s="23">
        <f t="shared" ref="CH123:CH125" si="542">F123-AT123</f>
        <v>0</v>
      </c>
      <c r="CI123" s="23">
        <f t="shared" ref="CI123:CI125" si="543">G123-AU123</f>
        <v>0</v>
      </c>
      <c r="CJ123" s="23">
        <f t="shared" ref="CJ123:CJ125" si="544">H123-AV123</f>
        <v>0</v>
      </c>
      <c r="CK123" s="23">
        <f t="shared" ref="CK123:CK125" si="545">I123-AW123</f>
        <v>0</v>
      </c>
      <c r="CL123" s="23">
        <f t="shared" ref="CL123:CL125" si="546">J123-AX123</f>
        <v>0</v>
      </c>
      <c r="CM123" s="23">
        <f t="shared" ref="CM123:CM125" si="547">K123-AY123</f>
        <v>0</v>
      </c>
      <c r="CN123" s="23">
        <f t="shared" ref="CN123:CN125" si="548">L123-AZ123</f>
        <v>0</v>
      </c>
      <c r="CO123" s="23" t="s">
        <v>111</v>
      </c>
    </row>
    <row r="124" spans="1:1025" ht="40.5" customHeight="1" x14ac:dyDescent="0.2">
      <c r="A124" s="56" t="s">
        <v>177</v>
      </c>
      <c r="B124" s="71" t="s">
        <v>307</v>
      </c>
      <c r="C124" s="65" t="s">
        <v>308</v>
      </c>
      <c r="D124" s="24" t="s">
        <v>111</v>
      </c>
      <c r="E124" s="23">
        <f t="shared" si="525"/>
        <v>0</v>
      </c>
      <c r="F124" s="23">
        <f t="shared" si="526"/>
        <v>0</v>
      </c>
      <c r="G124" s="23">
        <f t="shared" si="527"/>
        <v>0</v>
      </c>
      <c r="H124" s="23">
        <f t="shared" si="528"/>
        <v>0</v>
      </c>
      <c r="I124" s="23">
        <f t="shared" si="529"/>
        <v>0</v>
      </c>
      <c r="J124" s="23">
        <f t="shared" si="530"/>
        <v>0</v>
      </c>
      <c r="K124" s="23">
        <f t="shared" si="531"/>
        <v>0</v>
      </c>
      <c r="L124" s="23">
        <f t="shared" si="532"/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f t="shared" si="533"/>
        <v>0</v>
      </c>
      <c r="AT124" s="23">
        <f t="shared" si="534"/>
        <v>0</v>
      </c>
      <c r="AU124" s="23">
        <f t="shared" si="535"/>
        <v>0</v>
      </c>
      <c r="AV124" s="23">
        <f t="shared" si="536"/>
        <v>0</v>
      </c>
      <c r="AW124" s="23">
        <f t="shared" si="537"/>
        <v>0</v>
      </c>
      <c r="AX124" s="23">
        <f t="shared" si="538"/>
        <v>0</v>
      </c>
      <c r="AY124" s="23">
        <f t="shared" si="539"/>
        <v>0</v>
      </c>
      <c r="AZ124" s="23">
        <f t="shared" si="540"/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f t="shared" si="541"/>
        <v>0</v>
      </c>
      <c r="CH124" s="23">
        <f t="shared" si="542"/>
        <v>0</v>
      </c>
      <c r="CI124" s="23">
        <f t="shared" si="543"/>
        <v>0</v>
      </c>
      <c r="CJ124" s="23">
        <f t="shared" si="544"/>
        <v>0</v>
      </c>
      <c r="CK124" s="23">
        <f t="shared" si="545"/>
        <v>0</v>
      </c>
      <c r="CL124" s="23">
        <f t="shared" si="546"/>
        <v>0</v>
      </c>
      <c r="CM124" s="23">
        <f t="shared" si="547"/>
        <v>0</v>
      </c>
      <c r="CN124" s="23">
        <f t="shared" si="548"/>
        <v>0</v>
      </c>
      <c r="CO124" s="23" t="s">
        <v>111</v>
      </c>
    </row>
    <row r="125" spans="1:1025" ht="40.5" customHeight="1" x14ac:dyDescent="0.2">
      <c r="A125" s="56" t="s">
        <v>177</v>
      </c>
      <c r="B125" s="71" t="s">
        <v>309</v>
      </c>
      <c r="C125" s="65" t="s">
        <v>310</v>
      </c>
      <c r="D125" s="24" t="s">
        <v>111</v>
      </c>
      <c r="E125" s="23">
        <f t="shared" si="525"/>
        <v>0</v>
      </c>
      <c r="F125" s="23">
        <f t="shared" si="526"/>
        <v>0</v>
      </c>
      <c r="G125" s="23">
        <f t="shared" si="527"/>
        <v>0</v>
      </c>
      <c r="H125" s="23">
        <f t="shared" si="528"/>
        <v>0</v>
      </c>
      <c r="I125" s="23">
        <f t="shared" si="529"/>
        <v>0</v>
      </c>
      <c r="J125" s="23">
        <f t="shared" si="530"/>
        <v>0</v>
      </c>
      <c r="K125" s="23">
        <f t="shared" si="531"/>
        <v>0</v>
      </c>
      <c r="L125" s="23">
        <f t="shared" si="532"/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f t="shared" si="533"/>
        <v>0</v>
      </c>
      <c r="AT125" s="23">
        <f t="shared" si="534"/>
        <v>0</v>
      </c>
      <c r="AU125" s="23">
        <f t="shared" si="535"/>
        <v>0</v>
      </c>
      <c r="AV125" s="23">
        <f t="shared" si="536"/>
        <v>0</v>
      </c>
      <c r="AW125" s="23">
        <f t="shared" si="537"/>
        <v>0</v>
      </c>
      <c r="AX125" s="23">
        <f t="shared" si="538"/>
        <v>0</v>
      </c>
      <c r="AY125" s="23">
        <f t="shared" si="539"/>
        <v>0</v>
      </c>
      <c r="AZ125" s="23">
        <f t="shared" si="540"/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f t="shared" si="541"/>
        <v>0</v>
      </c>
      <c r="CH125" s="23">
        <f t="shared" si="542"/>
        <v>0</v>
      </c>
      <c r="CI125" s="23">
        <f t="shared" si="543"/>
        <v>0</v>
      </c>
      <c r="CJ125" s="23">
        <f t="shared" si="544"/>
        <v>0</v>
      </c>
      <c r="CK125" s="23">
        <f t="shared" si="545"/>
        <v>0</v>
      </c>
      <c r="CL125" s="23">
        <f t="shared" si="546"/>
        <v>0</v>
      </c>
      <c r="CM125" s="23">
        <f t="shared" si="547"/>
        <v>0</v>
      </c>
      <c r="CN125" s="23">
        <f t="shared" si="548"/>
        <v>0</v>
      </c>
      <c r="CO125" s="23" t="s">
        <v>111</v>
      </c>
    </row>
    <row r="126" spans="1:1025" ht="35.25" customHeight="1" x14ac:dyDescent="0.2">
      <c r="A126" s="56" t="s">
        <v>177</v>
      </c>
      <c r="B126" s="71" t="s">
        <v>311</v>
      </c>
      <c r="C126" s="65" t="s">
        <v>312</v>
      </c>
      <c r="D126" s="24" t="s">
        <v>111</v>
      </c>
      <c r="E126" s="23">
        <f t="shared" si="213"/>
        <v>0</v>
      </c>
      <c r="F126" s="23">
        <f t="shared" si="214"/>
        <v>0</v>
      </c>
      <c r="G126" s="23">
        <f t="shared" si="215"/>
        <v>0</v>
      </c>
      <c r="H126" s="23">
        <f t="shared" si="216"/>
        <v>0</v>
      </c>
      <c r="I126" s="23">
        <f t="shared" si="217"/>
        <v>0</v>
      </c>
      <c r="J126" s="23">
        <f t="shared" si="218"/>
        <v>0</v>
      </c>
      <c r="K126" s="23">
        <f t="shared" si="219"/>
        <v>0</v>
      </c>
      <c r="L126" s="23">
        <f t="shared" si="220"/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f t="shared" si="352"/>
        <v>0</v>
      </c>
      <c r="AT126" s="23">
        <f t="shared" si="328"/>
        <v>0</v>
      </c>
      <c r="AU126" s="23">
        <f t="shared" si="329"/>
        <v>0</v>
      </c>
      <c r="AV126" s="23">
        <f t="shared" si="330"/>
        <v>0</v>
      </c>
      <c r="AW126" s="23">
        <f t="shared" si="331"/>
        <v>0</v>
      </c>
      <c r="AX126" s="23">
        <f t="shared" si="332"/>
        <v>0</v>
      </c>
      <c r="AY126" s="23">
        <f t="shared" si="333"/>
        <v>0</v>
      </c>
      <c r="AZ126" s="23">
        <f t="shared" si="334"/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f t="shared" si="354"/>
        <v>0</v>
      </c>
      <c r="CH126" s="23">
        <f t="shared" si="336"/>
        <v>0</v>
      </c>
      <c r="CI126" s="23">
        <f t="shared" si="337"/>
        <v>0</v>
      </c>
      <c r="CJ126" s="23">
        <f t="shared" si="338"/>
        <v>0</v>
      </c>
      <c r="CK126" s="23">
        <f t="shared" si="339"/>
        <v>0</v>
      </c>
      <c r="CL126" s="23">
        <f t="shared" si="340"/>
        <v>0</v>
      </c>
      <c r="CM126" s="23">
        <f t="shared" si="341"/>
        <v>0</v>
      </c>
      <c r="CN126" s="23">
        <f t="shared" si="342"/>
        <v>0</v>
      </c>
      <c r="CO126" s="23" t="s">
        <v>111</v>
      </c>
    </row>
    <row r="127" spans="1:1025" s="20" customFormat="1" ht="15.75" x14ac:dyDescent="0.25">
      <c r="A127" s="29" t="s">
        <v>178</v>
      </c>
      <c r="B127" s="30" t="s">
        <v>162</v>
      </c>
      <c r="C127" s="30" t="s">
        <v>110</v>
      </c>
      <c r="D127" s="30" t="s">
        <v>111</v>
      </c>
      <c r="E127" s="22">
        <f t="shared" si="213"/>
        <v>0</v>
      </c>
      <c r="F127" s="22">
        <f t="shared" si="214"/>
        <v>0</v>
      </c>
      <c r="G127" s="22">
        <f t="shared" si="215"/>
        <v>0</v>
      </c>
      <c r="H127" s="22">
        <f t="shared" si="216"/>
        <v>0</v>
      </c>
      <c r="I127" s="22">
        <f t="shared" si="217"/>
        <v>0</v>
      </c>
      <c r="J127" s="22">
        <f t="shared" si="218"/>
        <v>0</v>
      </c>
      <c r="K127" s="22">
        <f t="shared" si="219"/>
        <v>0</v>
      </c>
      <c r="L127" s="22">
        <f t="shared" si="220"/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f t="shared" si="352"/>
        <v>0</v>
      </c>
      <c r="AT127" s="22">
        <f t="shared" si="328"/>
        <v>0</v>
      </c>
      <c r="AU127" s="22">
        <f t="shared" si="329"/>
        <v>0</v>
      </c>
      <c r="AV127" s="22">
        <f t="shared" si="330"/>
        <v>0</v>
      </c>
      <c r="AW127" s="22">
        <f t="shared" si="331"/>
        <v>0</v>
      </c>
      <c r="AX127" s="22">
        <f t="shared" si="332"/>
        <v>0</v>
      </c>
      <c r="AY127" s="22">
        <f t="shared" si="333"/>
        <v>0</v>
      </c>
      <c r="AZ127" s="22">
        <f t="shared" si="334"/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2">
        <v>0</v>
      </c>
      <c r="BP127" s="22">
        <v>0</v>
      </c>
      <c r="BQ127" s="22">
        <v>0</v>
      </c>
      <c r="BR127" s="22">
        <v>0</v>
      </c>
      <c r="BS127" s="22">
        <v>0</v>
      </c>
      <c r="BT127" s="22">
        <v>0</v>
      </c>
      <c r="BU127" s="22">
        <v>0</v>
      </c>
      <c r="BV127" s="22">
        <v>0</v>
      </c>
      <c r="BW127" s="22">
        <v>0</v>
      </c>
      <c r="BX127" s="22">
        <v>0</v>
      </c>
      <c r="BY127" s="22">
        <v>0</v>
      </c>
      <c r="BZ127" s="22">
        <v>0</v>
      </c>
      <c r="CA127" s="22">
        <v>0</v>
      </c>
      <c r="CB127" s="22">
        <v>0</v>
      </c>
      <c r="CC127" s="22">
        <v>0</v>
      </c>
      <c r="CD127" s="22">
        <v>0</v>
      </c>
      <c r="CE127" s="22">
        <v>0</v>
      </c>
      <c r="CF127" s="22">
        <v>0</v>
      </c>
      <c r="CG127" s="22">
        <f t="shared" si="354"/>
        <v>0</v>
      </c>
      <c r="CH127" s="22">
        <f t="shared" si="336"/>
        <v>0</v>
      </c>
      <c r="CI127" s="22">
        <f t="shared" si="337"/>
        <v>0</v>
      </c>
      <c r="CJ127" s="22">
        <f t="shared" si="338"/>
        <v>0</v>
      </c>
      <c r="CK127" s="22">
        <f t="shared" si="339"/>
        <v>0</v>
      </c>
      <c r="CL127" s="22">
        <f t="shared" si="340"/>
        <v>0</v>
      </c>
      <c r="CM127" s="22">
        <f t="shared" si="341"/>
        <v>0</v>
      </c>
      <c r="CN127" s="22">
        <f t="shared" si="342"/>
        <v>0</v>
      </c>
      <c r="CO127" s="22" t="s">
        <v>111</v>
      </c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T127" s="19"/>
      <c r="KU127" s="19"/>
      <c r="KV127" s="19"/>
      <c r="KW127" s="19"/>
      <c r="KX127" s="19"/>
      <c r="KY127" s="19"/>
      <c r="KZ127" s="19"/>
      <c r="LA127" s="19"/>
      <c r="LB127" s="19"/>
      <c r="LC127" s="19"/>
      <c r="LD127" s="19"/>
      <c r="LE127" s="19"/>
      <c r="LF127" s="19"/>
      <c r="LG127" s="19"/>
      <c r="LH127" s="19"/>
      <c r="LI127" s="19"/>
      <c r="LJ127" s="19"/>
      <c r="LK127" s="19"/>
      <c r="LL127" s="19"/>
      <c r="LM127" s="19"/>
      <c r="LN127" s="19"/>
      <c r="LO127" s="19"/>
      <c r="LP127" s="19"/>
      <c r="LQ127" s="19"/>
      <c r="LR127" s="19"/>
      <c r="LS127" s="19"/>
      <c r="LT127" s="19"/>
      <c r="LU127" s="19"/>
      <c r="LV127" s="19"/>
      <c r="LW127" s="19"/>
      <c r="LX127" s="19"/>
      <c r="LY127" s="19"/>
      <c r="LZ127" s="19"/>
      <c r="MA127" s="19"/>
      <c r="MB127" s="19"/>
      <c r="MC127" s="19"/>
      <c r="MD127" s="19"/>
      <c r="ME127" s="19"/>
      <c r="MF127" s="19"/>
      <c r="MG127" s="19"/>
      <c r="MH127" s="19"/>
      <c r="MI127" s="19"/>
      <c r="MJ127" s="19"/>
      <c r="MK127" s="19"/>
      <c r="ML127" s="19"/>
      <c r="MM127" s="19"/>
      <c r="MN127" s="19"/>
      <c r="MO127" s="19"/>
      <c r="MP127" s="19"/>
      <c r="MQ127" s="19"/>
      <c r="MR127" s="19"/>
      <c r="MS127" s="19"/>
      <c r="MT127" s="19"/>
      <c r="MU127" s="19"/>
      <c r="MV127" s="19"/>
      <c r="MW127" s="19"/>
      <c r="MX127" s="19"/>
      <c r="MY127" s="19"/>
      <c r="MZ127" s="19"/>
      <c r="NA127" s="19"/>
      <c r="NB127" s="19"/>
      <c r="NC127" s="19"/>
      <c r="ND127" s="19"/>
      <c r="NE127" s="19"/>
      <c r="NF127" s="19"/>
      <c r="NG127" s="19"/>
      <c r="NH127" s="19"/>
      <c r="NI127" s="19"/>
      <c r="NJ127" s="19"/>
      <c r="NK127" s="19"/>
      <c r="NL127" s="19"/>
      <c r="NM127" s="19"/>
      <c r="NN127" s="19"/>
      <c r="NO127" s="19"/>
      <c r="NP127" s="19"/>
      <c r="NQ127" s="19"/>
      <c r="NR127" s="19"/>
      <c r="NS127" s="19"/>
      <c r="NT127" s="19"/>
      <c r="NU127" s="19"/>
      <c r="NV127" s="19"/>
      <c r="NW127" s="19"/>
      <c r="NX127" s="19"/>
      <c r="NY127" s="19"/>
      <c r="NZ127" s="19"/>
      <c r="OA127" s="19"/>
      <c r="OB127" s="19"/>
      <c r="OC127" s="19"/>
      <c r="OD127" s="19"/>
      <c r="OE127" s="19"/>
      <c r="OF127" s="19"/>
      <c r="OG127" s="19"/>
      <c r="OH127" s="19"/>
      <c r="OI127" s="19"/>
      <c r="OJ127" s="19"/>
      <c r="OK127" s="19"/>
      <c r="OL127" s="19"/>
      <c r="OM127" s="19"/>
      <c r="ON127" s="19"/>
      <c r="OO127" s="19"/>
      <c r="OP127" s="19"/>
      <c r="OQ127" s="19"/>
      <c r="OR127" s="19"/>
      <c r="OS127" s="19"/>
      <c r="OT127" s="19"/>
      <c r="OU127" s="19"/>
      <c r="OV127" s="19"/>
      <c r="OW127" s="19"/>
      <c r="OX127" s="19"/>
      <c r="OY127" s="19"/>
      <c r="OZ127" s="19"/>
      <c r="PA127" s="19"/>
      <c r="PB127" s="19"/>
      <c r="PC127" s="19"/>
      <c r="PD127" s="19"/>
      <c r="PE127" s="19"/>
      <c r="PF127" s="19"/>
      <c r="PG127" s="19"/>
      <c r="PH127" s="19"/>
      <c r="PI127" s="19"/>
      <c r="PJ127" s="19"/>
      <c r="PK127" s="19"/>
      <c r="PL127" s="19"/>
      <c r="PM127" s="19"/>
      <c r="PN127" s="19"/>
      <c r="PO127" s="19"/>
      <c r="PP127" s="19"/>
      <c r="PQ127" s="19"/>
      <c r="PR127" s="19"/>
      <c r="PS127" s="19"/>
      <c r="PT127" s="19"/>
      <c r="PU127" s="19"/>
      <c r="PV127" s="19"/>
      <c r="PW127" s="19"/>
      <c r="PX127" s="19"/>
      <c r="PY127" s="19"/>
      <c r="PZ127" s="19"/>
      <c r="QA127" s="19"/>
      <c r="QB127" s="19"/>
      <c r="QC127" s="19"/>
      <c r="QD127" s="19"/>
      <c r="QE127" s="19"/>
      <c r="QF127" s="19"/>
      <c r="QG127" s="19"/>
      <c r="QH127" s="19"/>
      <c r="QI127" s="19"/>
      <c r="QJ127" s="19"/>
      <c r="QK127" s="19"/>
      <c r="QL127" s="19"/>
      <c r="QM127" s="19"/>
      <c r="QN127" s="19"/>
      <c r="QO127" s="19"/>
      <c r="QP127" s="19"/>
      <c r="QQ127" s="19"/>
      <c r="QR127" s="19"/>
      <c r="QS127" s="19"/>
      <c r="QT127" s="19"/>
      <c r="QU127" s="19"/>
      <c r="QV127" s="19"/>
      <c r="QW127" s="19"/>
      <c r="QX127" s="19"/>
      <c r="QY127" s="19"/>
      <c r="QZ127" s="19"/>
      <c r="RA127" s="19"/>
      <c r="RB127" s="19"/>
      <c r="RC127" s="19"/>
      <c r="RD127" s="19"/>
      <c r="RE127" s="19"/>
      <c r="RF127" s="19"/>
      <c r="RG127" s="19"/>
      <c r="RH127" s="19"/>
      <c r="RI127" s="19"/>
      <c r="RJ127" s="19"/>
      <c r="RK127" s="19"/>
      <c r="RL127" s="19"/>
      <c r="RM127" s="19"/>
      <c r="RN127" s="19"/>
      <c r="RO127" s="19"/>
      <c r="RP127" s="19"/>
      <c r="RQ127" s="19"/>
      <c r="RR127" s="19"/>
      <c r="RS127" s="19"/>
      <c r="RT127" s="19"/>
      <c r="RU127" s="19"/>
      <c r="RV127" s="19"/>
      <c r="RW127" s="19"/>
      <c r="RX127" s="19"/>
      <c r="RY127" s="19"/>
      <c r="RZ127" s="19"/>
      <c r="SA127" s="19"/>
      <c r="SB127" s="19"/>
      <c r="SC127" s="19"/>
      <c r="SD127" s="19"/>
      <c r="SE127" s="19"/>
      <c r="SF127" s="19"/>
      <c r="SG127" s="19"/>
      <c r="SH127" s="19"/>
      <c r="SI127" s="19"/>
      <c r="SJ127" s="19"/>
      <c r="SK127" s="19"/>
      <c r="SL127" s="19"/>
      <c r="SM127" s="19"/>
      <c r="SN127" s="19"/>
      <c r="SO127" s="19"/>
      <c r="SP127" s="19"/>
      <c r="SQ127" s="19"/>
      <c r="SR127" s="19"/>
      <c r="SS127" s="19"/>
      <c r="ST127" s="19"/>
      <c r="SU127" s="19"/>
      <c r="SV127" s="19"/>
      <c r="SW127" s="19"/>
      <c r="SX127" s="19"/>
      <c r="SY127" s="19"/>
      <c r="SZ127" s="19"/>
      <c r="TA127" s="19"/>
      <c r="TB127" s="19"/>
      <c r="TC127" s="19"/>
      <c r="TD127" s="19"/>
      <c r="TE127" s="19"/>
      <c r="TF127" s="19"/>
      <c r="TG127" s="19"/>
      <c r="TH127" s="19"/>
      <c r="TI127" s="19"/>
      <c r="TJ127" s="19"/>
      <c r="TK127" s="19"/>
      <c r="TL127" s="19"/>
      <c r="TM127" s="19"/>
      <c r="TN127" s="19"/>
      <c r="TO127" s="19"/>
      <c r="TP127" s="19"/>
      <c r="TQ127" s="19"/>
      <c r="TR127" s="19"/>
      <c r="TS127" s="19"/>
      <c r="TT127" s="19"/>
      <c r="TU127" s="19"/>
      <c r="TV127" s="19"/>
      <c r="TW127" s="19"/>
      <c r="TX127" s="19"/>
      <c r="TY127" s="19"/>
      <c r="TZ127" s="19"/>
      <c r="UA127" s="19"/>
      <c r="UB127" s="19"/>
      <c r="UC127" s="19"/>
      <c r="UD127" s="19"/>
      <c r="UE127" s="19"/>
      <c r="UF127" s="19"/>
      <c r="UG127" s="19"/>
      <c r="UH127" s="19"/>
      <c r="UI127" s="19"/>
      <c r="UJ127" s="19"/>
      <c r="UK127" s="19"/>
      <c r="UL127" s="19"/>
      <c r="UM127" s="19"/>
      <c r="UN127" s="19"/>
      <c r="UO127" s="19"/>
      <c r="UP127" s="19"/>
      <c r="UQ127" s="19"/>
      <c r="UR127" s="19"/>
      <c r="US127" s="19"/>
      <c r="UT127" s="19"/>
      <c r="UU127" s="19"/>
      <c r="UV127" s="19"/>
      <c r="UW127" s="19"/>
      <c r="UX127" s="19"/>
      <c r="UY127" s="19"/>
      <c r="UZ127" s="19"/>
      <c r="VA127" s="19"/>
      <c r="VB127" s="19"/>
      <c r="VC127" s="19"/>
      <c r="VD127" s="19"/>
      <c r="VE127" s="19"/>
      <c r="VF127" s="19"/>
      <c r="VG127" s="19"/>
      <c r="VH127" s="19"/>
      <c r="VI127" s="19"/>
      <c r="VJ127" s="19"/>
      <c r="VK127" s="19"/>
      <c r="VL127" s="19"/>
      <c r="VM127" s="19"/>
      <c r="VN127" s="19"/>
      <c r="VO127" s="19"/>
      <c r="VP127" s="19"/>
      <c r="VQ127" s="19"/>
      <c r="VR127" s="19"/>
      <c r="VS127" s="19"/>
      <c r="VT127" s="19"/>
      <c r="VU127" s="19"/>
      <c r="VV127" s="19"/>
      <c r="VW127" s="19"/>
      <c r="VX127" s="19"/>
      <c r="VY127" s="19"/>
      <c r="VZ127" s="19"/>
      <c r="WA127" s="19"/>
      <c r="WB127" s="19"/>
      <c r="WC127" s="19"/>
      <c r="WD127" s="19"/>
      <c r="WE127" s="19"/>
      <c r="WF127" s="19"/>
      <c r="WG127" s="19"/>
      <c r="WH127" s="19"/>
      <c r="WI127" s="19"/>
      <c r="WJ127" s="19"/>
      <c r="WK127" s="19"/>
      <c r="WL127" s="19"/>
      <c r="WM127" s="19"/>
      <c r="WN127" s="19"/>
      <c r="WO127" s="19"/>
      <c r="WP127" s="19"/>
      <c r="WQ127" s="19"/>
      <c r="WR127" s="19"/>
      <c r="WS127" s="19"/>
      <c r="WT127" s="19"/>
      <c r="WU127" s="19"/>
      <c r="WV127" s="19"/>
      <c r="WW127" s="19"/>
      <c r="WX127" s="19"/>
      <c r="WY127" s="19"/>
      <c r="WZ127" s="19"/>
      <c r="XA127" s="19"/>
      <c r="XB127" s="19"/>
      <c r="XC127" s="19"/>
      <c r="XD127" s="19"/>
      <c r="XE127" s="19"/>
      <c r="XF127" s="19"/>
      <c r="XG127" s="19"/>
      <c r="XH127" s="19"/>
      <c r="XI127" s="19"/>
      <c r="XJ127" s="19"/>
      <c r="XK127" s="19"/>
      <c r="XL127" s="19"/>
      <c r="XM127" s="19"/>
      <c r="XN127" s="19"/>
      <c r="XO127" s="19"/>
      <c r="XP127" s="19"/>
      <c r="XQ127" s="19"/>
      <c r="XR127" s="19"/>
      <c r="XS127" s="19"/>
      <c r="XT127" s="19"/>
      <c r="XU127" s="19"/>
      <c r="XV127" s="19"/>
      <c r="XW127" s="19"/>
      <c r="XX127" s="19"/>
      <c r="XY127" s="19"/>
      <c r="XZ127" s="19"/>
      <c r="YA127" s="19"/>
      <c r="YB127" s="19"/>
      <c r="YC127" s="19"/>
      <c r="YD127" s="19"/>
      <c r="YE127" s="19"/>
      <c r="YF127" s="19"/>
      <c r="YG127" s="19"/>
      <c r="YH127" s="19"/>
      <c r="YI127" s="19"/>
      <c r="YJ127" s="19"/>
      <c r="YK127" s="19"/>
      <c r="YL127" s="19"/>
      <c r="YM127" s="19"/>
      <c r="YN127" s="19"/>
      <c r="YO127" s="19"/>
      <c r="YP127" s="19"/>
      <c r="YQ127" s="19"/>
      <c r="YR127" s="19"/>
      <c r="YS127" s="19"/>
      <c r="YT127" s="19"/>
      <c r="YU127" s="19"/>
      <c r="YV127" s="19"/>
      <c r="YW127" s="19"/>
      <c r="YX127" s="19"/>
      <c r="YY127" s="19"/>
      <c r="YZ127" s="19"/>
      <c r="ZA127" s="19"/>
      <c r="ZB127" s="19"/>
      <c r="ZC127" s="19"/>
      <c r="ZD127" s="19"/>
      <c r="ZE127" s="19"/>
      <c r="ZF127" s="19"/>
      <c r="ZG127" s="19"/>
      <c r="ZH127" s="19"/>
      <c r="ZI127" s="19"/>
      <c r="ZJ127" s="19"/>
      <c r="ZK127" s="19"/>
      <c r="ZL127" s="19"/>
      <c r="ZM127" s="19"/>
      <c r="ZN127" s="19"/>
      <c r="ZO127" s="19"/>
      <c r="ZP127" s="19"/>
      <c r="ZQ127" s="19"/>
      <c r="ZR127" s="19"/>
      <c r="ZS127" s="19"/>
      <c r="ZT127" s="19"/>
      <c r="ZU127" s="19"/>
      <c r="ZV127" s="19"/>
      <c r="ZW127" s="19"/>
      <c r="ZX127" s="19"/>
      <c r="ZY127" s="19"/>
      <c r="ZZ127" s="19"/>
      <c r="AAA127" s="19"/>
      <c r="AAB127" s="19"/>
      <c r="AAC127" s="19"/>
      <c r="AAD127" s="19"/>
      <c r="AAE127" s="19"/>
      <c r="AAF127" s="19"/>
      <c r="AAG127" s="19"/>
      <c r="AAH127" s="19"/>
      <c r="AAI127" s="19"/>
      <c r="AAJ127" s="19"/>
      <c r="AAK127" s="19"/>
      <c r="AAL127" s="19"/>
      <c r="AAM127" s="19"/>
      <c r="AAN127" s="19"/>
      <c r="AAO127" s="19"/>
      <c r="AAP127" s="19"/>
      <c r="AAQ127" s="19"/>
      <c r="AAR127" s="19"/>
      <c r="AAS127" s="19"/>
      <c r="AAT127" s="19"/>
      <c r="AAU127" s="19"/>
      <c r="AAV127" s="19"/>
      <c r="AAW127" s="19"/>
      <c r="AAX127" s="19"/>
      <c r="AAY127" s="19"/>
      <c r="AAZ127" s="19"/>
      <c r="ABA127" s="19"/>
      <c r="ABB127" s="19"/>
      <c r="ABC127" s="19"/>
      <c r="ABD127" s="19"/>
      <c r="ABE127" s="19"/>
      <c r="ABF127" s="19"/>
      <c r="ABG127" s="19"/>
      <c r="ABH127" s="19"/>
      <c r="ABI127" s="19"/>
      <c r="ABJ127" s="19"/>
      <c r="ABK127" s="19"/>
      <c r="ABL127" s="19"/>
      <c r="ABM127" s="19"/>
      <c r="ABN127" s="19"/>
      <c r="ABO127" s="19"/>
      <c r="ABP127" s="19"/>
      <c r="ABQ127" s="19"/>
      <c r="ABR127" s="19"/>
      <c r="ABS127" s="19"/>
      <c r="ABT127" s="19"/>
      <c r="ABU127" s="19"/>
      <c r="ABV127" s="19"/>
      <c r="ABW127" s="19"/>
      <c r="ABX127" s="19"/>
      <c r="ABY127" s="19"/>
      <c r="ABZ127" s="19"/>
      <c r="ACA127" s="19"/>
      <c r="ACB127" s="19"/>
      <c r="ACC127" s="19"/>
      <c r="ACD127" s="19"/>
      <c r="ACE127" s="19"/>
      <c r="ACF127" s="19"/>
      <c r="ACG127" s="19"/>
      <c r="ACH127" s="19"/>
      <c r="ACI127" s="19"/>
      <c r="ACJ127" s="19"/>
      <c r="ACK127" s="19"/>
      <c r="ACL127" s="19"/>
      <c r="ACM127" s="19"/>
      <c r="ACN127" s="19"/>
      <c r="ACO127" s="19"/>
      <c r="ACP127" s="19"/>
      <c r="ACQ127" s="19"/>
      <c r="ACR127" s="19"/>
      <c r="ACS127" s="19"/>
      <c r="ACT127" s="19"/>
      <c r="ACU127" s="19"/>
      <c r="ACV127" s="19"/>
      <c r="ACW127" s="19"/>
      <c r="ACX127" s="19"/>
      <c r="ACY127" s="19"/>
      <c r="ACZ127" s="19"/>
      <c r="ADA127" s="19"/>
      <c r="ADB127" s="19"/>
      <c r="ADC127" s="19"/>
      <c r="ADD127" s="19"/>
      <c r="ADE127" s="19"/>
      <c r="ADF127" s="19"/>
      <c r="ADG127" s="19"/>
      <c r="ADH127" s="19"/>
      <c r="ADI127" s="19"/>
      <c r="ADJ127" s="19"/>
      <c r="ADK127" s="19"/>
      <c r="ADL127" s="19"/>
      <c r="ADM127" s="19"/>
      <c r="ADN127" s="19"/>
      <c r="ADO127" s="19"/>
      <c r="ADP127" s="19"/>
      <c r="ADQ127" s="19"/>
      <c r="ADR127" s="19"/>
      <c r="ADS127" s="19"/>
      <c r="ADT127" s="19"/>
      <c r="ADU127" s="19"/>
      <c r="ADV127" s="19"/>
      <c r="ADW127" s="19"/>
      <c r="ADX127" s="19"/>
      <c r="ADY127" s="19"/>
      <c r="ADZ127" s="19"/>
      <c r="AEA127" s="19"/>
      <c r="AEB127" s="19"/>
      <c r="AEC127" s="19"/>
      <c r="AED127" s="19"/>
      <c r="AEE127" s="19"/>
      <c r="AEF127" s="19"/>
      <c r="AEG127" s="19"/>
      <c r="AEH127" s="19"/>
      <c r="AEI127" s="19"/>
      <c r="AEJ127" s="19"/>
      <c r="AEK127" s="19"/>
      <c r="AEL127" s="19"/>
      <c r="AEM127" s="19"/>
      <c r="AEN127" s="19"/>
      <c r="AEO127" s="19"/>
      <c r="AEP127" s="19"/>
      <c r="AEQ127" s="19"/>
      <c r="AER127" s="19"/>
      <c r="AES127" s="19"/>
      <c r="AET127" s="19"/>
      <c r="AEU127" s="19"/>
      <c r="AEV127" s="19"/>
      <c r="AEW127" s="19"/>
      <c r="AEX127" s="19"/>
      <c r="AEY127" s="19"/>
      <c r="AEZ127" s="19"/>
      <c r="AFA127" s="19"/>
      <c r="AFB127" s="19"/>
      <c r="AFC127" s="19"/>
      <c r="AFD127" s="19"/>
      <c r="AFE127" s="19"/>
      <c r="AFF127" s="19"/>
      <c r="AFG127" s="19"/>
      <c r="AFH127" s="19"/>
      <c r="AFI127" s="19"/>
      <c r="AFJ127" s="19"/>
      <c r="AFK127" s="19"/>
      <c r="AFL127" s="19"/>
      <c r="AFM127" s="19"/>
      <c r="AFN127" s="19"/>
      <c r="AFO127" s="19"/>
      <c r="AFP127" s="19"/>
      <c r="AFQ127" s="19"/>
      <c r="AFR127" s="19"/>
      <c r="AFS127" s="19"/>
      <c r="AFT127" s="19"/>
      <c r="AFU127" s="19"/>
      <c r="AFV127" s="19"/>
      <c r="AFW127" s="19"/>
      <c r="AFX127" s="19"/>
      <c r="AFY127" s="19"/>
      <c r="AFZ127" s="19"/>
      <c r="AGA127" s="19"/>
      <c r="AGB127" s="19"/>
      <c r="AGC127" s="19"/>
      <c r="AGD127" s="19"/>
      <c r="AGE127" s="19"/>
      <c r="AGF127" s="19"/>
      <c r="AGG127" s="19"/>
      <c r="AGH127" s="19"/>
      <c r="AGI127" s="19"/>
      <c r="AGJ127" s="19"/>
      <c r="AGK127" s="19"/>
      <c r="AGL127" s="19"/>
      <c r="AGM127" s="19"/>
      <c r="AGN127" s="19"/>
      <c r="AGO127" s="19"/>
      <c r="AGP127" s="19"/>
      <c r="AGQ127" s="19"/>
      <c r="AGR127" s="19"/>
      <c r="AGS127" s="19"/>
      <c r="AGT127" s="19"/>
      <c r="AGU127" s="19"/>
      <c r="AGV127" s="19"/>
      <c r="AGW127" s="19"/>
      <c r="AGX127" s="19"/>
      <c r="AGY127" s="19"/>
      <c r="AGZ127" s="19"/>
      <c r="AHA127" s="19"/>
      <c r="AHB127" s="19"/>
      <c r="AHC127" s="19"/>
      <c r="AHD127" s="19"/>
      <c r="AHE127" s="19"/>
      <c r="AHF127" s="19"/>
      <c r="AHG127" s="19"/>
      <c r="AHH127" s="19"/>
      <c r="AHI127" s="19"/>
      <c r="AHJ127" s="19"/>
      <c r="AHK127" s="19"/>
      <c r="AHL127" s="19"/>
      <c r="AHM127" s="19"/>
      <c r="AHN127" s="19"/>
      <c r="AHO127" s="19"/>
      <c r="AHP127" s="19"/>
      <c r="AHQ127" s="19"/>
      <c r="AHR127" s="19"/>
      <c r="AHS127" s="19"/>
      <c r="AHT127" s="19"/>
      <c r="AHU127" s="19"/>
      <c r="AHV127" s="19"/>
      <c r="AHW127" s="19"/>
      <c r="AHX127" s="19"/>
      <c r="AHY127" s="19"/>
      <c r="AHZ127" s="19"/>
      <c r="AIA127" s="19"/>
      <c r="AIB127" s="19"/>
      <c r="AIC127" s="19"/>
      <c r="AID127" s="19"/>
      <c r="AIE127" s="19"/>
      <c r="AIF127" s="19"/>
      <c r="AIG127" s="19"/>
      <c r="AIH127" s="19"/>
      <c r="AII127" s="19"/>
      <c r="AIJ127" s="19"/>
      <c r="AIK127" s="19"/>
      <c r="AIL127" s="19"/>
      <c r="AIM127" s="19"/>
      <c r="AIN127" s="19"/>
      <c r="AIO127" s="19"/>
      <c r="AIP127" s="19"/>
      <c r="AIQ127" s="19"/>
      <c r="AIR127" s="19"/>
      <c r="AIS127" s="19"/>
      <c r="AIT127" s="19"/>
      <c r="AIU127" s="19"/>
      <c r="AIV127" s="19"/>
      <c r="AIW127" s="19"/>
      <c r="AIX127" s="19"/>
      <c r="AIY127" s="19"/>
      <c r="AIZ127" s="19"/>
      <c r="AJA127" s="19"/>
      <c r="AJB127" s="19"/>
      <c r="AJC127" s="19"/>
      <c r="AJD127" s="19"/>
      <c r="AJE127" s="19"/>
      <c r="AJF127" s="19"/>
      <c r="AJG127" s="19"/>
      <c r="AJH127" s="19"/>
      <c r="AJI127" s="19"/>
      <c r="AJJ127" s="19"/>
      <c r="AJK127" s="19"/>
      <c r="AJL127" s="19"/>
      <c r="AJM127" s="19"/>
      <c r="AJN127" s="19"/>
      <c r="AJO127" s="19"/>
      <c r="AJP127" s="19"/>
      <c r="AJQ127" s="19"/>
      <c r="AJR127" s="19"/>
      <c r="AJS127" s="19"/>
      <c r="AJT127" s="19"/>
      <c r="AJU127" s="19"/>
      <c r="AJV127" s="19"/>
      <c r="AJW127" s="19"/>
      <c r="AJX127" s="19"/>
      <c r="AJY127" s="19"/>
      <c r="AJZ127" s="19"/>
      <c r="AKA127" s="19"/>
      <c r="AKB127" s="19"/>
      <c r="AKC127" s="19"/>
      <c r="AKD127" s="19"/>
      <c r="AKE127" s="19"/>
      <c r="AKF127" s="19"/>
      <c r="AKG127" s="19"/>
      <c r="AKH127" s="19"/>
      <c r="AKI127" s="19"/>
      <c r="AKJ127" s="19"/>
      <c r="AKK127" s="19"/>
      <c r="AKL127" s="19"/>
      <c r="AKM127" s="19"/>
      <c r="AKN127" s="19"/>
      <c r="AKO127" s="19"/>
      <c r="AKP127" s="19"/>
      <c r="AKQ127" s="19"/>
      <c r="AKR127" s="19"/>
      <c r="AKS127" s="19"/>
      <c r="AKT127" s="19"/>
      <c r="AKU127" s="19"/>
      <c r="AKV127" s="19"/>
      <c r="AKW127" s="19"/>
      <c r="AKX127" s="19"/>
      <c r="AKY127" s="19"/>
      <c r="AKZ127" s="19"/>
      <c r="ALA127" s="19"/>
      <c r="ALB127" s="19"/>
      <c r="ALC127" s="19"/>
      <c r="ALD127" s="19"/>
      <c r="ALE127" s="19"/>
      <c r="ALF127" s="19"/>
      <c r="ALG127" s="19"/>
      <c r="ALH127" s="19"/>
      <c r="ALI127" s="19"/>
      <c r="ALJ127" s="19"/>
      <c r="ALK127" s="19"/>
      <c r="ALL127" s="19"/>
      <c r="ALM127" s="19"/>
      <c r="ALN127" s="19"/>
      <c r="ALO127" s="19"/>
      <c r="ALP127" s="19"/>
      <c r="ALQ127" s="19"/>
      <c r="ALR127" s="19"/>
      <c r="ALS127" s="19"/>
      <c r="ALT127" s="19"/>
      <c r="ALU127" s="19"/>
      <c r="ALV127" s="19"/>
      <c r="ALW127" s="19"/>
      <c r="ALX127" s="19"/>
      <c r="ALY127" s="19"/>
      <c r="ALZ127" s="19"/>
      <c r="AMA127" s="19"/>
      <c r="AMB127" s="19"/>
      <c r="AMC127" s="19"/>
      <c r="AMD127" s="19"/>
      <c r="AME127" s="19"/>
      <c r="AMF127" s="19"/>
      <c r="AMG127" s="19"/>
      <c r="AMH127" s="19"/>
      <c r="AMI127" s="19"/>
      <c r="AMJ127" s="19"/>
      <c r="AMK127" s="19"/>
    </row>
    <row r="128" spans="1:1025" s="20" customFormat="1" ht="25.5" x14ac:dyDescent="0.25">
      <c r="A128" s="65" t="s">
        <v>178</v>
      </c>
      <c r="B128" s="64" t="s">
        <v>313</v>
      </c>
      <c r="C128" s="65" t="s">
        <v>314</v>
      </c>
      <c r="D128" s="24" t="s">
        <v>111</v>
      </c>
      <c r="E128" s="23">
        <f t="shared" si="213"/>
        <v>0</v>
      </c>
      <c r="F128" s="23">
        <f t="shared" si="214"/>
        <v>0</v>
      </c>
      <c r="G128" s="23">
        <f t="shared" si="215"/>
        <v>0</v>
      </c>
      <c r="H128" s="23">
        <f t="shared" si="216"/>
        <v>0</v>
      </c>
      <c r="I128" s="23">
        <f t="shared" si="217"/>
        <v>0</v>
      </c>
      <c r="J128" s="23">
        <f t="shared" si="218"/>
        <v>0</v>
      </c>
      <c r="K128" s="23">
        <f t="shared" si="219"/>
        <v>0</v>
      </c>
      <c r="L128" s="23">
        <f t="shared" si="220"/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f t="shared" si="352"/>
        <v>0</v>
      </c>
      <c r="AT128" s="23">
        <f t="shared" si="328"/>
        <v>0</v>
      </c>
      <c r="AU128" s="23">
        <f t="shared" si="329"/>
        <v>0</v>
      </c>
      <c r="AV128" s="23">
        <f t="shared" si="330"/>
        <v>0</v>
      </c>
      <c r="AW128" s="23">
        <f t="shared" si="331"/>
        <v>0</v>
      </c>
      <c r="AX128" s="23">
        <f t="shared" si="332"/>
        <v>0</v>
      </c>
      <c r="AY128" s="23">
        <f t="shared" si="333"/>
        <v>0</v>
      </c>
      <c r="AZ128" s="23">
        <f t="shared" si="334"/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f t="shared" si="354"/>
        <v>0</v>
      </c>
      <c r="CH128" s="23">
        <f t="shared" si="336"/>
        <v>0</v>
      </c>
      <c r="CI128" s="23">
        <f t="shared" si="337"/>
        <v>0</v>
      </c>
      <c r="CJ128" s="23">
        <f t="shared" si="338"/>
        <v>0</v>
      </c>
      <c r="CK128" s="23">
        <f t="shared" si="339"/>
        <v>0</v>
      </c>
      <c r="CL128" s="23">
        <f t="shared" si="340"/>
        <v>0</v>
      </c>
      <c r="CM128" s="23">
        <f t="shared" si="341"/>
        <v>0</v>
      </c>
      <c r="CN128" s="23">
        <f t="shared" si="342"/>
        <v>0</v>
      </c>
      <c r="CO128" s="23" t="s">
        <v>111</v>
      </c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  <c r="AME128" s="19"/>
      <c r="AMF128" s="19"/>
      <c r="AMG128" s="19"/>
      <c r="AMH128" s="19"/>
      <c r="AMI128" s="19"/>
      <c r="AMJ128" s="19"/>
      <c r="AMK128" s="19"/>
    </row>
    <row r="129" spans="1:1025" s="20" customFormat="1" ht="28.5" customHeight="1" x14ac:dyDescent="0.25">
      <c r="A129" s="65" t="s">
        <v>178</v>
      </c>
      <c r="B129" s="64" t="s">
        <v>309</v>
      </c>
      <c r="C129" s="65" t="s">
        <v>315</v>
      </c>
      <c r="D129" s="24" t="s">
        <v>111</v>
      </c>
      <c r="E129" s="23">
        <f t="shared" ref="E129:E131" si="549">SUM(M129,U129,AC129,AK129)</f>
        <v>0</v>
      </c>
      <c r="F129" s="23">
        <f t="shared" ref="F129:F131" si="550">SUM(N129,V129,AD129,AL129)</f>
        <v>0</v>
      </c>
      <c r="G129" s="23">
        <f t="shared" ref="G129:G131" si="551">SUM(O129,W129,AE129,AM129)</f>
        <v>0</v>
      </c>
      <c r="H129" s="23">
        <f t="shared" ref="H129:H131" si="552">SUM(P129,X129,AF129,AN129)</f>
        <v>0</v>
      </c>
      <c r="I129" s="23">
        <f t="shared" ref="I129:I131" si="553">SUM(Q129,Y129,AG129,AO129)</f>
        <v>0</v>
      </c>
      <c r="J129" s="23">
        <f t="shared" ref="J129:J131" si="554">SUM(R129,Z129,AH129,AP129)</f>
        <v>0</v>
      </c>
      <c r="K129" s="23">
        <f t="shared" ref="K129:K131" si="555">SUM(S129,AA129,AI129,AQ129)</f>
        <v>0</v>
      </c>
      <c r="L129" s="23">
        <f t="shared" ref="L129:L131" si="556">SUM(T129,AB129,AJ129,AR129)</f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ref="AS129:AS131" si="557">SUM(BA129,BI129,BQ129,BY129)</f>
        <v>0</v>
      </c>
      <c r="AT129" s="23">
        <f t="shared" ref="AT129:AT131" si="558">SUM(BB129,BJ129,BR129,BZ129)</f>
        <v>0</v>
      </c>
      <c r="AU129" s="23">
        <f t="shared" ref="AU129:AU131" si="559">SUM(BC129,BK129,BS129,CA129)</f>
        <v>0</v>
      </c>
      <c r="AV129" s="23">
        <f t="shared" ref="AV129:AV131" si="560">SUM(BD129,BL129,BT129,CB129)</f>
        <v>0</v>
      </c>
      <c r="AW129" s="23">
        <f t="shared" ref="AW129:AW131" si="561">SUM(BE129,BM129,BU129,CC129)</f>
        <v>0</v>
      </c>
      <c r="AX129" s="23">
        <f t="shared" ref="AX129:AX131" si="562">SUM(BF129,BN129,BV129,CD129)</f>
        <v>0</v>
      </c>
      <c r="AY129" s="23">
        <f t="shared" ref="AY129:AY131" si="563">SUM(BG129,BO129,BW129,CE129)</f>
        <v>0</v>
      </c>
      <c r="AZ129" s="23">
        <f t="shared" ref="AZ129:AZ131" si="564">SUM(BH129,BP129,BX129,CF129)</f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ref="CG129:CG131" si="565">E129-AS129</f>
        <v>0</v>
      </c>
      <c r="CH129" s="23">
        <f t="shared" ref="CH129:CH131" si="566">F129-AT129</f>
        <v>0</v>
      </c>
      <c r="CI129" s="23">
        <f t="shared" ref="CI129:CI131" si="567">G129-AU129</f>
        <v>0</v>
      </c>
      <c r="CJ129" s="23">
        <f t="shared" ref="CJ129:CJ131" si="568">H129-AV129</f>
        <v>0</v>
      </c>
      <c r="CK129" s="23">
        <f t="shared" ref="CK129:CK131" si="569">I129-AW129</f>
        <v>0</v>
      </c>
      <c r="CL129" s="23">
        <f t="shared" ref="CL129:CL131" si="570">J129-AX129</f>
        <v>0</v>
      </c>
      <c r="CM129" s="23">
        <f t="shared" ref="CM129:CM131" si="571">K129-AY129</f>
        <v>0</v>
      </c>
      <c r="CN129" s="23">
        <f t="shared" ref="CN129:CN131" si="572">L129-AZ129</f>
        <v>0</v>
      </c>
      <c r="CO129" s="23" t="s">
        <v>111</v>
      </c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  <c r="ALO129" s="19"/>
      <c r="ALP129" s="19"/>
      <c r="ALQ129" s="19"/>
      <c r="ALR129" s="19"/>
      <c r="ALS129" s="19"/>
      <c r="ALT129" s="19"/>
      <c r="ALU129" s="19"/>
      <c r="ALV129" s="19"/>
      <c r="ALW129" s="19"/>
      <c r="ALX129" s="19"/>
      <c r="ALY129" s="19"/>
      <c r="ALZ129" s="19"/>
      <c r="AMA129" s="19"/>
      <c r="AMB129" s="19"/>
      <c r="AMC129" s="19"/>
      <c r="AMD129" s="19"/>
      <c r="AME129" s="19"/>
      <c r="AMF129" s="19"/>
      <c r="AMG129" s="19"/>
      <c r="AMH129" s="19"/>
      <c r="AMI129" s="19"/>
      <c r="AMJ129" s="19"/>
      <c r="AMK129" s="19"/>
    </row>
    <row r="130" spans="1:1025" s="20" customFormat="1" ht="15.75" x14ac:dyDescent="0.25">
      <c r="A130" s="65" t="s">
        <v>178</v>
      </c>
      <c r="B130" s="64" t="s">
        <v>316</v>
      </c>
      <c r="C130" s="65" t="s">
        <v>317</v>
      </c>
      <c r="D130" s="24" t="s">
        <v>111</v>
      </c>
      <c r="E130" s="23">
        <f t="shared" si="549"/>
        <v>0</v>
      </c>
      <c r="F130" s="23">
        <f t="shared" si="550"/>
        <v>0</v>
      </c>
      <c r="G130" s="23">
        <f t="shared" si="551"/>
        <v>0</v>
      </c>
      <c r="H130" s="23">
        <f t="shared" si="552"/>
        <v>0</v>
      </c>
      <c r="I130" s="23">
        <f t="shared" si="553"/>
        <v>0</v>
      </c>
      <c r="J130" s="23">
        <f t="shared" si="554"/>
        <v>0</v>
      </c>
      <c r="K130" s="23">
        <f t="shared" si="555"/>
        <v>0</v>
      </c>
      <c r="L130" s="23">
        <f t="shared" si="556"/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f t="shared" si="557"/>
        <v>0</v>
      </c>
      <c r="AT130" s="23">
        <f t="shared" si="558"/>
        <v>0</v>
      </c>
      <c r="AU130" s="23">
        <f t="shared" si="559"/>
        <v>0</v>
      </c>
      <c r="AV130" s="23">
        <f t="shared" si="560"/>
        <v>0</v>
      </c>
      <c r="AW130" s="23">
        <f t="shared" si="561"/>
        <v>0</v>
      </c>
      <c r="AX130" s="23">
        <f t="shared" si="562"/>
        <v>0</v>
      </c>
      <c r="AY130" s="23">
        <f t="shared" si="563"/>
        <v>0</v>
      </c>
      <c r="AZ130" s="23">
        <f t="shared" si="564"/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f t="shared" si="565"/>
        <v>0</v>
      </c>
      <c r="CH130" s="23">
        <f t="shared" si="566"/>
        <v>0</v>
      </c>
      <c r="CI130" s="23">
        <f t="shared" si="567"/>
        <v>0</v>
      </c>
      <c r="CJ130" s="23">
        <f t="shared" si="568"/>
        <v>0</v>
      </c>
      <c r="CK130" s="23">
        <f t="shared" si="569"/>
        <v>0</v>
      </c>
      <c r="CL130" s="23">
        <f t="shared" si="570"/>
        <v>0</v>
      </c>
      <c r="CM130" s="23">
        <f t="shared" si="571"/>
        <v>0</v>
      </c>
      <c r="CN130" s="23">
        <f t="shared" si="572"/>
        <v>0</v>
      </c>
      <c r="CO130" s="23" t="s">
        <v>111</v>
      </c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19"/>
      <c r="AMJ130" s="19"/>
      <c r="AMK130" s="19"/>
    </row>
    <row r="131" spans="1:1025" s="20" customFormat="1" ht="15.75" x14ac:dyDescent="0.25">
      <c r="A131" s="65" t="s">
        <v>178</v>
      </c>
      <c r="B131" s="64" t="s">
        <v>311</v>
      </c>
      <c r="C131" s="65" t="s">
        <v>318</v>
      </c>
      <c r="D131" s="24" t="s">
        <v>111</v>
      </c>
      <c r="E131" s="23">
        <f t="shared" si="549"/>
        <v>0</v>
      </c>
      <c r="F131" s="23">
        <f t="shared" si="550"/>
        <v>0</v>
      </c>
      <c r="G131" s="23">
        <f t="shared" si="551"/>
        <v>0</v>
      </c>
      <c r="H131" s="23">
        <f t="shared" si="552"/>
        <v>0</v>
      </c>
      <c r="I131" s="23">
        <f t="shared" si="553"/>
        <v>0</v>
      </c>
      <c r="J131" s="23">
        <f t="shared" si="554"/>
        <v>0</v>
      </c>
      <c r="K131" s="23">
        <f t="shared" si="555"/>
        <v>0</v>
      </c>
      <c r="L131" s="23">
        <f t="shared" si="556"/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f t="shared" si="557"/>
        <v>0</v>
      </c>
      <c r="AT131" s="23">
        <f t="shared" si="558"/>
        <v>0</v>
      </c>
      <c r="AU131" s="23">
        <f t="shared" si="559"/>
        <v>0</v>
      </c>
      <c r="AV131" s="23">
        <f t="shared" si="560"/>
        <v>0</v>
      </c>
      <c r="AW131" s="23">
        <f t="shared" si="561"/>
        <v>0</v>
      </c>
      <c r="AX131" s="23">
        <f t="shared" si="562"/>
        <v>0</v>
      </c>
      <c r="AY131" s="23">
        <f t="shared" si="563"/>
        <v>0</v>
      </c>
      <c r="AZ131" s="23">
        <f t="shared" si="564"/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f t="shared" si="565"/>
        <v>0</v>
      </c>
      <c r="CH131" s="23">
        <f t="shared" si="566"/>
        <v>0</v>
      </c>
      <c r="CI131" s="23">
        <f t="shared" si="567"/>
        <v>0</v>
      </c>
      <c r="CJ131" s="23">
        <f t="shared" si="568"/>
        <v>0</v>
      </c>
      <c r="CK131" s="23">
        <f t="shared" si="569"/>
        <v>0</v>
      </c>
      <c r="CL131" s="23">
        <f t="shared" si="570"/>
        <v>0</v>
      </c>
      <c r="CM131" s="23">
        <f t="shared" si="571"/>
        <v>0</v>
      </c>
      <c r="CN131" s="23">
        <f t="shared" si="572"/>
        <v>0</v>
      </c>
      <c r="CO131" s="23" t="s">
        <v>111</v>
      </c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  <c r="ALO131" s="19"/>
      <c r="ALP131" s="19"/>
      <c r="ALQ131" s="19"/>
      <c r="ALR131" s="19"/>
      <c r="ALS131" s="19"/>
      <c r="ALT131" s="19"/>
      <c r="ALU131" s="19"/>
      <c r="ALV131" s="19"/>
      <c r="ALW131" s="19"/>
      <c r="ALX131" s="19"/>
      <c r="ALY131" s="19"/>
      <c r="ALZ131" s="19"/>
      <c r="AMA131" s="19"/>
      <c r="AMB131" s="19"/>
      <c r="AMC131" s="19"/>
      <c r="AMD131" s="19"/>
      <c r="AME131" s="19"/>
      <c r="AMF131" s="19"/>
      <c r="AMG131" s="19"/>
      <c r="AMH131" s="19"/>
      <c r="AMI131" s="19"/>
      <c r="AMJ131" s="19"/>
      <c r="AMK131" s="19"/>
    </row>
    <row r="132" spans="1:1025" x14ac:dyDescent="0.2">
      <c r="A132" s="29" t="s">
        <v>179</v>
      </c>
      <c r="B132" s="30" t="s">
        <v>163</v>
      </c>
      <c r="C132" s="30" t="s">
        <v>110</v>
      </c>
      <c r="D132" s="30" t="s">
        <v>111</v>
      </c>
      <c r="E132" s="22">
        <f t="shared" si="213"/>
        <v>0</v>
      </c>
      <c r="F132" s="22">
        <f t="shared" si="214"/>
        <v>0</v>
      </c>
      <c r="G132" s="22">
        <f t="shared" si="215"/>
        <v>0</v>
      </c>
      <c r="H132" s="22">
        <f t="shared" si="216"/>
        <v>0</v>
      </c>
      <c r="I132" s="22">
        <f t="shared" si="217"/>
        <v>0</v>
      </c>
      <c r="J132" s="22">
        <f t="shared" si="218"/>
        <v>0</v>
      </c>
      <c r="K132" s="22">
        <f t="shared" si="219"/>
        <v>0</v>
      </c>
      <c r="L132" s="22">
        <f t="shared" si="220"/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 t="s">
        <v>108</v>
      </c>
      <c r="AQ132" s="22" t="s">
        <v>108</v>
      </c>
      <c r="AR132" s="22" t="s">
        <v>108</v>
      </c>
      <c r="AS132" s="22">
        <f t="shared" ref="AS132" si="573">SUM(BA132,BI132,BQ132,BY132)</f>
        <v>0</v>
      </c>
      <c r="AT132" s="22">
        <f t="shared" ref="AT132" si="574">SUM(BB132,BJ132,BR132,BZ132)</f>
        <v>0</v>
      </c>
      <c r="AU132" s="22">
        <f t="shared" ref="AU132" si="575">SUM(BC132,BK132,BS132,CA132)</f>
        <v>0</v>
      </c>
      <c r="AV132" s="22">
        <f t="shared" ref="AV132" si="576">SUM(BD132,BL132,BT132,CB132)</f>
        <v>0</v>
      </c>
      <c r="AW132" s="22">
        <f t="shared" ref="AW132" si="577">SUM(BE132,BM132,BU132,CC132)</f>
        <v>0</v>
      </c>
      <c r="AX132" s="22">
        <f t="shared" ref="AX132" si="578">SUM(BF132,BN132,BV132,CD132)</f>
        <v>0</v>
      </c>
      <c r="AY132" s="22">
        <f t="shared" ref="AY132" si="579">SUM(BG132,BO132,BW132,CE132)</f>
        <v>0</v>
      </c>
      <c r="AZ132" s="22">
        <f t="shared" ref="AZ132" si="580">SUM(BH132,BP132,BX132,CF132)</f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 t="s">
        <v>108</v>
      </c>
      <c r="BG132" s="22" t="s">
        <v>108</v>
      </c>
      <c r="BH132" s="22" t="s">
        <v>108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 t="s">
        <v>108</v>
      </c>
      <c r="BO132" s="22" t="s">
        <v>108</v>
      </c>
      <c r="BP132" s="22" t="s">
        <v>108</v>
      </c>
      <c r="BQ132" s="22">
        <v>0</v>
      </c>
      <c r="BR132" s="22">
        <v>0</v>
      </c>
      <c r="BS132" s="22">
        <v>0</v>
      </c>
      <c r="BT132" s="22">
        <v>0</v>
      </c>
      <c r="BU132" s="22">
        <v>0</v>
      </c>
      <c r="BV132" s="22" t="s">
        <v>108</v>
      </c>
      <c r="BW132" s="22" t="s">
        <v>108</v>
      </c>
      <c r="BX132" s="22" t="s">
        <v>108</v>
      </c>
      <c r="BY132" s="22">
        <v>0</v>
      </c>
      <c r="BZ132" s="22">
        <v>0</v>
      </c>
      <c r="CA132" s="22">
        <v>0</v>
      </c>
      <c r="CB132" s="22">
        <v>0</v>
      </c>
      <c r="CC132" s="22">
        <v>0</v>
      </c>
      <c r="CD132" s="22" t="s">
        <v>108</v>
      </c>
      <c r="CE132" s="22" t="s">
        <v>108</v>
      </c>
      <c r="CF132" s="22" t="s">
        <v>108</v>
      </c>
      <c r="CG132" s="22">
        <f t="shared" ref="CG132" si="581">E132-AS132</f>
        <v>0</v>
      </c>
      <c r="CH132" s="22">
        <f t="shared" ref="CH132" si="582">F132-AT132</f>
        <v>0</v>
      </c>
      <c r="CI132" s="22">
        <f t="shared" ref="CI132" si="583">G132-AU132</f>
        <v>0</v>
      </c>
      <c r="CJ132" s="22">
        <f t="shared" ref="CJ132" si="584">H132-AV132</f>
        <v>0</v>
      </c>
      <c r="CK132" s="22">
        <f t="shared" ref="CK132" si="585">I132-AW132</f>
        <v>0</v>
      </c>
      <c r="CL132" s="22">
        <f t="shared" ref="CL132" si="586">J132-AX132</f>
        <v>0</v>
      </c>
      <c r="CM132" s="22">
        <f t="shared" ref="CM132" si="587">K132-AY132</f>
        <v>0</v>
      </c>
      <c r="CN132" s="22">
        <f t="shared" ref="CN132" si="588">L132-AZ132</f>
        <v>0</v>
      </c>
      <c r="CO132" s="22" t="s">
        <v>111</v>
      </c>
    </row>
    <row r="133" spans="1:1025" ht="25.5" customHeight="1" x14ac:dyDescent="0.2">
      <c r="A133" s="69" t="s">
        <v>179</v>
      </c>
      <c r="B133" s="70" t="s">
        <v>319</v>
      </c>
      <c r="C133" s="65" t="s">
        <v>320</v>
      </c>
      <c r="D133" s="24" t="s">
        <v>111</v>
      </c>
      <c r="E133" s="23">
        <f t="shared" si="213"/>
        <v>0</v>
      </c>
      <c r="F133" s="23">
        <f t="shared" si="214"/>
        <v>0</v>
      </c>
      <c r="G133" s="23">
        <f t="shared" si="215"/>
        <v>0</v>
      </c>
      <c r="H133" s="23">
        <f t="shared" si="216"/>
        <v>0</v>
      </c>
      <c r="I133" s="23">
        <f t="shared" si="217"/>
        <v>0</v>
      </c>
      <c r="J133" s="23">
        <f t="shared" si="218"/>
        <v>0</v>
      </c>
      <c r="K133" s="23">
        <f t="shared" si="219"/>
        <v>0</v>
      </c>
      <c r="L133" s="23">
        <f t="shared" si="220"/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f t="shared" si="352"/>
        <v>0</v>
      </c>
      <c r="AT133" s="23">
        <f t="shared" si="328"/>
        <v>0</v>
      </c>
      <c r="AU133" s="23">
        <f t="shared" si="329"/>
        <v>0</v>
      </c>
      <c r="AV133" s="23">
        <f t="shared" si="330"/>
        <v>0</v>
      </c>
      <c r="AW133" s="23">
        <f t="shared" si="331"/>
        <v>0</v>
      </c>
      <c r="AX133" s="23">
        <f t="shared" si="332"/>
        <v>0</v>
      </c>
      <c r="AY133" s="23">
        <f t="shared" si="333"/>
        <v>0</v>
      </c>
      <c r="AZ133" s="23">
        <f t="shared" si="334"/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f t="shared" si="354"/>
        <v>0</v>
      </c>
      <c r="CH133" s="23">
        <f t="shared" si="336"/>
        <v>0</v>
      </c>
      <c r="CI133" s="23">
        <f t="shared" si="337"/>
        <v>0</v>
      </c>
      <c r="CJ133" s="23">
        <f t="shared" si="338"/>
        <v>0</v>
      </c>
      <c r="CK133" s="23">
        <f t="shared" si="339"/>
        <v>0</v>
      </c>
      <c r="CL133" s="23">
        <f t="shared" si="340"/>
        <v>0</v>
      </c>
      <c r="CM133" s="23">
        <f t="shared" si="341"/>
        <v>0</v>
      </c>
      <c r="CN133" s="23">
        <f t="shared" si="342"/>
        <v>0</v>
      </c>
      <c r="CO133" s="23" t="s">
        <v>111</v>
      </c>
    </row>
    <row r="134" spans="1:1025" ht="27.75" customHeight="1" x14ac:dyDescent="0.2">
      <c r="A134" s="69" t="s">
        <v>179</v>
      </c>
      <c r="B134" s="70" t="s">
        <v>321</v>
      </c>
      <c r="C134" s="65" t="s">
        <v>322</v>
      </c>
      <c r="D134" s="24" t="s">
        <v>111</v>
      </c>
      <c r="E134" s="23">
        <f t="shared" si="213"/>
        <v>0</v>
      </c>
      <c r="F134" s="23">
        <f t="shared" si="214"/>
        <v>0</v>
      </c>
      <c r="G134" s="23">
        <f t="shared" si="215"/>
        <v>0</v>
      </c>
      <c r="H134" s="23">
        <f t="shared" si="216"/>
        <v>0</v>
      </c>
      <c r="I134" s="23">
        <f t="shared" si="217"/>
        <v>0</v>
      </c>
      <c r="J134" s="23">
        <f t="shared" si="218"/>
        <v>0</v>
      </c>
      <c r="K134" s="23">
        <f t="shared" si="219"/>
        <v>0</v>
      </c>
      <c r="L134" s="23">
        <f t="shared" si="220"/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f t="shared" si="352"/>
        <v>0</v>
      </c>
      <c r="AT134" s="23">
        <f t="shared" si="328"/>
        <v>0</v>
      </c>
      <c r="AU134" s="23">
        <f t="shared" si="329"/>
        <v>0</v>
      </c>
      <c r="AV134" s="23">
        <f t="shared" si="330"/>
        <v>0</v>
      </c>
      <c r="AW134" s="23">
        <f t="shared" si="331"/>
        <v>0</v>
      </c>
      <c r="AX134" s="23">
        <f t="shared" si="332"/>
        <v>0</v>
      </c>
      <c r="AY134" s="23">
        <f t="shared" si="333"/>
        <v>0</v>
      </c>
      <c r="AZ134" s="23">
        <f t="shared" si="334"/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f t="shared" si="354"/>
        <v>0</v>
      </c>
      <c r="CH134" s="23">
        <f t="shared" si="336"/>
        <v>0</v>
      </c>
      <c r="CI134" s="23">
        <f t="shared" si="337"/>
        <v>0</v>
      </c>
      <c r="CJ134" s="23">
        <f t="shared" si="338"/>
        <v>0</v>
      </c>
      <c r="CK134" s="23">
        <f t="shared" si="339"/>
        <v>0</v>
      </c>
      <c r="CL134" s="23">
        <f t="shared" si="340"/>
        <v>0</v>
      </c>
      <c r="CM134" s="23">
        <f t="shared" si="341"/>
        <v>0</v>
      </c>
      <c r="CN134" s="23">
        <f t="shared" si="342"/>
        <v>0</v>
      </c>
      <c r="CO134" s="23" t="s">
        <v>111</v>
      </c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2020-11-12T11:57:18Z</cp:lastPrinted>
  <dcterms:created xsi:type="dcterms:W3CDTF">2019-10-22T03:40:21Z</dcterms:created>
  <dcterms:modified xsi:type="dcterms:W3CDTF">2026-05-12T03:23:00Z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