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0E21A91A-1CB1-4642-BF6D-2255237B79BA}" xr6:coauthVersionLast="47" xr6:coauthVersionMax="47" xr10:uidLastSave="{00000000-0000-0000-0000-000000000000}"/>
  <bookViews>
    <workbookView xWindow="-120" yWindow="-120" windowWidth="29040" windowHeight="1584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2" l="1"/>
  <c r="K86" i="2"/>
  <c r="H122" i="2"/>
  <c r="G122" i="2" s="1"/>
  <c r="I122" i="2"/>
  <c r="H123" i="2"/>
  <c r="I123" i="2"/>
  <c r="H124" i="2"/>
  <c r="R124" i="2" s="1"/>
  <c r="I124" i="2"/>
  <c r="J102" i="2"/>
  <c r="J101" i="2" s="1"/>
  <c r="K102" i="2"/>
  <c r="K101" i="2" s="1"/>
  <c r="L102" i="2"/>
  <c r="L101" i="2" s="1"/>
  <c r="M102" i="2"/>
  <c r="M101" i="2" s="1"/>
  <c r="N102" i="2"/>
  <c r="N101" i="2" s="1"/>
  <c r="O102" i="2"/>
  <c r="O101" i="2" s="1"/>
  <c r="Q102" i="2"/>
  <c r="Q101" i="2" s="1"/>
  <c r="P102" i="2"/>
  <c r="P101" i="2" s="1"/>
  <c r="J92" i="2"/>
  <c r="K92" i="2"/>
  <c r="L92" i="2"/>
  <c r="M92" i="2"/>
  <c r="N92" i="2"/>
  <c r="O92" i="2"/>
  <c r="Q92" i="2"/>
  <c r="P92" i="2"/>
  <c r="I94" i="2"/>
  <c r="H94" i="2"/>
  <c r="G94" i="2" s="1"/>
  <c r="J89" i="2"/>
  <c r="K89" i="2"/>
  <c r="L89" i="2"/>
  <c r="M89" i="2"/>
  <c r="N89" i="2"/>
  <c r="O89" i="2"/>
  <c r="Q89" i="2"/>
  <c r="P89" i="2"/>
  <c r="I91" i="2"/>
  <c r="H91" i="2"/>
  <c r="G91" i="2" s="1"/>
  <c r="J86" i="2"/>
  <c r="L86" i="2"/>
  <c r="M86" i="2"/>
  <c r="N86" i="2"/>
  <c r="O86" i="2"/>
  <c r="P86" i="2"/>
  <c r="I88" i="2"/>
  <c r="H88" i="2"/>
  <c r="G88" i="2" s="1"/>
  <c r="R123" i="2" l="1"/>
  <c r="R122" i="2"/>
  <c r="T122" i="2"/>
  <c r="T123" i="2"/>
  <c r="T124" i="2"/>
  <c r="G124" i="2"/>
  <c r="G123" i="2"/>
  <c r="T94" i="2"/>
  <c r="R94" i="2"/>
  <c r="T91" i="2"/>
  <c r="R91" i="2"/>
  <c r="T88" i="2"/>
  <c r="R88" i="2"/>
  <c r="P81" i="2" l="1"/>
  <c r="I82" i="2"/>
  <c r="H82" i="2"/>
  <c r="G82" i="2" s="1"/>
  <c r="P75" i="2"/>
  <c r="H77" i="2"/>
  <c r="G77" i="2" s="1"/>
  <c r="I77" i="2"/>
  <c r="T77" i="2" s="1"/>
  <c r="H78" i="2"/>
  <c r="I78" i="2"/>
  <c r="H52" i="2"/>
  <c r="G52" i="2" s="1"/>
  <c r="I52" i="2"/>
  <c r="H53" i="2"/>
  <c r="I53" i="2"/>
  <c r="H54" i="2"/>
  <c r="I54" i="2"/>
  <c r="H55" i="2"/>
  <c r="I55" i="2"/>
  <c r="H38" i="2"/>
  <c r="G38" i="2" s="1"/>
  <c r="I38" i="2"/>
  <c r="T53" i="2" l="1"/>
  <c r="T78" i="2"/>
  <c r="R77" i="2"/>
  <c r="T82" i="2"/>
  <c r="R82" i="2"/>
  <c r="T54" i="2"/>
  <c r="R78" i="2"/>
  <c r="G78" i="2"/>
  <c r="R53" i="2"/>
  <c r="T55" i="2"/>
  <c r="G55" i="2"/>
  <c r="R55" i="2"/>
  <c r="R52" i="2"/>
  <c r="T52" i="2"/>
  <c r="G54" i="2"/>
  <c r="R54" i="2"/>
  <c r="G53" i="2"/>
  <c r="T38" i="2"/>
  <c r="R38" i="2"/>
  <c r="J57" i="2"/>
  <c r="L57" i="2"/>
  <c r="M57" i="2"/>
  <c r="N57" i="2"/>
  <c r="O57" i="2"/>
  <c r="P57" i="2"/>
  <c r="Q57" i="2"/>
  <c r="K57" i="2"/>
  <c r="J71" i="2" l="1"/>
  <c r="K71" i="2"/>
  <c r="L71" i="2"/>
  <c r="M71" i="2"/>
  <c r="N71" i="2"/>
  <c r="O71" i="2"/>
  <c r="H128" i="2"/>
  <c r="G128" i="2" s="1"/>
  <c r="I128" i="2"/>
  <c r="H129" i="2"/>
  <c r="I129" i="2"/>
  <c r="H130" i="2"/>
  <c r="I130" i="2"/>
  <c r="H111" i="2"/>
  <c r="G111" i="2" s="1"/>
  <c r="I111" i="2"/>
  <c r="H112" i="2"/>
  <c r="I112" i="2"/>
  <c r="H113" i="2"/>
  <c r="I113" i="2"/>
  <c r="H114" i="2"/>
  <c r="I114" i="2"/>
  <c r="H115" i="2"/>
  <c r="G115" i="2" s="1"/>
  <c r="I115" i="2"/>
  <c r="I99" i="2"/>
  <c r="H99" i="2"/>
  <c r="G99" i="2" s="1"/>
  <c r="Q71" i="2"/>
  <c r="P71" i="2"/>
  <c r="H72" i="2"/>
  <c r="G72" i="2" s="1"/>
  <c r="I72" i="2"/>
  <c r="H73" i="2"/>
  <c r="I73" i="2"/>
  <c r="H58" i="2"/>
  <c r="G58" i="2" s="1"/>
  <c r="I58" i="2"/>
  <c r="H59" i="2"/>
  <c r="I59" i="2"/>
  <c r="H61" i="2"/>
  <c r="G61" i="2" s="1"/>
  <c r="I61" i="2"/>
  <c r="H62" i="2"/>
  <c r="I62" i="2"/>
  <c r="H63" i="2"/>
  <c r="G63" i="2" s="1"/>
  <c r="I63" i="2"/>
  <c r="H64" i="2"/>
  <c r="I64" i="2"/>
  <c r="H65" i="2"/>
  <c r="G65" i="2" s="1"/>
  <c r="I65" i="2"/>
  <c r="H66" i="2"/>
  <c r="I66" i="2"/>
  <c r="H67" i="2"/>
  <c r="I67" i="2"/>
  <c r="H68" i="2"/>
  <c r="I68" i="2"/>
  <c r="I60" i="2"/>
  <c r="H60" i="2"/>
  <c r="G60" i="2" s="1"/>
  <c r="H42" i="2"/>
  <c r="G42" i="2" s="1"/>
  <c r="I42" i="2"/>
  <c r="H43" i="2"/>
  <c r="I43" i="2"/>
  <c r="H44" i="2"/>
  <c r="I44" i="2"/>
  <c r="H45" i="2"/>
  <c r="I45" i="2"/>
  <c r="H46" i="2"/>
  <c r="G46" i="2" s="1"/>
  <c r="I46" i="2"/>
  <c r="H47" i="2"/>
  <c r="I47" i="2"/>
  <c r="H48" i="2"/>
  <c r="I48" i="2"/>
  <c r="H49" i="2"/>
  <c r="G49" i="2" s="1"/>
  <c r="I49" i="2"/>
  <c r="H50" i="2"/>
  <c r="G50" i="2" s="1"/>
  <c r="I50" i="2"/>
  <c r="H51" i="2"/>
  <c r="I51" i="2"/>
  <c r="H34" i="2"/>
  <c r="G34" i="2" s="1"/>
  <c r="I34" i="2"/>
  <c r="H35" i="2"/>
  <c r="I35" i="2"/>
  <c r="H36" i="2"/>
  <c r="I36" i="2"/>
  <c r="T129" i="2" l="1"/>
  <c r="R130" i="2"/>
  <c r="R129" i="2"/>
  <c r="R128" i="2"/>
  <c r="T128" i="2"/>
  <c r="T130" i="2"/>
  <c r="G130" i="2"/>
  <c r="G129" i="2"/>
  <c r="T114" i="2"/>
  <c r="P97" i="2"/>
  <c r="P96" i="2" s="1"/>
  <c r="T115" i="2"/>
  <c r="G114" i="2"/>
  <c r="R112" i="2"/>
  <c r="L97" i="2"/>
  <c r="R114" i="2"/>
  <c r="R113" i="2"/>
  <c r="R115" i="2"/>
  <c r="T112" i="2"/>
  <c r="T111" i="2"/>
  <c r="R111" i="2"/>
  <c r="T113" i="2"/>
  <c r="G113" i="2"/>
  <c r="G112" i="2"/>
  <c r="J97" i="2"/>
  <c r="N97" i="2"/>
  <c r="T99" i="2"/>
  <c r="M97" i="2"/>
  <c r="I100" i="2"/>
  <c r="O97" i="2"/>
  <c r="H100" i="2"/>
  <c r="G100" i="2" s="1"/>
  <c r="K97" i="2"/>
  <c r="H98" i="2"/>
  <c r="G98" i="2" s="1"/>
  <c r="R99" i="2"/>
  <c r="T43" i="2"/>
  <c r="I98" i="2"/>
  <c r="T68" i="2"/>
  <c r="T66" i="2"/>
  <c r="R73" i="2"/>
  <c r="T72" i="2"/>
  <c r="T64" i="2"/>
  <c r="T62" i="2"/>
  <c r="R72" i="2"/>
  <c r="T73" i="2"/>
  <c r="G73" i="2"/>
  <c r="R67" i="2"/>
  <c r="R59" i="2"/>
  <c r="R44" i="2"/>
  <c r="R68" i="2"/>
  <c r="R64" i="2"/>
  <c r="T59" i="2"/>
  <c r="R58" i="2"/>
  <c r="T58" i="2"/>
  <c r="G59" i="2"/>
  <c r="T60" i="2"/>
  <c r="G68" i="2"/>
  <c r="R66" i="2"/>
  <c r="G64" i="2"/>
  <c r="R62" i="2"/>
  <c r="R65" i="2"/>
  <c r="R61" i="2"/>
  <c r="T65" i="2"/>
  <c r="T61" i="2"/>
  <c r="T67" i="2"/>
  <c r="G67" i="2"/>
  <c r="T63" i="2"/>
  <c r="G66" i="2"/>
  <c r="R63" i="2"/>
  <c r="G62" i="2"/>
  <c r="R60" i="2"/>
  <c r="T50" i="2"/>
  <c r="R47" i="2"/>
  <c r="R46" i="2"/>
  <c r="T45" i="2"/>
  <c r="R43" i="2"/>
  <c r="R48" i="2"/>
  <c r="T46" i="2"/>
  <c r="R51" i="2"/>
  <c r="T49" i="2"/>
  <c r="T51" i="2"/>
  <c r="R50" i="2"/>
  <c r="R49" i="2"/>
  <c r="T47" i="2"/>
  <c r="G45" i="2"/>
  <c r="R45" i="2"/>
  <c r="T42" i="2"/>
  <c r="R42" i="2"/>
  <c r="T48" i="2"/>
  <c r="G48" i="2"/>
  <c r="T44" i="2"/>
  <c r="G44" i="2"/>
  <c r="G51" i="2"/>
  <c r="G47" i="2"/>
  <c r="G43" i="2"/>
  <c r="R36" i="2"/>
  <c r="R35" i="2"/>
  <c r="T35" i="2"/>
  <c r="T34" i="2"/>
  <c r="R34" i="2"/>
  <c r="T36" i="2"/>
  <c r="G36" i="2"/>
  <c r="G35" i="2"/>
  <c r="R98" i="2" l="1"/>
  <c r="T100" i="2"/>
  <c r="R100" i="2"/>
  <c r="T98" i="2"/>
  <c r="P109" i="2" l="1"/>
  <c r="P40" i="2"/>
  <c r="P32" i="2"/>
  <c r="K120" i="2"/>
  <c r="L120" i="2"/>
  <c r="M120" i="2"/>
  <c r="N120" i="2"/>
  <c r="O120" i="2"/>
  <c r="P120" i="2"/>
  <c r="Q120" i="2"/>
  <c r="K126" i="2"/>
  <c r="L126" i="2"/>
  <c r="M126" i="2"/>
  <c r="N126" i="2"/>
  <c r="O126" i="2"/>
  <c r="P126" i="2"/>
  <c r="Q126" i="2"/>
  <c r="J126" i="2"/>
  <c r="P131" i="2"/>
  <c r="Q131" i="2"/>
  <c r="K131" i="2"/>
  <c r="L131" i="2"/>
  <c r="M131" i="2"/>
  <c r="N131" i="2"/>
  <c r="O131" i="2"/>
  <c r="J131" i="2"/>
  <c r="I83" i="2"/>
  <c r="H83" i="2"/>
  <c r="I80" i="2"/>
  <c r="H80" i="2"/>
  <c r="H131" i="2" l="1"/>
  <c r="G131" i="2" s="1"/>
  <c r="N119" i="2"/>
  <c r="P119" i="2"/>
  <c r="L119" i="2"/>
  <c r="I131" i="2"/>
  <c r="M119" i="2"/>
  <c r="R83" i="2"/>
  <c r="O119" i="2"/>
  <c r="I117" i="2"/>
  <c r="R80" i="2"/>
  <c r="K119" i="2"/>
  <c r="Q119" i="2"/>
  <c r="H117" i="2"/>
  <c r="G117" i="2" s="1"/>
  <c r="T80" i="2"/>
  <c r="T83" i="2"/>
  <c r="G83" i="2"/>
  <c r="G80" i="2"/>
  <c r="T131" i="2" l="1"/>
  <c r="R131" i="2"/>
  <c r="R117" i="2"/>
  <c r="T117" i="2"/>
  <c r="Q86" i="2"/>
  <c r="H89" i="2" l="1"/>
  <c r="G89" i="2" s="1"/>
  <c r="I89" i="2"/>
  <c r="R89" i="2" l="1"/>
  <c r="T89" i="2"/>
  <c r="Q109" i="2"/>
  <c r="Q75" i="2"/>
  <c r="Q40" i="2"/>
  <c r="Q32" i="2"/>
  <c r="Q26" i="2"/>
  <c r="Q25" i="2" s="1"/>
  <c r="Q19" i="2" s="1"/>
  <c r="Q21" i="2"/>
  <c r="M109" i="2"/>
  <c r="M96" i="2"/>
  <c r="M85" i="2"/>
  <c r="M84" i="2" s="1"/>
  <c r="M75" i="2"/>
  <c r="M40" i="2"/>
  <c r="M32" i="2"/>
  <c r="M26" i="2"/>
  <c r="M25" i="2" s="1"/>
  <c r="M19" i="2" s="1"/>
  <c r="M23" i="2"/>
  <c r="M21" i="2"/>
  <c r="T104" i="2"/>
  <c r="R104" i="2"/>
  <c r="I90" i="2"/>
  <c r="H90" i="2"/>
  <c r="I87" i="2"/>
  <c r="H87" i="2"/>
  <c r="G87" i="2" s="1"/>
  <c r="I93" i="2"/>
  <c r="H93" i="2"/>
  <c r="G93" i="2" s="1"/>
  <c r="I56" i="2"/>
  <c r="H56" i="2"/>
  <c r="P26" i="2"/>
  <c r="Q97" i="2" l="1"/>
  <c r="Q96" i="2" s="1"/>
  <c r="M107" i="2"/>
  <c r="M22" i="2" s="1"/>
  <c r="Q107" i="2"/>
  <c r="Q22" i="2" s="1"/>
  <c r="M24" i="2"/>
  <c r="M70" i="2"/>
  <c r="M79" i="2"/>
  <c r="Q70" i="2"/>
  <c r="M31" i="2"/>
  <c r="Q24" i="2"/>
  <c r="Q85" i="2"/>
  <c r="Q84" i="2" s="1"/>
  <c r="Q79" i="2"/>
  <c r="Q31" i="2"/>
  <c r="R90" i="2"/>
  <c r="G90" i="2"/>
  <c r="T90" i="2"/>
  <c r="T87" i="2"/>
  <c r="R87" i="2"/>
  <c r="T93" i="2"/>
  <c r="R93" i="2"/>
  <c r="R56" i="2"/>
  <c r="G56" i="2"/>
  <c r="T56" i="2"/>
  <c r="O26" i="2"/>
  <c r="N26" i="2"/>
  <c r="L26" i="2"/>
  <c r="K26" i="2"/>
  <c r="J26" i="2"/>
  <c r="M69" i="2" l="1"/>
  <c r="M30" i="2" s="1"/>
  <c r="M20" i="2" s="1"/>
  <c r="M18" i="2" s="1"/>
  <c r="Q69" i="2"/>
  <c r="Q30" i="2" s="1"/>
  <c r="Q20" i="2" s="1"/>
  <c r="Q18" i="2" s="1"/>
  <c r="H26" i="2"/>
  <c r="G26" i="2" s="1"/>
  <c r="I26" i="2"/>
  <c r="I133" i="2"/>
  <c r="H133" i="2"/>
  <c r="I132" i="2"/>
  <c r="H132" i="2"/>
  <c r="G132" i="2" s="1"/>
  <c r="I125" i="2"/>
  <c r="H125" i="2"/>
  <c r="I116" i="2"/>
  <c r="H116" i="2"/>
  <c r="O40" i="2"/>
  <c r="N40" i="2"/>
  <c r="L40" i="2"/>
  <c r="K40" i="2"/>
  <c r="J40" i="2"/>
  <c r="O32" i="2"/>
  <c r="N32" i="2"/>
  <c r="L32" i="2"/>
  <c r="K32" i="2"/>
  <c r="J32" i="2"/>
  <c r="I39" i="2"/>
  <c r="H39" i="2"/>
  <c r="I37" i="2"/>
  <c r="H37" i="2"/>
  <c r="I33" i="2"/>
  <c r="H33" i="2"/>
  <c r="R133" i="2" l="1"/>
  <c r="T26" i="2"/>
  <c r="R26" i="2"/>
  <c r="R125" i="2"/>
  <c r="T132" i="2"/>
  <c r="G133" i="2"/>
  <c r="T133" i="2"/>
  <c r="R132" i="2"/>
  <c r="G125" i="2"/>
  <c r="T125" i="2"/>
  <c r="T116" i="2"/>
  <c r="R116" i="2"/>
  <c r="G116" i="2"/>
  <c r="I32" i="2"/>
  <c r="H32" i="2"/>
  <c r="G32" i="2" s="1"/>
  <c r="R39" i="2"/>
  <c r="R33" i="2"/>
  <c r="R37" i="2"/>
  <c r="G39" i="2"/>
  <c r="T39" i="2"/>
  <c r="G33" i="2"/>
  <c r="T33" i="2"/>
  <c r="T37" i="2"/>
  <c r="G37" i="2"/>
  <c r="T32" i="2" l="1"/>
  <c r="R32" i="2"/>
  <c r="I29" i="2"/>
  <c r="I127" i="2" l="1"/>
  <c r="I121" i="2"/>
  <c r="I118" i="2"/>
  <c r="I110" i="2"/>
  <c r="I106" i="2"/>
  <c r="I103" i="2"/>
  <c r="I81" i="2"/>
  <c r="I76" i="2"/>
  <c r="I74" i="2"/>
  <c r="I28" i="2"/>
  <c r="I27" i="2"/>
  <c r="H127" i="2"/>
  <c r="H121" i="2"/>
  <c r="H118" i="2"/>
  <c r="H110" i="2"/>
  <c r="H106" i="2"/>
  <c r="H103" i="2"/>
  <c r="H81" i="2"/>
  <c r="H76" i="2"/>
  <c r="H74" i="2"/>
  <c r="H41" i="2"/>
  <c r="H29" i="2"/>
  <c r="H28" i="2"/>
  <c r="H27" i="2"/>
  <c r="P21" i="2" l="1"/>
  <c r="P31" i="2" l="1"/>
  <c r="P85" i="2"/>
  <c r="P84" i="2" s="1"/>
  <c r="P24" i="2"/>
  <c r="I41" i="2"/>
  <c r="T127" i="2" l="1"/>
  <c r="T121" i="2"/>
  <c r="T118" i="2"/>
  <c r="T106" i="2"/>
  <c r="T81" i="2"/>
  <c r="T74" i="2"/>
  <c r="R127" i="2"/>
  <c r="R121" i="2"/>
  <c r="R118" i="2"/>
  <c r="R106" i="2"/>
  <c r="R81" i="2"/>
  <c r="R74" i="2"/>
  <c r="G127" i="2"/>
  <c r="G121" i="2"/>
  <c r="G118" i="2"/>
  <c r="G106" i="2"/>
  <c r="G81" i="2"/>
  <c r="G74" i="2"/>
  <c r="G41" i="2"/>
  <c r="J120" i="2"/>
  <c r="J119" i="2" s="1"/>
  <c r="O109" i="2"/>
  <c r="N109" i="2"/>
  <c r="L109" i="2"/>
  <c r="K109" i="2"/>
  <c r="J109" i="2"/>
  <c r="O96" i="2"/>
  <c r="N96" i="2"/>
  <c r="L96" i="2"/>
  <c r="K96" i="2"/>
  <c r="J96" i="2"/>
  <c r="I92" i="2"/>
  <c r="I86" i="2"/>
  <c r="O75" i="2"/>
  <c r="N75" i="2"/>
  <c r="L75" i="2"/>
  <c r="K75" i="2"/>
  <c r="J75" i="2"/>
  <c r="T41" i="2"/>
  <c r="I40" i="2"/>
  <c r="H40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97" i="2" l="1"/>
  <c r="N107" i="2"/>
  <c r="N22" i="2" s="1"/>
  <c r="O107" i="2"/>
  <c r="O22" i="2" s="1"/>
  <c r="J107" i="2"/>
  <c r="J22" i="2" s="1"/>
  <c r="K107" i="2"/>
  <c r="L107" i="2"/>
  <c r="L22" i="2" s="1"/>
  <c r="H21" i="2"/>
  <c r="G21" i="2" s="1"/>
  <c r="I57" i="2"/>
  <c r="N79" i="2"/>
  <c r="J79" i="2"/>
  <c r="L79" i="2"/>
  <c r="O79" i="2"/>
  <c r="H86" i="2"/>
  <c r="I71" i="2"/>
  <c r="H120" i="2"/>
  <c r="G120" i="2" s="1"/>
  <c r="I120" i="2"/>
  <c r="K79" i="2"/>
  <c r="I75" i="2"/>
  <c r="H92" i="2"/>
  <c r="G92" i="2" s="1"/>
  <c r="H57" i="2"/>
  <c r="G57" i="2" s="1"/>
  <c r="I101" i="2"/>
  <c r="I109" i="2"/>
  <c r="H126" i="2"/>
  <c r="G126" i="2" s="1"/>
  <c r="H23" i="2"/>
  <c r="G23" i="2" s="1"/>
  <c r="I126" i="2"/>
  <c r="I108" i="2"/>
  <c r="K31" i="2"/>
  <c r="L85" i="2"/>
  <c r="L84" i="2" s="1"/>
  <c r="N24" i="2"/>
  <c r="O70" i="2"/>
  <c r="O31" i="2"/>
  <c r="J31" i="2"/>
  <c r="L31" i="2"/>
  <c r="N31" i="2"/>
  <c r="K70" i="2"/>
  <c r="K24" i="2"/>
  <c r="J70" i="2"/>
  <c r="L70" i="2"/>
  <c r="N70" i="2"/>
  <c r="J85" i="2"/>
  <c r="J84" i="2" s="1"/>
  <c r="L24" i="2"/>
  <c r="K85" i="2"/>
  <c r="K84" i="2" s="1"/>
  <c r="R40" i="2"/>
  <c r="N85" i="2"/>
  <c r="N84" i="2" s="1"/>
  <c r="I21" i="2"/>
  <c r="O85" i="2"/>
  <c r="O84" i="2" s="1"/>
  <c r="O24" i="2"/>
  <c r="G40" i="2"/>
  <c r="I23" i="2"/>
  <c r="J25" i="2"/>
  <c r="J19" i="2" s="1"/>
  <c r="K25" i="2"/>
  <c r="K19" i="2" s="1"/>
  <c r="I19" i="2" s="1"/>
  <c r="R41" i="2"/>
  <c r="T40" i="2"/>
  <c r="R28" i="2"/>
  <c r="T27" i="2"/>
  <c r="T28" i="2"/>
  <c r="R27" i="2"/>
  <c r="I96" i="2" l="1"/>
  <c r="G86" i="2"/>
  <c r="R86" i="2"/>
  <c r="I79" i="2"/>
  <c r="O69" i="2"/>
  <c r="O30" i="2" s="1"/>
  <c r="O20" i="2" s="1"/>
  <c r="O18" i="2" s="1"/>
  <c r="T86" i="2"/>
  <c r="R21" i="2"/>
  <c r="L69" i="2"/>
  <c r="L30" i="2" s="1"/>
  <c r="L20" i="2" s="1"/>
  <c r="L18" i="2" s="1"/>
  <c r="N69" i="2"/>
  <c r="N30" i="2" s="1"/>
  <c r="N20" i="2" s="1"/>
  <c r="N18" i="2" s="1"/>
  <c r="J69" i="2"/>
  <c r="J30" i="2" s="1"/>
  <c r="T120" i="2"/>
  <c r="T126" i="2"/>
  <c r="R57" i="2"/>
  <c r="T57" i="2"/>
  <c r="R120" i="2"/>
  <c r="I107" i="2"/>
  <c r="R92" i="2"/>
  <c r="R126" i="2"/>
  <c r="K69" i="2"/>
  <c r="K30" i="2" s="1"/>
  <c r="T92" i="2"/>
  <c r="R23" i="2"/>
  <c r="K22" i="2"/>
  <c r="I22" i="2" s="1"/>
  <c r="I31" i="2"/>
  <c r="H84" i="2"/>
  <c r="G84" i="2" s="1"/>
  <c r="I70" i="2"/>
  <c r="H31" i="2"/>
  <c r="T21" i="2"/>
  <c r="I24" i="2"/>
  <c r="I84" i="2"/>
  <c r="H85" i="2"/>
  <c r="G85" i="2" s="1"/>
  <c r="H119" i="2"/>
  <c r="G119" i="2" s="1"/>
  <c r="J24" i="2"/>
  <c r="H24" i="2" s="1"/>
  <c r="G24" i="2" s="1"/>
  <c r="T23" i="2"/>
  <c r="I85" i="2"/>
  <c r="I119" i="2"/>
  <c r="I25" i="2"/>
  <c r="I69" i="2" l="1"/>
  <c r="T85" i="2"/>
  <c r="I30" i="2"/>
  <c r="K20" i="2"/>
  <c r="K18" i="2" s="1"/>
  <c r="I18" i="2" s="1"/>
  <c r="J20" i="2"/>
  <c r="J18" i="2" s="1"/>
  <c r="G31" i="2"/>
  <c r="T119" i="2"/>
  <c r="R85" i="2"/>
  <c r="R119" i="2"/>
  <c r="T24" i="2"/>
  <c r="R24" i="2"/>
  <c r="T84" i="2"/>
  <c r="R84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71" i="2" l="1"/>
  <c r="R71" i="2" l="1"/>
  <c r="G71" i="2"/>
  <c r="T71" i="2"/>
  <c r="G76" i="2"/>
  <c r="T76" i="2" l="1"/>
  <c r="R76" i="2"/>
  <c r="H75" i="2" l="1"/>
  <c r="T75" i="2" s="1"/>
  <c r="P70" i="2"/>
  <c r="H70" i="2" s="1"/>
  <c r="R75" i="2" l="1"/>
  <c r="G75" i="2"/>
  <c r="G70" i="2"/>
  <c r="R70" i="2"/>
  <c r="T70" i="2"/>
  <c r="P79" i="2" l="1"/>
  <c r="H79" i="2" s="1"/>
  <c r="R79" i="2" s="1"/>
  <c r="P69" i="2" l="1"/>
  <c r="P30" i="2" s="1"/>
  <c r="T79" i="2"/>
  <c r="G79" i="2"/>
  <c r="T103" i="2"/>
  <c r="H69" i="2" l="1"/>
  <c r="G69" i="2" s="1"/>
  <c r="R103" i="2"/>
  <c r="G103" i="2"/>
  <c r="T69" i="2" l="1"/>
  <c r="R69" i="2"/>
  <c r="H108" i="2" l="1"/>
  <c r="T108" i="2" s="1"/>
  <c r="G110" i="2"/>
  <c r="R110" i="2"/>
  <c r="R108" i="2" l="1"/>
  <c r="G108" i="2"/>
  <c r="T110" i="2"/>
  <c r="P107" i="2" l="1"/>
  <c r="H109" i="2" l="1"/>
  <c r="R109" i="2" s="1"/>
  <c r="H107" i="2"/>
  <c r="G109" i="2" l="1"/>
  <c r="T109" i="2"/>
  <c r="P22" i="2"/>
  <c r="H22" i="2" s="1"/>
  <c r="T107" i="2" l="1"/>
  <c r="G107" i="2"/>
  <c r="R107" i="2"/>
  <c r="G22" i="2" l="1"/>
  <c r="T22" i="2"/>
  <c r="R22" i="2"/>
  <c r="R105" i="2" l="1"/>
  <c r="T105" i="2"/>
  <c r="H101" i="2" l="1"/>
  <c r="H97" i="2"/>
  <c r="G97" i="2" l="1"/>
  <c r="R97" i="2"/>
  <c r="T97" i="2"/>
  <c r="H96" i="2"/>
  <c r="H30" i="2"/>
  <c r="R101" i="2"/>
  <c r="G101" i="2"/>
  <c r="T101" i="2"/>
  <c r="P20" i="2" l="1"/>
  <c r="G96" i="2"/>
  <c r="T96" i="2"/>
  <c r="R96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<sst xmlns="http://schemas.openxmlformats.org/spreadsheetml/2006/main" count="1092" uniqueCount="247">
  <si>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</si>
  <si>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</si>
  <si>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</si>
  <si>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</si>
  <si>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</si>
  <si>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</si>
  <si>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</si>
  <si>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</si>
  <si>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</si>
  <si>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</si>
  <si>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</si>
  <si>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</si>
  <si>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</si>
  <si>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</si>
  <si>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</si>
  <si>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</si>
  <si>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</si>
  <si>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</si>
  <si>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</si>
  <si>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</si>
  <si>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</si>
  <si>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</si>
  <si>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</si>
  <si>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</si>
  <si>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</si>
  <si>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</si>
  <si>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</si>
  <si>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</si>
  <si>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</si>
  <si>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</si>
  <si>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</si>
  <si>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</si>
  <si>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</si>
  <si>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</si>
  <si>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</si>
  <si>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</si>
  <si>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</si>
  <si>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</si>
  <si>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</si>
  <si>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</si>
  <si>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</si>
  <si>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</si>
  <si>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</si>
  <si>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</si>
  <si>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</si>
  <si>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</si>
  <si>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</si>
  <si>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</si>
  <si>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</si>
  <si>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</si>
  <si>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</si>
  <si>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</si>
  <si>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</si>
  <si>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</si>
  <si>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</si>
  <si>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</si>
  <si>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</si>
  <si>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</si>
  <si>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</si>
  <si>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</si>
  <si>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</si>
  <si>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</si>
  <si>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</si>
  <si>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</si>
  <si>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</si>
  <si>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</si>
  <si>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</si>
  <si>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</si>
  <si>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</si>
  <si>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</si>
  <si>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</si>
  <si>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</si>
  <si>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</si>
  <si>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</si>
  <si>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</si>
  <si>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</si>
  <si>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</si>
  <si>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</si>
  <si>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</si>
  <si>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</si>
  <si>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</si>
  <si>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</si>
  <si>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</si>
  <si>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</si>
  <si>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</si>
  <si>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</si>
  <si>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</si>
  <si>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</si>
  <si>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</si>
  <si>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</si>
  <si>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</si>
  <si>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</si>
  <si>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</si>
  <si>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</si>
  <si>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</si>
  <si>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</si>
  <si>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</si>
  <si>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</si>
  <si>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</si>
  <si>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</si>
  <si>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</si>
  <si>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</si>
  <si>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</si>
  <si>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</si>
  <si>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</si>
  <si>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</si>
  <si>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</si>
  <si>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</si>
  <si>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</si>
  <si>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>1.2.4.2.3</t>
  </si>
  <si>
    <t>I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</si>
  <si>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</si>
  <si>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</si>
  <si>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</si>
  <si>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</si>
  <si>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</si>
  <si>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</si>
  <si>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</si>
  <si>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</si>
  <si>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</si>
  <si>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</si>
  <si>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</si>
  <si>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Освоение капитальных вложений 2026 года, млн. рублей (без НДС)</t>
  </si>
  <si>
    <t>Остаток освоения капитальных вложений на 01.01. 2026 года, млн. рублей
(без НДС)</t>
  </si>
  <si>
    <t>Фактический объем освоения капитальных вложений на 01.01. 2026 года в прогнозных ценах соответствующих лет, млн. рублей
(без НДС)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</si>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</sst>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49" fontId="9" fillId="0" borderId="2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0" fillId="0" borderId="2" xfId="8" applyNumberFormat="1" applyFont="1" applyBorder="1" applyAlignment="1">
      <alignment horizontal="center" vertical="center" wrapText="1"/>
    </xf>
    <xf numFmtId="49" fontId="19" fillId="7" borderId="2" xfId="8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49" fontId="20" fillId="2" borderId="2" xfId="8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vertical="center" wrapText="1"/>
    </xf>
    <xf numFmtId="0" fontId="20" fillId="0" borderId="2" xfId="13" applyFont="1" applyBorder="1" applyAlignment="1">
      <alignment vertical="center" wrapText="1"/>
    </xf>
    <xf numFmtId="0" fontId="20" fillId="0" borderId="2" xfId="8" applyFont="1" applyBorder="1" applyAlignment="1">
      <alignment horizontal="left" vertical="top" wrapText="1"/>
    </xf>
    <xf numFmtId="49" fontId="20" fillId="0" borderId="2" xfId="7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wrapText="1"/>
    </xf>
    <xf numFmtId="0" fontId="20" fillId="0" borderId="2" xfId="0" applyFont="1" applyBorder="1" applyAlignment="1">
      <alignment horizontal="left" vertical="center" wrapText="1"/>
    </xf>
    <xf numFmtId="0" fontId="20" fillId="2" borderId="2" xfId="16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0" borderId="2" xfId="16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left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33"/>
  <sheetViews>
    <sheetView tabSelected="1" zoomScale="85" zoomScaleNormal="85" workbookViewId="0">
      <pane ySplit="16" topLeftCell="A17" activePane="bottomLeft" state="frozen"/>
      <selection activeCell="B1" sqref="B1"/>
      <selection pane="bottomLeft" activeCell="AA8" sqref="AA8"/>
    </sheetView>
  </sheetViews>
  <sheetFormatPr defaultRowHeight="15" outlineLevelRow="1" x14ac:dyDescent="0.2"/>
  <cols>
    <col min="1" max="1" width="10.7109375" style="1" customWidth="1"/>
    <col min="2" max="2" width="38.570312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85546875" style="1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9.42578125" style="1" customWidth="1"/>
    <col min="18" max="18" width="7.85546875" style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1" t="s">
        <v>1</v>
      </c>
      <c r="U2" s="91"/>
      <c r="V2" s="91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110</v>
      </c>
      <c r="I4" s="11" t="s">
        <v>4</v>
      </c>
      <c r="J4" s="9" t="s">
        <v>121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93" t="s">
        <v>107</v>
      </c>
      <c r="H6" s="93"/>
      <c r="I6" s="93"/>
      <c r="J6" s="93"/>
      <c r="K6" s="93"/>
      <c r="L6" s="93"/>
      <c r="M6" s="93"/>
      <c r="N6" s="93"/>
      <c r="O6" s="93"/>
      <c r="P6" s="93"/>
      <c r="Q6" s="10"/>
      <c r="AX6" s="17"/>
    </row>
    <row r="7" spans="1:1018" s="3" customFormat="1" ht="12.75" x14ac:dyDescent="0.2">
      <c r="G7" s="94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121</v>
      </c>
      <c r="K9" s="2" t="s">
        <v>9</v>
      </c>
      <c r="R9" s="95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60" t="s">
        <v>125</v>
      </c>
      <c r="C11" s="60"/>
      <c r="D11" s="60"/>
      <c r="E11" s="60"/>
      <c r="F11" s="60"/>
      <c r="G11" s="60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AX11" s="17"/>
    </row>
    <row r="12" spans="1:1018" s="3" customFormat="1" ht="12.75" x14ac:dyDescent="0.2">
      <c r="H12" s="98" t="s">
        <v>10</v>
      </c>
      <c r="I12" s="98"/>
      <c r="J12" s="98"/>
      <c r="K12" s="98"/>
      <c r="L12" s="98"/>
      <c r="M12" s="98"/>
      <c r="N12" s="98"/>
      <c r="O12" s="98"/>
      <c r="P12" s="98"/>
      <c r="Q12" s="98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9" t="s">
        <v>11</v>
      </c>
      <c r="B14" s="100" t="s">
        <v>12</v>
      </c>
      <c r="C14" s="100" t="s">
        <v>13</v>
      </c>
      <c r="D14" s="100" t="s">
        <v>14</v>
      </c>
      <c r="E14" s="100" t="s">
        <v>124</v>
      </c>
      <c r="F14" s="96" t="s">
        <v>123</v>
      </c>
      <c r="G14" s="97"/>
      <c r="H14" s="96" t="s">
        <v>122</v>
      </c>
      <c r="I14" s="103"/>
      <c r="J14" s="103"/>
      <c r="K14" s="103"/>
      <c r="L14" s="103"/>
      <c r="M14" s="103"/>
      <c r="N14" s="103"/>
      <c r="O14" s="103"/>
      <c r="P14" s="103"/>
      <c r="Q14" s="97"/>
      <c r="R14" s="96" t="s">
        <v>15</v>
      </c>
      <c r="S14" s="97"/>
      <c r="T14" s="106" t="s">
        <v>16</v>
      </c>
      <c r="U14" s="107"/>
      <c r="V14" s="100" t="s">
        <v>17</v>
      </c>
      <c r="AX14" s="17"/>
    </row>
    <row r="15" spans="1:1018" x14ac:dyDescent="0.2">
      <c r="A15" s="99"/>
      <c r="B15" s="101"/>
      <c r="C15" s="101"/>
      <c r="D15" s="101"/>
      <c r="E15" s="101"/>
      <c r="F15" s="104" t="s">
        <v>18</v>
      </c>
      <c r="G15" s="104" t="s">
        <v>19</v>
      </c>
      <c r="H15" s="96" t="s">
        <v>20</v>
      </c>
      <c r="I15" s="97"/>
      <c r="J15" s="96" t="s">
        <v>21</v>
      </c>
      <c r="K15" s="97"/>
      <c r="L15" s="96" t="s">
        <v>22</v>
      </c>
      <c r="M15" s="97"/>
      <c r="N15" s="96" t="s">
        <v>23</v>
      </c>
      <c r="O15" s="97"/>
      <c r="P15" s="96" t="s">
        <v>24</v>
      </c>
      <c r="Q15" s="97"/>
      <c r="R15" s="104" t="s">
        <v>19</v>
      </c>
      <c r="S15" s="104" t="s">
        <v>18</v>
      </c>
      <c r="T15" s="108"/>
      <c r="U15" s="109"/>
      <c r="V15" s="101"/>
      <c r="AX15" s="17"/>
      <c r="AMD15"/>
    </row>
    <row r="16" spans="1:1018" ht="65.25" customHeight="1" x14ac:dyDescent="0.2">
      <c r="A16" s="99"/>
      <c r="B16" s="102"/>
      <c r="C16" s="102"/>
      <c r="D16" s="102"/>
      <c r="E16" s="102"/>
      <c r="F16" s="105"/>
      <c r="G16" s="105"/>
      <c r="H16" s="5" t="s">
        <v>25</v>
      </c>
      <c r="I16" s="5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105"/>
      <c r="S16" s="105"/>
      <c r="T16" s="7" t="s">
        <v>27</v>
      </c>
      <c r="U16" s="7" t="s">
        <v>28</v>
      </c>
      <c r="V16" s="102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29</v>
      </c>
      <c r="B18" s="43" t="s">
        <v>30</v>
      </c>
      <c r="C18" s="43" t="s">
        <v>31</v>
      </c>
      <c r="D18" s="44" t="s">
        <v>32</v>
      </c>
      <c r="E18" s="45" t="s">
        <v>32</v>
      </c>
      <c r="F18" s="44" t="s">
        <v>32</v>
      </c>
      <c r="G18" s="46">
        <f>H18</f>
        <v>425.74999994000001</v>
      </c>
      <c r="H18" s="47">
        <f>SUM(J18,L18,N18,P18)</f>
        <v>425.74999994000001</v>
      </c>
      <c r="I18" s="44">
        <f>SUM(K18,M18,O18,Q18)</f>
        <v>8.0517472899999998</v>
      </c>
      <c r="J18" s="47">
        <f t="shared" ref="J18:O18" si="0">SUM(J19,J20,J21,J22,J23,J24)</f>
        <v>0</v>
      </c>
      <c r="K18" s="47">
        <f t="shared" si="0"/>
        <v>8.0517472899999998</v>
      </c>
      <c r="L18" s="47">
        <f t="shared" si="0"/>
        <v>0</v>
      </c>
      <c r="M18" s="47">
        <f t="shared" ref="M18" si="1">SUM(M19,M20,M21,M22,M23,M24)</f>
        <v>0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425.74999994000001</v>
      </c>
      <c r="Q18" s="47">
        <f t="shared" si="2"/>
        <v>0</v>
      </c>
      <c r="R18" s="46">
        <f>H18-I18</f>
        <v>417.69825265000003</v>
      </c>
      <c r="S18" s="46" t="s">
        <v>32</v>
      </c>
      <c r="T18" s="46">
        <f>I18-H18</f>
        <v>-417.69825265000003</v>
      </c>
      <c r="U18" s="47" t="s">
        <v>32</v>
      </c>
      <c r="V18" s="45" t="s">
        <v>32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33</v>
      </c>
      <c r="B19" s="43" t="s">
        <v>34</v>
      </c>
      <c r="C19" s="43" t="s">
        <v>31</v>
      </c>
      <c r="D19" s="44" t="s">
        <v>32</v>
      </c>
      <c r="E19" s="45" t="s">
        <v>32</v>
      </c>
      <c r="F19" s="44" t="s">
        <v>32</v>
      </c>
      <c r="G19" s="46">
        <f t="shared" ref="G19:G70" si="3">H19</f>
        <v>110.25</v>
      </c>
      <c r="H19" s="46">
        <f t="shared" ref="H19:H70" si="4">SUM(J19,L19,N19,P19)</f>
        <v>110.25</v>
      </c>
      <c r="I19" s="45">
        <f t="shared" ref="I19:I70" si="5">SUM(K19,M19,O19,Q19)</f>
        <v>4.7354999999999992</v>
      </c>
      <c r="J19" s="46">
        <f t="shared" ref="J19:O19" si="6">SUM(J25)</f>
        <v>0</v>
      </c>
      <c r="K19" s="46">
        <f t="shared" si="6"/>
        <v>4.7354999999999992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110.25</v>
      </c>
      <c r="Q19" s="46">
        <f t="shared" si="8"/>
        <v>0</v>
      </c>
      <c r="R19" s="46">
        <f t="shared" ref="R19:R70" si="9">H19-I19</f>
        <v>105.5145</v>
      </c>
      <c r="S19" s="46" t="s">
        <v>32</v>
      </c>
      <c r="T19" s="46">
        <f t="shared" ref="T19:T70" si="10">I19-H19</f>
        <v>-105.5145</v>
      </c>
      <c r="U19" s="47" t="s">
        <v>32</v>
      </c>
      <c r="V19" s="48" t="s">
        <v>83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35</v>
      </c>
      <c r="B20" s="43" t="s">
        <v>36</v>
      </c>
      <c r="C20" s="43" t="s">
        <v>31</v>
      </c>
      <c r="D20" s="44" t="s">
        <v>32</v>
      </c>
      <c r="E20" s="45" t="s">
        <v>32</v>
      </c>
      <c r="F20" s="44" t="s">
        <v>32</v>
      </c>
      <c r="G20" s="46">
        <f t="shared" si="3"/>
        <v>258.54598471000003</v>
      </c>
      <c r="H20" s="46">
        <f t="shared" si="4"/>
        <v>258.54598471000003</v>
      </c>
      <c r="I20" s="45">
        <f t="shared" si="5"/>
        <v>2.78196157</v>
      </c>
      <c r="J20" s="46">
        <f t="shared" ref="J20:O20" si="11">SUM(J30)</f>
        <v>0</v>
      </c>
      <c r="K20" s="46">
        <f t="shared" si="11"/>
        <v>2.78196157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0</v>
      </c>
      <c r="P20" s="47">
        <f t="shared" ref="P20:Q20" si="13">SUM(P30)</f>
        <v>258.54598471000003</v>
      </c>
      <c r="Q20" s="46">
        <f t="shared" si="13"/>
        <v>0</v>
      </c>
      <c r="R20" s="46">
        <f t="shared" si="9"/>
        <v>255.76402314000003</v>
      </c>
      <c r="S20" s="46" t="s">
        <v>32</v>
      </c>
      <c r="T20" s="46">
        <f t="shared" si="10"/>
        <v>-255.76402314000003</v>
      </c>
      <c r="U20" s="47" t="s">
        <v>32</v>
      </c>
      <c r="V20" s="45" t="s">
        <v>32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37</v>
      </c>
      <c r="B21" s="43" t="s">
        <v>38</v>
      </c>
      <c r="C21" s="43" t="s">
        <v>31</v>
      </c>
      <c r="D21" s="44" t="s">
        <v>32</v>
      </c>
      <c r="E21" s="45" t="s">
        <v>32</v>
      </c>
      <c r="F21" s="45" t="s">
        <v>32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SUM(J106)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SUM(P106)</f>
        <v>0</v>
      </c>
      <c r="Q21" s="46">
        <f t="shared" si="15"/>
        <v>0</v>
      </c>
      <c r="R21" s="46">
        <f t="shared" si="9"/>
        <v>0</v>
      </c>
      <c r="S21" s="46" t="s">
        <v>32</v>
      </c>
      <c r="T21" s="46">
        <f t="shared" si="10"/>
        <v>0</v>
      </c>
      <c r="U21" s="47" t="s">
        <v>32</v>
      </c>
      <c r="V21" s="45" t="s">
        <v>32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39</v>
      </c>
      <c r="B22" s="43" t="s">
        <v>40</v>
      </c>
      <c r="C22" s="43" t="s">
        <v>31</v>
      </c>
      <c r="D22" s="44" t="s">
        <v>32</v>
      </c>
      <c r="E22" s="45" t="s">
        <v>32</v>
      </c>
      <c r="F22" s="45" t="s">
        <v>32</v>
      </c>
      <c r="G22" s="46">
        <f t="shared" si="3"/>
        <v>31.732039229999998</v>
      </c>
      <c r="H22" s="46">
        <f t="shared" si="4"/>
        <v>31.732039229999998</v>
      </c>
      <c r="I22" s="45">
        <f t="shared" si="5"/>
        <v>0.53428571999999996</v>
      </c>
      <c r="J22" s="46">
        <f t="shared" ref="J22:O22" si="16">SUM(J107)</f>
        <v>0</v>
      </c>
      <c r="K22" s="46">
        <f t="shared" si="16"/>
        <v>0.53428571999999996</v>
      </c>
      <c r="L22" s="46">
        <f t="shared" si="16"/>
        <v>0</v>
      </c>
      <c r="M22" s="46">
        <f t="shared" si="14"/>
        <v>0</v>
      </c>
      <c r="N22" s="46">
        <f t="shared" si="16"/>
        <v>0</v>
      </c>
      <c r="O22" s="46">
        <f t="shared" si="16"/>
        <v>0</v>
      </c>
      <c r="P22" s="47">
        <f t="shared" ref="P22:Q22" si="17">SUM(P107)</f>
        <v>31.732039229999998</v>
      </c>
      <c r="Q22" s="46">
        <f t="shared" si="17"/>
        <v>0</v>
      </c>
      <c r="R22" s="46">
        <f t="shared" si="9"/>
        <v>31.197753509999998</v>
      </c>
      <c r="S22" s="46" t="s">
        <v>32</v>
      </c>
      <c r="T22" s="46">
        <f t="shared" si="10"/>
        <v>-31.197753509999998</v>
      </c>
      <c r="U22" s="47" t="s">
        <v>32</v>
      </c>
      <c r="V22" s="45" t="s">
        <v>32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25.5" x14ac:dyDescent="0.25">
      <c r="A23" s="42" t="s">
        <v>41</v>
      </c>
      <c r="B23" s="43" t="s">
        <v>42</v>
      </c>
      <c r="C23" s="43" t="s">
        <v>31</v>
      </c>
      <c r="D23" s="44" t="s">
        <v>32</v>
      </c>
      <c r="E23" s="45" t="s">
        <v>32</v>
      </c>
      <c r="F23" s="45" t="s">
        <v>32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SUM(J125)</f>
        <v>0</v>
      </c>
      <c r="K23" s="46">
        <v>0</v>
      </c>
      <c r="L23" s="46">
        <f t="shared" si="18"/>
        <v>0</v>
      </c>
      <c r="M23" s="46">
        <f t="shared" ref="M23" si="19">SUM(M125)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32</v>
      </c>
      <c r="T23" s="46">
        <f t="shared" si="10"/>
        <v>0</v>
      </c>
      <c r="U23" s="47" t="s">
        <v>32</v>
      </c>
      <c r="V23" s="45" t="s">
        <v>32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43</v>
      </c>
      <c r="B24" s="43" t="s">
        <v>44</v>
      </c>
      <c r="C24" s="43" t="s">
        <v>31</v>
      </c>
      <c r="D24" s="44" t="s">
        <v>32</v>
      </c>
      <c r="E24" s="45" t="s">
        <v>32</v>
      </c>
      <c r="F24" s="45" t="s">
        <v>32</v>
      </c>
      <c r="G24" s="46">
        <f t="shared" si="3"/>
        <v>25.221976000000005</v>
      </c>
      <c r="H24" s="46">
        <f t="shared" si="4"/>
        <v>25.221976000000005</v>
      </c>
      <c r="I24" s="45">
        <f t="shared" si="5"/>
        <v>0</v>
      </c>
      <c r="J24" s="46">
        <f t="shared" ref="J24:O24" si="20">SUM(J119)</f>
        <v>0</v>
      </c>
      <c r="K24" s="46">
        <f t="shared" si="20"/>
        <v>0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SUM(P119)</f>
        <v>25.221976000000005</v>
      </c>
      <c r="Q24" s="46">
        <f t="shared" si="21"/>
        <v>0</v>
      </c>
      <c r="R24" s="46">
        <f t="shared" si="9"/>
        <v>25.221976000000005</v>
      </c>
      <c r="S24" s="46" t="s">
        <v>32</v>
      </c>
      <c r="T24" s="46">
        <f t="shared" si="10"/>
        <v>-25.221976000000005</v>
      </c>
      <c r="U24" s="47" t="s">
        <v>32</v>
      </c>
      <c r="V24" s="45" t="s">
        <v>32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45</v>
      </c>
      <c r="B25" s="24" t="s">
        <v>46</v>
      </c>
      <c r="C25" s="24" t="s">
        <v>31</v>
      </c>
      <c r="D25" s="34" t="s">
        <v>32</v>
      </c>
      <c r="E25" s="33" t="s">
        <v>32</v>
      </c>
      <c r="F25" s="34" t="s">
        <v>32</v>
      </c>
      <c r="G25" s="35">
        <f t="shared" si="3"/>
        <v>110.25</v>
      </c>
      <c r="H25" s="35">
        <f t="shared" si="4"/>
        <v>110.25</v>
      </c>
      <c r="I25" s="33">
        <f t="shared" si="5"/>
        <v>4.7354999999999992</v>
      </c>
      <c r="J25" s="35">
        <f t="shared" ref="J25:Q25" si="22">J26</f>
        <v>0</v>
      </c>
      <c r="K25" s="35">
        <f t="shared" si="22"/>
        <v>4.7354999999999992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110.25</v>
      </c>
      <c r="Q25" s="35">
        <f t="shared" si="22"/>
        <v>0</v>
      </c>
      <c r="R25" s="35">
        <f t="shared" si="9"/>
        <v>105.5145</v>
      </c>
      <c r="S25" s="35" t="s">
        <v>32</v>
      </c>
      <c r="T25" s="35">
        <f t="shared" si="10"/>
        <v>-105.5145</v>
      </c>
      <c r="U25" s="29" t="s">
        <v>32</v>
      </c>
      <c r="V25" s="33" t="s">
        <v>32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47</v>
      </c>
      <c r="B26" s="51" t="s">
        <v>48</v>
      </c>
      <c r="C26" s="58" t="s">
        <v>31</v>
      </c>
      <c r="D26" s="52" t="s">
        <v>32</v>
      </c>
      <c r="E26" s="53" t="s">
        <v>32</v>
      </c>
      <c r="F26" s="52" t="s">
        <v>32</v>
      </c>
      <c r="G26" s="54">
        <f t="shared" ref="G26" si="23">H26</f>
        <v>110.25</v>
      </c>
      <c r="H26" s="54">
        <f t="shared" ref="H26" si="24">SUM(J26,L26,N26,P26)</f>
        <v>110.25</v>
      </c>
      <c r="I26" s="53">
        <f t="shared" ref="I26" si="25">SUM(K26,M26,O26,Q26)</f>
        <v>4.7354999999999992</v>
      </c>
      <c r="J26" s="54">
        <f>SUM(J27:J29)</f>
        <v>0</v>
      </c>
      <c r="K26" s="54">
        <f t="shared" ref="K26:P26" si="26">SUM(K27:K29)</f>
        <v>4.7354999999999992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110.25</v>
      </c>
      <c r="Q26" s="54">
        <f t="shared" ref="Q26" si="28">SUM(Q27:Q29)</f>
        <v>0</v>
      </c>
      <c r="R26" s="54">
        <f t="shared" ref="R26" si="29">H26-I26</f>
        <v>105.5145</v>
      </c>
      <c r="S26" s="54" t="s">
        <v>32</v>
      </c>
      <c r="T26" s="54">
        <f t="shared" ref="T26" si="30">I26-H26</f>
        <v>-105.5145</v>
      </c>
      <c r="U26" s="55" t="s">
        <v>32</v>
      </c>
      <c r="V26" s="53" t="s">
        <v>83</v>
      </c>
      <c r="AX26" s="17"/>
    </row>
    <row r="27" spans="1:1018" ht="76.5" x14ac:dyDescent="0.2">
      <c r="A27" s="13" t="s">
        <v>49</v>
      </c>
      <c r="B27" s="49" t="s">
        <v>50</v>
      </c>
      <c r="C27" s="15" t="s">
        <v>31</v>
      </c>
      <c r="D27" s="22" t="s">
        <v>32</v>
      </c>
      <c r="E27" s="4" t="s">
        <v>32</v>
      </c>
      <c r="F27" s="4" t="s">
        <v>32</v>
      </c>
      <c r="G27" s="30">
        <f t="shared" si="3"/>
        <v>31.9725</v>
      </c>
      <c r="H27" s="30">
        <f t="shared" si="4"/>
        <v>31.9725</v>
      </c>
      <c r="I27" s="4">
        <f t="shared" si="5"/>
        <v>3.0097999999999998</v>
      </c>
      <c r="J27" s="31">
        <v>0</v>
      </c>
      <c r="K27" s="30">
        <v>3.0097999999999998</v>
      </c>
      <c r="L27" s="31">
        <v>0</v>
      </c>
      <c r="M27" s="30">
        <v>0</v>
      </c>
      <c r="N27" s="31">
        <v>0</v>
      </c>
      <c r="O27" s="30">
        <v>0</v>
      </c>
      <c r="P27" s="32">
        <v>31.9725</v>
      </c>
      <c r="Q27" s="30">
        <v>0</v>
      </c>
      <c r="R27" s="30">
        <f t="shared" si="9"/>
        <v>28.962700000000002</v>
      </c>
      <c r="S27" s="30" t="s">
        <v>32</v>
      </c>
      <c r="T27" s="30">
        <f t="shared" si="10"/>
        <v>-28.962700000000002</v>
      </c>
      <c r="U27" s="32" t="s">
        <v>32</v>
      </c>
      <c r="V27" s="4" t="s">
        <v>83</v>
      </c>
      <c r="AX27" s="17"/>
    </row>
    <row r="28" spans="1:1018" ht="76.5" outlineLevel="1" x14ac:dyDescent="0.2">
      <c r="A28" s="13" t="s">
        <v>51</v>
      </c>
      <c r="B28" s="49" t="s">
        <v>52</v>
      </c>
      <c r="C28" s="15" t="s">
        <v>31</v>
      </c>
      <c r="D28" s="22" t="s">
        <v>32</v>
      </c>
      <c r="E28" s="4" t="s">
        <v>32</v>
      </c>
      <c r="F28" s="4" t="s">
        <v>32</v>
      </c>
      <c r="G28" s="30">
        <f t="shared" si="3"/>
        <v>78.277500000000003</v>
      </c>
      <c r="H28" s="30">
        <f t="shared" si="4"/>
        <v>78.277500000000003</v>
      </c>
      <c r="I28" s="4">
        <f t="shared" si="5"/>
        <v>1.5628</v>
      </c>
      <c r="J28" s="30">
        <v>0</v>
      </c>
      <c r="K28" s="30">
        <v>1.5628</v>
      </c>
      <c r="L28" s="30">
        <v>0</v>
      </c>
      <c r="M28" s="30">
        <v>0</v>
      </c>
      <c r="N28" s="30">
        <v>0</v>
      </c>
      <c r="O28" s="30">
        <v>0</v>
      </c>
      <c r="P28" s="32">
        <v>78.277500000000003</v>
      </c>
      <c r="Q28" s="30">
        <v>0</v>
      </c>
      <c r="R28" s="30">
        <f t="shared" si="9"/>
        <v>76.714700000000008</v>
      </c>
      <c r="S28" s="30" t="s">
        <v>32</v>
      </c>
      <c r="T28" s="30">
        <f t="shared" si="10"/>
        <v>-76.714700000000008</v>
      </c>
      <c r="U28" s="32" t="s">
        <v>32</v>
      </c>
      <c r="V28" s="4" t="s">
        <v>83</v>
      </c>
      <c r="AX28" s="17"/>
    </row>
    <row r="29" spans="1:1018" ht="76.5" outlineLevel="1" x14ac:dyDescent="0.2">
      <c r="A29" s="13" t="s">
        <v>53</v>
      </c>
      <c r="B29" s="49" t="s">
        <v>54</v>
      </c>
      <c r="C29" s="15" t="s">
        <v>31</v>
      </c>
      <c r="D29" s="22" t="s">
        <v>32</v>
      </c>
      <c r="E29" s="4" t="s">
        <v>32</v>
      </c>
      <c r="F29" s="4" t="s">
        <v>32</v>
      </c>
      <c r="G29" s="30">
        <f t="shared" si="3"/>
        <v>0</v>
      </c>
      <c r="H29" s="30">
        <f t="shared" si="4"/>
        <v>0</v>
      </c>
      <c r="I29" s="4">
        <f t="shared" si="5"/>
        <v>0.16289999999999999</v>
      </c>
      <c r="J29" s="30">
        <v>0</v>
      </c>
      <c r="K29" s="30">
        <v>0.16289999999999999</v>
      </c>
      <c r="L29" s="30">
        <v>0</v>
      </c>
      <c r="M29" s="30">
        <v>0</v>
      </c>
      <c r="N29" s="30">
        <v>0</v>
      </c>
      <c r="O29" s="30">
        <v>0</v>
      </c>
      <c r="P29" s="32">
        <v>0</v>
      </c>
      <c r="Q29" s="30">
        <v>0</v>
      </c>
      <c r="R29" s="30">
        <f t="shared" si="9"/>
        <v>-0.16289999999999999</v>
      </c>
      <c r="S29" s="30" t="s">
        <v>32</v>
      </c>
      <c r="T29" s="30">
        <f t="shared" si="10"/>
        <v>0.16289999999999999</v>
      </c>
      <c r="U29" s="32" t="s">
        <v>32</v>
      </c>
      <c r="V29" s="4" t="s">
        <v>83</v>
      </c>
      <c r="AX29" s="17"/>
    </row>
    <row r="30" spans="1:1018" s="18" customFormat="1" ht="39" customHeight="1" outlineLevel="1" x14ac:dyDescent="0.25">
      <c r="A30" s="23" t="s">
        <v>82</v>
      </c>
      <c r="B30" s="26" t="s">
        <v>55</v>
      </c>
      <c r="C30" s="25" t="s">
        <v>31</v>
      </c>
      <c r="D30" s="34" t="s">
        <v>32</v>
      </c>
      <c r="E30" s="33" t="s">
        <v>32</v>
      </c>
      <c r="F30" s="33" t="s">
        <v>32</v>
      </c>
      <c r="G30" s="35">
        <f t="shared" si="3"/>
        <v>258.54598471000003</v>
      </c>
      <c r="H30" s="35">
        <f t="shared" si="4"/>
        <v>258.54598471000003</v>
      </c>
      <c r="I30" s="33">
        <f t="shared" si="5"/>
        <v>2.78196157</v>
      </c>
      <c r="J30" s="35">
        <f t="shared" ref="J30:Q30" si="31">SUM(J31,J69,J84,J96)</f>
        <v>0</v>
      </c>
      <c r="K30" s="35">
        <f t="shared" si="31"/>
        <v>2.78196157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0</v>
      </c>
      <c r="P30" s="29">
        <f t="shared" si="31"/>
        <v>258.54598471000003</v>
      </c>
      <c r="Q30" s="35">
        <f t="shared" si="31"/>
        <v>0</v>
      </c>
      <c r="R30" s="35">
        <f t="shared" si="9"/>
        <v>255.76402314000003</v>
      </c>
      <c r="S30" s="35" t="s">
        <v>32</v>
      </c>
      <c r="T30" s="35">
        <f t="shared" si="10"/>
        <v>-255.76402314000003</v>
      </c>
      <c r="U30" s="29" t="s">
        <v>32</v>
      </c>
      <c r="V30" s="33" t="s">
        <v>32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6" customHeight="1" outlineLevel="1" x14ac:dyDescent="0.25">
      <c r="A31" s="23" t="s">
        <v>56</v>
      </c>
      <c r="B31" s="26" t="s">
        <v>57</v>
      </c>
      <c r="C31" s="24" t="s">
        <v>31</v>
      </c>
      <c r="D31" s="34" t="s">
        <v>32</v>
      </c>
      <c r="E31" s="33" t="s">
        <v>32</v>
      </c>
      <c r="F31" s="33" t="s">
        <v>32</v>
      </c>
      <c r="G31" s="35">
        <f t="shared" si="3"/>
        <v>126.17821950000001</v>
      </c>
      <c r="H31" s="35">
        <f t="shared" si="4"/>
        <v>126.17821950000001</v>
      </c>
      <c r="I31" s="33">
        <f t="shared" si="5"/>
        <v>1.3590325300000001</v>
      </c>
      <c r="J31" s="35">
        <f t="shared" ref="J31:Q31" si="32">SUM(J32,J40,J57)</f>
        <v>0</v>
      </c>
      <c r="K31" s="35">
        <f t="shared" si="32"/>
        <v>1.3590325300000001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0</v>
      </c>
      <c r="P31" s="29">
        <f t="shared" si="32"/>
        <v>126.17821950000001</v>
      </c>
      <c r="Q31" s="35">
        <f t="shared" si="32"/>
        <v>0</v>
      </c>
      <c r="R31" s="35">
        <f t="shared" si="9"/>
        <v>124.81918697000002</v>
      </c>
      <c r="S31" s="35" t="s">
        <v>32</v>
      </c>
      <c r="T31" s="35">
        <f t="shared" si="10"/>
        <v>-124.81918697000002</v>
      </c>
      <c r="U31" s="29" t="s">
        <v>32</v>
      </c>
      <c r="V31" s="33" t="s">
        <v>32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84</v>
      </c>
      <c r="B32" s="26" t="s">
        <v>85</v>
      </c>
      <c r="C32" s="25" t="s">
        <v>31</v>
      </c>
      <c r="D32" s="34" t="s">
        <v>32</v>
      </c>
      <c r="E32" s="33" t="s">
        <v>32</v>
      </c>
      <c r="F32" s="34" t="s">
        <v>32</v>
      </c>
      <c r="G32" s="35">
        <f t="shared" ref="G32" si="33">H32</f>
        <v>84.983405510000011</v>
      </c>
      <c r="H32" s="35">
        <f t="shared" ref="H32" si="34">SUM(J32,L32,N32,P32)</f>
        <v>84.983405510000011</v>
      </c>
      <c r="I32" s="33">
        <f t="shared" ref="I32" si="35">SUM(K32,M32,O32,Q32)</f>
        <v>5.0083019999999999E-2</v>
      </c>
      <c r="J32" s="35">
        <f t="shared" ref="J32:Q32" si="36">SUM(J33:J39)</f>
        <v>0</v>
      </c>
      <c r="K32" s="35">
        <f t="shared" si="36"/>
        <v>5.0083019999999999E-2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0</v>
      </c>
      <c r="P32" s="29">
        <f t="shared" si="36"/>
        <v>84.983405510000011</v>
      </c>
      <c r="Q32" s="35">
        <f t="shared" si="36"/>
        <v>0</v>
      </c>
      <c r="R32" s="35">
        <f t="shared" ref="R32" si="37">H32-I32</f>
        <v>84.933322490000009</v>
      </c>
      <c r="S32" s="35" t="s">
        <v>32</v>
      </c>
      <c r="T32" s="35">
        <f t="shared" ref="T32" si="38">I32-H32</f>
        <v>-84.933322490000009</v>
      </c>
      <c r="U32" s="29" t="s">
        <v>32</v>
      </c>
      <c r="V32" s="33" t="s">
        <v>32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103.5" customHeight="1" x14ac:dyDescent="0.25">
      <c r="A33" s="14" t="s">
        <v>84</v>
      </c>
      <c r="B33" s="75" t="s">
        <v>126</v>
      </c>
      <c r="C33" s="76" t="s">
        <v>111</v>
      </c>
      <c r="D33" s="22" t="s">
        <v>32</v>
      </c>
      <c r="E33" s="4" t="s">
        <v>32</v>
      </c>
      <c r="F33" s="22" t="s">
        <v>32</v>
      </c>
      <c r="G33" s="30">
        <f t="shared" ref="G33:G39" si="39">H33</f>
        <v>1.05066025</v>
      </c>
      <c r="H33" s="30">
        <f t="shared" ref="H33:H39" si="40">SUM(J33,L33,N33,P33)</f>
        <v>1.05066025</v>
      </c>
      <c r="I33" s="4">
        <f t="shared" ref="I33:I39" si="41">SUM(K33,M33,O33,Q33)</f>
        <v>5.0083019999999999E-2</v>
      </c>
      <c r="J33" s="30">
        <v>0</v>
      </c>
      <c r="K33" s="30">
        <v>5.0083019999999999E-2</v>
      </c>
      <c r="L33" s="30">
        <v>0</v>
      </c>
      <c r="M33" s="30">
        <v>0</v>
      </c>
      <c r="N33" s="30">
        <v>0</v>
      </c>
      <c r="O33" s="30">
        <v>0</v>
      </c>
      <c r="P33" s="32">
        <v>1.05066025</v>
      </c>
      <c r="Q33" s="30">
        <v>0</v>
      </c>
      <c r="R33" s="30">
        <f t="shared" ref="R33:R39" si="42">H33-I33</f>
        <v>1.00057723</v>
      </c>
      <c r="S33" s="30" t="s">
        <v>32</v>
      </c>
      <c r="T33" s="30">
        <f t="shared" ref="T33:T39" si="43">I33-H33</f>
        <v>-1.00057723</v>
      </c>
      <c r="U33" s="32" t="s">
        <v>32</v>
      </c>
      <c r="V33" s="4" t="s">
        <v>32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128.25" customHeight="1" x14ac:dyDescent="0.25">
      <c r="A34" s="14" t="s">
        <v>84</v>
      </c>
      <c r="B34" s="77" t="s">
        <v>127</v>
      </c>
      <c r="C34" s="76" t="s">
        <v>112</v>
      </c>
      <c r="D34" s="22" t="s">
        <v>32</v>
      </c>
      <c r="E34" s="4" t="s">
        <v>32</v>
      </c>
      <c r="F34" s="22" t="s">
        <v>32</v>
      </c>
      <c r="G34" s="30">
        <f t="shared" ref="G34:G36" si="44">H34</f>
        <v>4.8278830800000003</v>
      </c>
      <c r="H34" s="30">
        <f t="shared" ref="H34:H36" si="45">SUM(J34,L34,N34,P34)</f>
        <v>4.8278830800000003</v>
      </c>
      <c r="I34" s="4">
        <f t="shared" ref="I34:I36" si="46">SUM(K34,M34,O34,Q34)</f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2">
        <v>4.8278830800000003</v>
      </c>
      <c r="Q34" s="30">
        <v>0</v>
      </c>
      <c r="R34" s="30">
        <f t="shared" ref="R34:R36" si="47">H34-I34</f>
        <v>4.8278830800000003</v>
      </c>
      <c r="S34" s="30" t="s">
        <v>32</v>
      </c>
      <c r="T34" s="30">
        <f t="shared" ref="T34:T36" si="48">I34-H34</f>
        <v>-4.8278830800000003</v>
      </c>
      <c r="U34" s="32" t="s">
        <v>32</v>
      </c>
      <c r="V34" s="4" t="s">
        <v>32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25.5" x14ac:dyDescent="0.25">
      <c r="A35" s="14" t="s">
        <v>84</v>
      </c>
      <c r="B35" s="78" t="s">
        <v>128</v>
      </c>
      <c r="C35" s="76" t="s">
        <v>129</v>
      </c>
      <c r="D35" s="22" t="s">
        <v>32</v>
      </c>
      <c r="E35" s="4" t="s">
        <v>32</v>
      </c>
      <c r="F35" s="22" t="s">
        <v>32</v>
      </c>
      <c r="G35" s="30">
        <f t="shared" si="44"/>
        <v>19.74972507</v>
      </c>
      <c r="H35" s="30">
        <f t="shared" si="45"/>
        <v>19.74972507</v>
      </c>
      <c r="I35" s="4">
        <f t="shared" si="46"/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v>19.74972507</v>
      </c>
      <c r="Q35" s="30">
        <v>0</v>
      </c>
      <c r="R35" s="30">
        <f t="shared" si="47"/>
        <v>19.74972507</v>
      </c>
      <c r="S35" s="30" t="s">
        <v>32</v>
      </c>
      <c r="T35" s="30">
        <f t="shared" si="48"/>
        <v>-19.74972507</v>
      </c>
      <c r="U35" s="32" t="s">
        <v>32</v>
      </c>
      <c r="V35" s="4" t="s">
        <v>32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25.5" x14ac:dyDescent="0.25">
      <c r="A36" s="14" t="s">
        <v>84</v>
      </c>
      <c r="B36" s="78" t="s">
        <v>130</v>
      </c>
      <c r="C36" s="76" t="s">
        <v>113</v>
      </c>
      <c r="D36" s="22" t="s">
        <v>32</v>
      </c>
      <c r="E36" s="4" t="s">
        <v>32</v>
      </c>
      <c r="F36" s="22" t="s">
        <v>32</v>
      </c>
      <c r="G36" s="30">
        <f t="shared" si="44"/>
        <v>25.143930210000001</v>
      </c>
      <c r="H36" s="30">
        <f t="shared" si="45"/>
        <v>25.143930210000001</v>
      </c>
      <c r="I36" s="4">
        <f t="shared" si="46"/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2">
        <v>25.143930210000001</v>
      </c>
      <c r="Q36" s="30">
        <v>0</v>
      </c>
      <c r="R36" s="30">
        <f t="shared" si="47"/>
        <v>25.143930210000001</v>
      </c>
      <c r="S36" s="30" t="s">
        <v>32</v>
      </c>
      <c r="T36" s="30">
        <f t="shared" si="48"/>
        <v>-25.143930210000001</v>
      </c>
      <c r="U36" s="32" t="s">
        <v>32</v>
      </c>
      <c r="V36" s="4" t="s">
        <v>32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25.5" x14ac:dyDescent="0.25">
      <c r="A37" s="14" t="s">
        <v>84</v>
      </c>
      <c r="B37" s="78" t="s">
        <v>131</v>
      </c>
      <c r="C37" s="76" t="s">
        <v>132</v>
      </c>
      <c r="D37" s="22" t="s">
        <v>32</v>
      </c>
      <c r="E37" s="4" t="s">
        <v>32</v>
      </c>
      <c r="F37" s="22" t="s">
        <v>32</v>
      </c>
      <c r="G37" s="30">
        <f t="shared" si="39"/>
        <v>1.17142824</v>
      </c>
      <c r="H37" s="30">
        <f t="shared" si="40"/>
        <v>1.17142824</v>
      </c>
      <c r="I37" s="4">
        <f t="shared" si="41"/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2">
        <v>1.17142824</v>
      </c>
      <c r="Q37" s="30">
        <v>0</v>
      </c>
      <c r="R37" s="30">
        <f t="shared" si="42"/>
        <v>1.17142824</v>
      </c>
      <c r="S37" s="30" t="s">
        <v>32</v>
      </c>
      <c r="T37" s="30">
        <f t="shared" si="43"/>
        <v>-1.17142824</v>
      </c>
      <c r="U37" s="32" t="s">
        <v>32</v>
      </c>
      <c r="V37" s="4" t="s">
        <v>32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25.5" x14ac:dyDescent="0.25">
      <c r="A38" s="14" t="s">
        <v>84</v>
      </c>
      <c r="B38" s="78" t="s">
        <v>133</v>
      </c>
      <c r="C38" s="76" t="s">
        <v>134</v>
      </c>
      <c r="D38" s="22" t="s">
        <v>32</v>
      </c>
      <c r="E38" s="4" t="s">
        <v>32</v>
      </c>
      <c r="F38" s="22" t="s">
        <v>32</v>
      </c>
      <c r="G38" s="30">
        <f t="shared" ref="G38" si="49">H38</f>
        <v>30.742179660000001</v>
      </c>
      <c r="H38" s="30">
        <f t="shared" ref="H38" si="50">SUM(J38,L38,N38,P38)</f>
        <v>30.742179660000001</v>
      </c>
      <c r="I38" s="4">
        <f t="shared" ref="I38" si="51">SUM(K38,M38,O38,Q38)</f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30.742179660000001</v>
      </c>
      <c r="Q38" s="30">
        <v>0</v>
      </c>
      <c r="R38" s="30">
        <f t="shared" ref="R38" si="52">H38-I38</f>
        <v>30.742179660000001</v>
      </c>
      <c r="S38" s="30" t="s">
        <v>32</v>
      </c>
      <c r="T38" s="30">
        <f t="shared" ref="T38" si="53">I38-H38</f>
        <v>-30.742179660000001</v>
      </c>
      <c r="U38" s="32" t="s">
        <v>32</v>
      </c>
      <c r="V38" s="4" t="s">
        <v>32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25.5" x14ac:dyDescent="0.25">
      <c r="A39" s="14" t="s">
        <v>84</v>
      </c>
      <c r="B39" s="78" t="s">
        <v>135</v>
      </c>
      <c r="C39" s="76" t="s">
        <v>136</v>
      </c>
      <c r="D39" s="22" t="s">
        <v>32</v>
      </c>
      <c r="E39" s="4" t="s">
        <v>32</v>
      </c>
      <c r="F39" s="22" t="s">
        <v>32</v>
      </c>
      <c r="G39" s="30">
        <f t="shared" si="39"/>
        <v>2.2975989999999999</v>
      </c>
      <c r="H39" s="30">
        <f t="shared" si="40"/>
        <v>2.2975989999999999</v>
      </c>
      <c r="I39" s="4">
        <f t="shared" si="41"/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2">
        <v>2.2975989999999999</v>
      </c>
      <c r="Q39" s="30">
        <v>0</v>
      </c>
      <c r="R39" s="30">
        <f t="shared" si="42"/>
        <v>2.2975989999999999</v>
      </c>
      <c r="S39" s="30" t="s">
        <v>32</v>
      </c>
      <c r="T39" s="30">
        <f t="shared" si="43"/>
        <v>-2.2975989999999999</v>
      </c>
      <c r="U39" s="32" t="s">
        <v>32</v>
      </c>
      <c r="V39" s="4" t="s">
        <v>32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15.75" x14ac:dyDescent="0.25">
      <c r="A40" s="23" t="s">
        <v>86</v>
      </c>
      <c r="B40" s="24" t="s">
        <v>87</v>
      </c>
      <c r="C40" s="24" t="s">
        <v>31</v>
      </c>
      <c r="D40" s="34" t="s">
        <v>32</v>
      </c>
      <c r="E40" s="33" t="s">
        <v>32</v>
      </c>
      <c r="F40" s="33" t="s">
        <v>32</v>
      </c>
      <c r="G40" s="35">
        <f t="shared" si="3"/>
        <v>17.904646029999999</v>
      </c>
      <c r="H40" s="35">
        <f t="shared" si="4"/>
        <v>17.904646029999999</v>
      </c>
      <c r="I40" s="33">
        <f t="shared" si="5"/>
        <v>1.3089495100000001</v>
      </c>
      <c r="J40" s="35">
        <f t="shared" ref="J40:Q40" si="54">SUM(J41:J56)</f>
        <v>0</v>
      </c>
      <c r="K40" s="35">
        <f t="shared" si="54"/>
        <v>1.3089495100000001</v>
      </c>
      <c r="L40" s="35">
        <f t="shared" si="54"/>
        <v>0</v>
      </c>
      <c r="M40" s="35">
        <f t="shared" si="54"/>
        <v>0</v>
      </c>
      <c r="N40" s="35">
        <f t="shared" si="54"/>
        <v>0</v>
      </c>
      <c r="O40" s="35">
        <f t="shared" si="54"/>
        <v>0</v>
      </c>
      <c r="P40" s="29">
        <f t="shared" si="54"/>
        <v>17.904646029999999</v>
      </c>
      <c r="Q40" s="35">
        <f t="shared" si="54"/>
        <v>0</v>
      </c>
      <c r="R40" s="35">
        <f t="shared" si="9"/>
        <v>16.595696519999997</v>
      </c>
      <c r="S40" s="35" t="s">
        <v>32</v>
      </c>
      <c r="T40" s="35">
        <f t="shared" si="10"/>
        <v>-16.595696519999997</v>
      </c>
      <c r="U40" s="29" t="s">
        <v>32</v>
      </c>
      <c r="V40" s="33" t="s">
        <v>32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s="18" customFormat="1" ht="38.25" x14ac:dyDescent="0.25">
      <c r="A41" s="61" t="s">
        <v>114</v>
      </c>
      <c r="B41" s="79" t="s">
        <v>137</v>
      </c>
      <c r="C41" s="76" t="s">
        <v>138</v>
      </c>
      <c r="D41" s="22" t="s">
        <v>32</v>
      </c>
      <c r="E41" s="4" t="s">
        <v>32</v>
      </c>
      <c r="F41" s="4" t="s">
        <v>32</v>
      </c>
      <c r="G41" s="30">
        <f t="shared" si="3"/>
        <v>0.92852818000000004</v>
      </c>
      <c r="H41" s="30">
        <f t="shared" si="4"/>
        <v>0.92852818000000004</v>
      </c>
      <c r="I41" s="4">
        <f t="shared" si="5"/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2">
        <v>0.92852818000000004</v>
      </c>
      <c r="Q41" s="30">
        <v>0</v>
      </c>
      <c r="R41" s="30">
        <f t="shared" si="9"/>
        <v>0.92852818000000004</v>
      </c>
      <c r="S41" s="30" t="s">
        <v>32</v>
      </c>
      <c r="T41" s="30">
        <f t="shared" si="10"/>
        <v>-0.92852818000000004</v>
      </c>
      <c r="U41" s="32" t="s">
        <v>32</v>
      </c>
      <c r="V41" s="4" t="s">
        <v>32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</row>
    <row r="42" spans="1:1018" s="18" customFormat="1" ht="38.25" x14ac:dyDescent="0.25">
      <c r="A42" s="61" t="s">
        <v>114</v>
      </c>
      <c r="B42" s="79" t="s">
        <v>139</v>
      </c>
      <c r="C42" s="76" t="s">
        <v>140</v>
      </c>
      <c r="D42" s="22" t="s">
        <v>32</v>
      </c>
      <c r="E42" s="4" t="s">
        <v>32</v>
      </c>
      <c r="F42" s="4" t="s">
        <v>32</v>
      </c>
      <c r="G42" s="30">
        <f t="shared" ref="G42:G51" si="55">H42</f>
        <v>0.46426409000000002</v>
      </c>
      <c r="H42" s="30">
        <f t="shared" ref="H42:H51" si="56">SUM(J42,L42,N42,P42)</f>
        <v>0.46426409000000002</v>
      </c>
      <c r="I42" s="4">
        <f t="shared" ref="I42:I51" si="57">SUM(K42,M42,O42,Q42)</f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2">
        <v>0.46426409000000002</v>
      </c>
      <c r="Q42" s="30">
        <v>0</v>
      </c>
      <c r="R42" s="30">
        <f t="shared" ref="R42:R51" si="58">H42-I42</f>
        <v>0.46426409000000002</v>
      </c>
      <c r="S42" s="30" t="s">
        <v>32</v>
      </c>
      <c r="T42" s="30">
        <f t="shared" ref="T42:T51" si="59">I42-H42</f>
        <v>-0.46426409000000002</v>
      </c>
      <c r="U42" s="32" t="s">
        <v>32</v>
      </c>
      <c r="V42" s="4" t="s">
        <v>32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38.25" x14ac:dyDescent="0.25">
      <c r="A43" s="61" t="s">
        <v>114</v>
      </c>
      <c r="B43" s="79" t="s">
        <v>141</v>
      </c>
      <c r="C43" s="76" t="s">
        <v>142</v>
      </c>
      <c r="D43" s="22" t="s">
        <v>32</v>
      </c>
      <c r="E43" s="4" t="s">
        <v>32</v>
      </c>
      <c r="F43" s="4" t="s">
        <v>32</v>
      </c>
      <c r="G43" s="30">
        <f t="shared" si="55"/>
        <v>0.61322688999999997</v>
      </c>
      <c r="H43" s="30">
        <f t="shared" si="56"/>
        <v>0.61322688999999997</v>
      </c>
      <c r="I43" s="4">
        <f t="shared" si="57"/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2">
        <v>0.61322688999999997</v>
      </c>
      <c r="Q43" s="30">
        <v>0</v>
      </c>
      <c r="R43" s="30">
        <f t="shared" si="58"/>
        <v>0.61322688999999997</v>
      </c>
      <c r="S43" s="30" t="s">
        <v>32</v>
      </c>
      <c r="T43" s="30">
        <f t="shared" si="59"/>
        <v>-0.61322688999999997</v>
      </c>
      <c r="U43" s="32" t="s">
        <v>32</v>
      </c>
      <c r="V43" s="4" t="s">
        <v>32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38.25" x14ac:dyDescent="0.25">
      <c r="A44" s="61" t="s">
        <v>114</v>
      </c>
      <c r="B44" s="79" t="s">
        <v>143</v>
      </c>
      <c r="C44" s="76" t="s">
        <v>144</v>
      </c>
      <c r="D44" s="22" t="s">
        <v>32</v>
      </c>
      <c r="E44" s="4" t="s">
        <v>32</v>
      </c>
      <c r="F44" s="4" t="s">
        <v>32</v>
      </c>
      <c r="G44" s="30">
        <f t="shared" si="55"/>
        <v>0.46426409000000002</v>
      </c>
      <c r="H44" s="30">
        <f t="shared" si="56"/>
        <v>0.46426409000000002</v>
      </c>
      <c r="I44" s="4">
        <f t="shared" si="57"/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2">
        <v>0.46426409000000002</v>
      </c>
      <c r="Q44" s="30">
        <v>0</v>
      </c>
      <c r="R44" s="30">
        <f t="shared" si="58"/>
        <v>0.46426409000000002</v>
      </c>
      <c r="S44" s="30" t="s">
        <v>32</v>
      </c>
      <c r="T44" s="30">
        <f t="shared" si="59"/>
        <v>-0.46426409000000002</v>
      </c>
      <c r="U44" s="32" t="s">
        <v>32</v>
      </c>
      <c r="V44" s="4" t="s">
        <v>32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s="18" customFormat="1" ht="38.25" x14ac:dyDescent="0.25">
      <c r="A45" s="61" t="s">
        <v>114</v>
      </c>
      <c r="B45" s="79" t="s">
        <v>145</v>
      </c>
      <c r="C45" s="76" t="s">
        <v>146</v>
      </c>
      <c r="D45" s="22" t="s">
        <v>32</v>
      </c>
      <c r="E45" s="4" t="s">
        <v>32</v>
      </c>
      <c r="F45" s="4" t="s">
        <v>32</v>
      </c>
      <c r="G45" s="30">
        <f t="shared" si="55"/>
        <v>0.46426409000000002</v>
      </c>
      <c r="H45" s="30">
        <f t="shared" si="56"/>
        <v>0.46426409000000002</v>
      </c>
      <c r="I45" s="4">
        <f t="shared" si="57"/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v>0.46426409000000002</v>
      </c>
      <c r="Q45" s="30">
        <v>0</v>
      </c>
      <c r="R45" s="30">
        <f t="shared" si="58"/>
        <v>0.46426409000000002</v>
      </c>
      <c r="S45" s="30" t="s">
        <v>32</v>
      </c>
      <c r="T45" s="30">
        <f t="shared" si="59"/>
        <v>-0.46426409000000002</v>
      </c>
      <c r="U45" s="32" t="s">
        <v>32</v>
      </c>
      <c r="V45" s="4" t="s">
        <v>32</v>
      </c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</row>
    <row r="46" spans="1:1018" s="18" customFormat="1" ht="38.25" x14ac:dyDescent="0.25">
      <c r="A46" s="61" t="s">
        <v>114</v>
      </c>
      <c r="B46" s="79" t="s">
        <v>147</v>
      </c>
      <c r="C46" s="76" t="s">
        <v>148</v>
      </c>
      <c r="D46" s="22" t="s">
        <v>32</v>
      </c>
      <c r="E46" s="4" t="s">
        <v>32</v>
      </c>
      <c r="F46" s="4" t="s">
        <v>32</v>
      </c>
      <c r="G46" s="30">
        <f t="shared" si="55"/>
        <v>1.2207473099999999</v>
      </c>
      <c r="H46" s="30">
        <f t="shared" si="56"/>
        <v>1.2207473099999999</v>
      </c>
      <c r="I46" s="4">
        <f t="shared" si="57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2">
        <v>1.2207473099999999</v>
      </c>
      <c r="Q46" s="30">
        <v>0</v>
      </c>
      <c r="R46" s="30">
        <f t="shared" si="58"/>
        <v>1.2207473099999999</v>
      </c>
      <c r="S46" s="30" t="s">
        <v>32</v>
      </c>
      <c r="T46" s="30">
        <f t="shared" si="59"/>
        <v>-1.2207473099999999</v>
      </c>
      <c r="U46" s="32" t="s">
        <v>32</v>
      </c>
      <c r="V46" s="4" t="s">
        <v>32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38.25" x14ac:dyDescent="0.25">
      <c r="A47" s="61" t="s">
        <v>114</v>
      </c>
      <c r="B47" s="79" t="s">
        <v>149</v>
      </c>
      <c r="C47" s="76" t="s">
        <v>150</v>
      </c>
      <c r="D47" s="22" t="s">
        <v>32</v>
      </c>
      <c r="E47" s="4" t="s">
        <v>32</v>
      </c>
      <c r="F47" s="4" t="s">
        <v>32</v>
      </c>
      <c r="G47" s="30">
        <f t="shared" si="55"/>
        <v>0.38470726999999999</v>
      </c>
      <c r="H47" s="30">
        <f t="shared" si="56"/>
        <v>0.38470726999999999</v>
      </c>
      <c r="I47" s="4">
        <f t="shared" si="57"/>
        <v>0.33928940000000002</v>
      </c>
      <c r="J47" s="30">
        <v>0</v>
      </c>
      <c r="K47" s="30">
        <v>0.33928940000000002</v>
      </c>
      <c r="L47" s="30">
        <v>0</v>
      </c>
      <c r="M47" s="30">
        <v>0</v>
      </c>
      <c r="N47" s="30">
        <v>0</v>
      </c>
      <c r="O47" s="30">
        <v>0</v>
      </c>
      <c r="P47" s="32">
        <v>0.38470726999999999</v>
      </c>
      <c r="Q47" s="30">
        <v>0</v>
      </c>
      <c r="R47" s="30">
        <f t="shared" si="58"/>
        <v>4.5417869999999971E-2</v>
      </c>
      <c r="S47" s="30" t="s">
        <v>32</v>
      </c>
      <c r="T47" s="30">
        <f t="shared" si="59"/>
        <v>-4.5417869999999971E-2</v>
      </c>
      <c r="U47" s="32" t="s">
        <v>32</v>
      </c>
      <c r="V47" s="4" t="s">
        <v>32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38.25" x14ac:dyDescent="0.25">
      <c r="A48" s="61" t="s">
        <v>114</v>
      </c>
      <c r="B48" s="79" t="s">
        <v>151</v>
      </c>
      <c r="C48" s="76" t="s">
        <v>152</v>
      </c>
      <c r="D48" s="22" t="s">
        <v>32</v>
      </c>
      <c r="E48" s="4" t="s">
        <v>32</v>
      </c>
      <c r="F48" s="4" t="s">
        <v>32</v>
      </c>
      <c r="G48" s="30">
        <f t="shared" si="55"/>
        <v>0.45655811000000002</v>
      </c>
      <c r="H48" s="30">
        <f t="shared" si="56"/>
        <v>0.45655811000000002</v>
      </c>
      <c r="I48" s="4">
        <f t="shared" si="57"/>
        <v>0.41919088999999998</v>
      </c>
      <c r="J48" s="30">
        <v>0</v>
      </c>
      <c r="K48" s="30">
        <v>0.41919088999999998</v>
      </c>
      <c r="L48" s="30">
        <v>0</v>
      </c>
      <c r="M48" s="30">
        <v>0</v>
      </c>
      <c r="N48" s="30">
        <v>0</v>
      </c>
      <c r="O48" s="30">
        <v>0</v>
      </c>
      <c r="P48" s="32">
        <v>0.45655811000000002</v>
      </c>
      <c r="Q48" s="30">
        <v>0</v>
      </c>
      <c r="R48" s="30">
        <f t="shared" si="58"/>
        <v>3.7367220000000034E-2</v>
      </c>
      <c r="S48" s="30" t="s">
        <v>32</v>
      </c>
      <c r="T48" s="30">
        <f t="shared" si="59"/>
        <v>-3.7367220000000034E-2</v>
      </c>
      <c r="U48" s="32" t="s">
        <v>32</v>
      </c>
      <c r="V48" s="4" t="s">
        <v>32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38.25" x14ac:dyDescent="0.25">
      <c r="A49" s="61" t="s">
        <v>114</v>
      </c>
      <c r="B49" s="79" t="s">
        <v>153</v>
      </c>
      <c r="C49" s="76" t="s">
        <v>154</v>
      </c>
      <c r="D49" s="22" t="s">
        <v>32</v>
      </c>
      <c r="E49" s="4" t="s">
        <v>32</v>
      </c>
      <c r="F49" s="4" t="s">
        <v>32</v>
      </c>
      <c r="G49" s="30">
        <f t="shared" si="55"/>
        <v>0.60552090999999997</v>
      </c>
      <c r="H49" s="30">
        <f t="shared" si="56"/>
        <v>0.60552090999999997</v>
      </c>
      <c r="I49" s="4">
        <f t="shared" si="57"/>
        <v>0.55046921999999998</v>
      </c>
      <c r="J49" s="30">
        <v>0</v>
      </c>
      <c r="K49" s="30">
        <v>0.55046921999999998</v>
      </c>
      <c r="L49" s="30">
        <v>0</v>
      </c>
      <c r="M49" s="30">
        <v>0</v>
      </c>
      <c r="N49" s="30">
        <v>0</v>
      </c>
      <c r="O49" s="30">
        <v>0</v>
      </c>
      <c r="P49" s="32">
        <v>0.60552090999999997</v>
      </c>
      <c r="Q49" s="30">
        <v>0</v>
      </c>
      <c r="R49" s="30">
        <f t="shared" si="58"/>
        <v>5.5051689999999986E-2</v>
      </c>
      <c r="S49" s="30" t="s">
        <v>32</v>
      </c>
      <c r="T49" s="30">
        <f t="shared" si="59"/>
        <v>-5.5051689999999986E-2</v>
      </c>
      <c r="U49" s="32" t="s">
        <v>32</v>
      </c>
      <c r="V49" s="4" t="s">
        <v>32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38.25" x14ac:dyDescent="0.25">
      <c r="A50" s="61" t="s">
        <v>114</v>
      </c>
      <c r="B50" s="79" t="s">
        <v>155</v>
      </c>
      <c r="C50" s="76" t="s">
        <v>156</v>
      </c>
      <c r="D50" s="22" t="s">
        <v>32</v>
      </c>
      <c r="E50" s="4" t="s">
        <v>32</v>
      </c>
      <c r="F50" s="4" t="s">
        <v>32</v>
      </c>
      <c r="G50" s="30">
        <f t="shared" si="55"/>
        <v>0.28877224000000001</v>
      </c>
      <c r="H50" s="30">
        <f t="shared" si="56"/>
        <v>0.28877224000000001</v>
      </c>
      <c r="I50" s="4">
        <f t="shared" si="57"/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0.28877224000000001</v>
      </c>
      <c r="Q50" s="30">
        <v>0</v>
      </c>
      <c r="R50" s="30">
        <f t="shared" si="58"/>
        <v>0.28877224000000001</v>
      </c>
      <c r="S50" s="30" t="s">
        <v>32</v>
      </c>
      <c r="T50" s="30">
        <f t="shared" si="59"/>
        <v>-0.28877224000000001</v>
      </c>
      <c r="U50" s="32" t="s">
        <v>32</v>
      </c>
      <c r="V50" s="4" t="s">
        <v>32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s="18" customFormat="1" ht="38.25" x14ac:dyDescent="0.25">
      <c r="A51" s="61" t="s">
        <v>114</v>
      </c>
      <c r="B51" s="79" t="s">
        <v>157</v>
      </c>
      <c r="C51" s="76" t="s">
        <v>158</v>
      </c>
      <c r="D51" s="22" t="s">
        <v>32</v>
      </c>
      <c r="E51" s="4" t="s">
        <v>32</v>
      </c>
      <c r="F51" s="4" t="s">
        <v>32</v>
      </c>
      <c r="G51" s="30">
        <f t="shared" si="55"/>
        <v>0.46426409000000002</v>
      </c>
      <c r="H51" s="30">
        <f t="shared" si="56"/>
        <v>0.46426409000000002</v>
      </c>
      <c r="I51" s="4">
        <f t="shared" si="57"/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v>0.46426409000000002</v>
      </c>
      <c r="Q51" s="30">
        <v>0</v>
      </c>
      <c r="R51" s="30">
        <f t="shared" si="58"/>
        <v>0.46426409000000002</v>
      </c>
      <c r="S51" s="30" t="s">
        <v>32</v>
      </c>
      <c r="T51" s="30">
        <f t="shared" si="59"/>
        <v>-0.46426409000000002</v>
      </c>
      <c r="U51" s="32" t="s">
        <v>32</v>
      </c>
      <c r="V51" s="4" t="s">
        <v>32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</row>
    <row r="52" spans="1:1018" s="18" customFormat="1" ht="38.25" x14ac:dyDescent="0.25">
      <c r="A52" s="61" t="s">
        <v>114</v>
      </c>
      <c r="B52" s="79" t="s">
        <v>159</v>
      </c>
      <c r="C52" s="76" t="s">
        <v>160</v>
      </c>
      <c r="D52" s="22" t="s">
        <v>32</v>
      </c>
      <c r="E52" s="4" t="s">
        <v>32</v>
      </c>
      <c r="F52" s="4" t="s">
        <v>32</v>
      </c>
      <c r="G52" s="30">
        <f t="shared" ref="G52:G55" si="60">H52</f>
        <v>3.0363598700000001</v>
      </c>
      <c r="H52" s="30">
        <f t="shared" ref="H52:H55" si="61">SUM(J52,L52,N52,P52)</f>
        <v>3.0363598700000001</v>
      </c>
      <c r="I52" s="4">
        <f t="shared" ref="I52:I55" si="62">SUM(K52,M52,O52,Q52)</f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2">
        <v>3.0363598700000001</v>
      </c>
      <c r="Q52" s="30">
        <v>0</v>
      </c>
      <c r="R52" s="30">
        <f t="shared" ref="R52:R55" si="63">H52-I52</f>
        <v>3.0363598700000001</v>
      </c>
      <c r="S52" s="30" t="s">
        <v>32</v>
      </c>
      <c r="T52" s="30">
        <f t="shared" ref="T52:T55" si="64">I52-H52</f>
        <v>-3.0363598700000001</v>
      </c>
      <c r="U52" s="32" t="s">
        <v>32</v>
      </c>
      <c r="V52" s="4" t="s">
        <v>32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38.25" x14ac:dyDescent="0.25">
      <c r="A53" s="61" t="s">
        <v>114</v>
      </c>
      <c r="B53" s="79" t="s">
        <v>161</v>
      </c>
      <c r="C53" s="76" t="s">
        <v>162</v>
      </c>
      <c r="D53" s="22" t="s">
        <v>32</v>
      </c>
      <c r="E53" s="4" t="s">
        <v>32</v>
      </c>
      <c r="F53" s="4" t="s">
        <v>32</v>
      </c>
      <c r="G53" s="30">
        <f t="shared" si="60"/>
        <v>3.04377589</v>
      </c>
      <c r="H53" s="30">
        <f t="shared" si="61"/>
        <v>3.04377589</v>
      </c>
      <c r="I53" s="4">
        <f t="shared" si="62"/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2">
        <v>3.04377589</v>
      </c>
      <c r="Q53" s="30">
        <v>0</v>
      </c>
      <c r="R53" s="30">
        <f t="shared" si="63"/>
        <v>3.04377589</v>
      </c>
      <c r="S53" s="30" t="s">
        <v>32</v>
      </c>
      <c r="T53" s="30">
        <f t="shared" si="64"/>
        <v>-3.04377589</v>
      </c>
      <c r="U53" s="32" t="s">
        <v>32</v>
      </c>
      <c r="V53" s="4" t="s">
        <v>32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38.25" x14ac:dyDescent="0.25">
      <c r="A54" s="61" t="s">
        <v>114</v>
      </c>
      <c r="B54" s="79" t="s">
        <v>163</v>
      </c>
      <c r="C54" s="76" t="s">
        <v>164</v>
      </c>
      <c r="D54" s="22" t="s">
        <v>32</v>
      </c>
      <c r="E54" s="4" t="s">
        <v>32</v>
      </c>
      <c r="F54" s="4" t="s">
        <v>32</v>
      </c>
      <c r="G54" s="30">
        <f t="shared" si="60"/>
        <v>2.7394105</v>
      </c>
      <c r="H54" s="30">
        <f t="shared" si="61"/>
        <v>2.7394105</v>
      </c>
      <c r="I54" s="4">
        <f t="shared" si="62"/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2">
        <v>2.7394105</v>
      </c>
      <c r="Q54" s="30">
        <v>0</v>
      </c>
      <c r="R54" s="30">
        <f t="shared" si="63"/>
        <v>2.7394105</v>
      </c>
      <c r="S54" s="30" t="s">
        <v>32</v>
      </c>
      <c r="T54" s="30">
        <f t="shared" si="64"/>
        <v>-2.7394105</v>
      </c>
      <c r="U54" s="32" t="s">
        <v>32</v>
      </c>
      <c r="V54" s="4" t="s">
        <v>32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51" x14ac:dyDescent="0.25">
      <c r="A55" s="61" t="s">
        <v>114</v>
      </c>
      <c r="B55" s="79" t="s">
        <v>165</v>
      </c>
      <c r="C55" s="76" t="s">
        <v>166</v>
      </c>
      <c r="D55" s="22" t="s">
        <v>32</v>
      </c>
      <c r="E55" s="4" t="s">
        <v>32</v>
      </c>
      <c r="F55" s="4" t="s">
        <v>32</v>
      </c>
      <c r="G55" s="30">
        <f t="shared" si="60"/>
        <v>1.6168429200000001</v>
      </c>
      <c r="H55" s="30">
        <f t="shared" si="61"/>
        <v>1.6168429200000001</v>
      </c>
      <c r="I55" s="4">
        <f t="shared" si="62"/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2">
        <v>1.6168429200000001</v>
      </c>
      <c r="Q55" s="30">
        <v>0</v>
      </c>
      <c r="R55" s="30">
        <f t="shared" si="63"/>
        <v>1.6168429200000001</v>
      </c>
      <c r="S55" s="30" t="s">
        <v>32</v>
      </c>
      <c r="T55" s="30">
        <f t="shared" si="64"/>
        <v>-1.6168429200000001</v>
      </c>
      <c r="U55" s="32" t="s">
        <v>32</v>
      </c>
      <c r="V55" s="4" t="s">
        <v>32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38.25" x14ac:dyDescent="0.25">
      <c r="A56" s="61" t="s">
        <v>114</v>
      </c>
      <c r="B56" s="79" t="s">
        <v>167</v>
      </c>
      <c r="C56" s="76" t="s">
        <v>168</v>
      </c>
      <c r="D56" s="22" t="s">
        <v>32</v>
      </c>
      <c r="E56" s="4" t="s">
        <v>32</v>
      </c>
      <c r="F56" s="4" t="s">
        <v>32</v>
      </c>
      <c r="G56" s="30">
        <f t="shared" ref="G56" si="65">H56</f>
        <v>1.1131395799999999</v>
      </c>
      <c r="H56" s="30">
        <f t="shared" ref="H56" si="66">SUM(J56,L56,N56,P56)</f>
        <v>1.1131395799999999</v>
      </c>
      <c r="I56" s="4">
        <f t="shared" ref="I56" si="67">SUM(K56,M56,O56,Q56)</f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2">
        <v>1.1131395799999999</v>
      </c>
      <c r="Q56" s="30">
        <v>0</v>
      </c>
      <c r="R56" s="30">
        <f t="shared" ref="R56" si="68">H56-I56</f>
        <v>1.1131395799999999</v>
      </c>
      <c r="S56" s="30" t="s">
        <v>32</v>
      </c>
      <c r="T56" s="30">
        <f t="shared" ref="T56" si="69">I56-H56</f>
        <v>-1.1131395799999999</v>
      </c>
      <c r="U56" s="32" t="s">
        <v>32</v>
      </c>
      <c r="V56" s="4" t="s">
        <v>32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15.75" x14ac:dyDescent="0.25">
      <c r="A57" s="23" t="s">
        <v>88</v>
      </c>
      <c r="B57" s="24" t="s">
        <v>89</v>
      </c>
      <c r="C57" s="25" t="s">
        <v>31</v>
      </c>
      <c r="D57" s="34" t="s">
        <v>32</v>
      </c>
      <c r="E57" s="33" t="s">
        <v>32</v>
      </c>
      <c r="F57" s="33" t="s">
        <v>32</v>
      </c>
      <c r="G57" s="35">
        <f>H57</f>
        <v>23.290167959999998</v>
      </c>
      <c r="H57" s="35">
        <f t="shared" si="4"/>
        <v>23.290167959999998</v>
      </c>
      <c r="I57" s="33">
        <f t="shared" si="5"/>
        <v>0</v>
      </c>
      <c r="J57" s="29">
        <f t="shared" ref="J57:Q57" si="70">SUM(J58:J68)</f>
        <v>0</v>
      </c>
      <c r="K57" s="29">
        <f t="shared" si="70"/>
        <v>0</v>
      </c>
      <c r="L57" s="29">
        <f t="shared" si="70"/>
        <v>0</v>
      </c>
      <c r="M57" s="29">
        <f t="shared" si="70"/>
        <v>0</v>
      </c>
      <c r="N57" s="29">
        <f t="shared" si="70"/>
        <v>0</v>
      </c>
      <c r="O57" s="29">
        <f t="shared" si="70"/>
        <v>0</v>
      </c>
      <c r="P57" s="29">
        <f t="shared" si="70"/>
        <v>23.290167959999998</v>
      </c>
      <c r="Q57" s="29">
        <f t="shared" si="70"/>
        <v>0</v>
      </c>
      <c r="R57" s="35">
        <f t="shared" si="9"/>
        <v>23.290167959999998</v>
      </c>
      <c r="S57" s="35" t="s">
        <v>32</v>
      </c>
      <c r="T57" s="35">
        <f t="shared" si="10"/>
        <v>-23.290167959999998</v>
      </c>
      <c r="U57" s="29" t="s">
        <v>32</v>
      </c>
      <c r="V57" s="33" t="s">
        <v>32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38.25" x14ac:dyDescent="0.25">
      <c r="A58" s="13" t="s">
        <v>169</v>
      </c>
      <c r="B58" s="80" t="s">
        <v>170</v>
      </c>
      <c r="C58" s="76" t="s">
        <v>171</v>
      </c>
      <c r="D58" s="22" t="s">
        <v>32</v>
      </c>
      <c r="E58" s="4" t="s">
        <v>32</v>
      </c>
      <c r="F58" s="4" t="s">
        <v>32</v>
      </c>
      <c r="G58" s="30">
        <f t="shared" ref="G58:G59" si="71">H58</f>
        <v>1.9389381000000001</v>
      </c>
      <c r="H58" s="30">
        <f t="shared" si="4"/>
        <v>1.9389381000000001</v>
      </c>
      <c r="I58" s="4">
        <f t="shared" si="5"/>
        <v>0</v>
      </c>
      <c r="J58" s="30">
        <v>0</v>
      </c>
      <c r="K58" s="32">
        <v>0</v>
      </c>
      <c r="L58" s="30">
        <v>0</v>
      </c>
      <c r="M58" s="30">
        <v>0</v>
      </c>
      <c r="N58" s="30">
        <v>0</v>
      </c>
      <c r="O58" s="30">
        <v>0</v>
      </c>
      <c r="P58" s="32">
        <v>1.9389381000000001</v>
      </c>
      <c r="Q58" s="30">
        <v>0</v>
      </c>
      <c r="R58" s="30">
        <f t="shared" si="9"/>
        <v>1.9389381000000001</v>
      </c>
      <c r="S58" s="30" t="s">
        <v>32</v>
      </c>
      <c r="T58" s="30">
        <f t="shared" si="10"/>
        <v>-1.9389381000000001</v>
      </c>
      <c r="U58" s="32" t="s">
        <v>32</v>
      </c>
      <c r="V58" s="4" t="s">
        <v>32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51" x14ac:dyDescent="0.25">
      <c r="A59" s="13" t="s">
        <v>169</v>
      </c>
      <c r="B59" s="80" t="s">
        <v>172</v>
      </c>
      <c r="C59" s="76" t="s">
        <v>173</v>
      </c>
      <c r="D59" s="22" t="s">
        <v>32</v>
      </c>
      <c r="E59" s="4" t="s">
        <v>32</v>
      </c>
      <c r="F59" s="4" t="s">
        <v>32</v>
      </c>
      <c r="G59" s="30">
        <f t="shared" si="71"/>
        <v>9.2279317600000006</v>
      </c>
      <c r="H59" s="30">
        <f t="shared" si="4"/>
        <v>9.2279317600000006</v>
      </c>
      <c r="I59" s="4">
        <f t="shared" si="5"/>
        <v>0</v>
      </c>
      <c r="J59" s="30">
        <v>0</v>
      </c>
      <c r="K59" s="32">
        <v>0</v>
      </c>
      <c r="L59" s="30">
        <v>0</v>
      </c>
      <c r="M59" s="30">
        <v>0</v>
      </c>
      <c r="N59" s="30">
        <v>0</v>
      </c>
      <c r="O59" s="30">
        <v>0</v>
      </c>
      <c r="P59" s="32">
        <v>9.2279317600000006</v>
      </c>
      <c r="Q59" s="30">
        <v>0</v>
      </c>
      <c r="R59" s="30">
        <f t="shared" si="9"/>
        <v>9.2279317600000006</v>
      </c>
      <c r="S59" s="30" t="s">
        <v>32</v>
      </c>
      <c r="T59" s="30">
        <f t="shared" si="10"/>
        <v>-9.2279317600000006</v>
      </c>
      <c r="U59" s="32" t="s">
        <v>32</v>
      </c>
      <c r="V59" s="4" t="s">
        <v>32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25.5" x14ac:dyDescent="0.25">
      <c r="A60" s="13" t="s">
        <v>169</v>
      </c>
      <c r="B60" s="80" t="s">
        <v>174</v>
      </c>
      <c r="C60" s="76" t="s">
        <v>175</v>
      </c>
      <c r="D60" s="22" t="s">
        <v>32</v>
      </c>
      <c r="E60" s="4" t="s">
        <v>32</v>
      </c>
      <c r="F60" s="4" t="s">
        <v>32</v>
      </c>
      <c r="G60" s="30">
        <f t="shared" ref="G60" si="72">H60</f>
        <v>2.18641291</v>
      </c>
      <c r="H60" s="30">
        <f t="shared" ref="H60" si="73">SUM(J60,L60,N60,P60)</f>
        <v>2.18641291</v>
      </c>
      <c r="I60" s="4">
        <f t="shared" ref="I60" si="74">SUM(K60,M60,O60,Q60)</f>
        <v>0</v>
      </c>
      <c r="J60" s="30">
        <v>0</v>
      </c>
      <c r="K60" s="32">
        <v>0</v>
      </c>
      <c r="L60" s="30">
        <v>0</v>
      </c>
      <c r="M60" s="30">
        <v>0</v>
      </c>
      <c r="N60" s="30">
        <v>0</v>
      </c>
      <c r="O60" s="30">
        <v>0</v>
      </c>
      <c r="P60" s="32">
        <v>2.18641291</v>
      </c>
      <c r="Q60" s="30">
        <v>0</v>
      </c>
      <c r="R60" s="30">
        <f t="shared" ref="R60" si="75">H60-I60</f>
        <v>2.18641291</v>
      </c>
      <c r="S60" s="30" t="s">
        <v>32</v>
      </c>
      <c r="T60" s="30">
        <f t="shared" ref="T60" si="76">I60-H60</f>
        <v>-2.18641291</v>
      </c>
      <c r="U60" s="32" t="s">
        <v>32</v>
      </c>
      <c r="V60" s="4" t="s">
        <v>32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25.5" x14ac:dyDescent="0.25">
      <c r="A61" s="13" t="s">
        <v>169</v>
      </c>
      <c r="B61" s="80" t="s">
        <v>176</v>
      </c>
      <c r="C61" s="76" t="s">
        <v>177</v>
      </c>
      <c r="D61" s="22" t="s">
        <v>32</v>
      </c>
      <c r="E61" s="4" t="s">
        <v>32</v>
      </c>
      <c r="F61" s="4" t="s">
        <v>32</v>
      </c>
      <c r="G61" s="30">
        <f t="shared" ref="G61:G68" si="77">H61</f>
        <v>7.3756573200000002</v>
      </c>
      <c r="H61" s="30">
        <f t="shared" ref="H61:H68" si="78">SUM(J61,L61,N61,P61)</f>
        <v>7.3756573200000002</v>
      </c>
      <c r="I61" s="4">
        <f t="shared" ref="I61:I68" si="79">SUM(K61,M61,O61,Q61)</f>
        <v>0</v>
      </c>
      <c r="J61" s="30">
        <v>0</v>
      </c>
      <c r="K61" s="32">
        <v>0</v>
      </c>
      <c r="L61" s="30">
        <v>0</v>
      </c>
      <c r="M61" s="30">
        <v>0</v>
      </c>
      <c r="N61" s="30">
        <v>0</v>
      </c>
      <c r="O61" s="30">
        <v>0</v>
      </c>
      <c r="P61" s="32">
        <v>7.3756573200000002</v>
      </c>
      <c r="Q61" s="30">
        <v>0</v>
      </c>
      <c r="R61" s="30">
        <f t="shared" ref="R61:R68" si="80">H61-I61</f>
        <v>7.3756573200000002</v>
      </c>
      <c r="S61" s="30" t="s">
        <v>32</v>
      </c>
      <c r="T61" s="30">
        <f t="shared" ref="T61:T68" si="81">I61-H61</f>
        <v>-7.3756573200000002</v>
      </c>
      <c r="U61" s="32" t="s">
        <v>32</v>
      </c>
      <c r="V61" s="4" t="s">
        <v>32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25.5" x14ac:dyDescent="0.25">
      <c r="A62" s="13" t="s">
        <v>169</v>
      </c>
      <c r="B62" s="80" t="s">
        <v>178</v>
      </c>
      <c r="C62" s="76" t="s">
        <v>179</v>
      </c>
      <c r="D62" s="22" t="s">
        <v>32</v>
      </c>
      <c r="E62" s="4" t="s">
        <v>32</v>
      </c>
      <c r="F62" s="4" t="s">
        <v>32</v>
      </c>
      <c r="G62" s="30">
        <f t="shared" si="77"/>
        <v>0.46859686</v>
      </c>
      <c r="H62" s="30">
        <f t="shared" si="78"/>
        <v>0.46859686</v>
      </c>
      <c r="I62" s="4">
        <f t="shared" si="79"/>
        <v>0</v>
      </c>
      <c r="J62" s="30">
        <v>0</v>
      </c>
      <c r="K62" s="32">
        <v>0</v>
      </c>
      <c r="L62" s="30">
        <v>0</v>
      </c>
      <c r="M62" s="30">
        <v>0</v>
      </c>
      <c r="N62" s="30">
        <v>0</v>
      </c>
      <c r="O62" s="30">
        <v>0</v>
      </c>
      <c r="P62" s="32">
        <v>0.46859686</v>
      </c>
      <c r="Q62" s="30">
        <v>0</v>
      </c>
      <c r="R62" s="30">
        <f t="shared" si="80"/>
        <v>0.46859686</v>
      </c>
      <c r="S62" s="30" t="s">
        <v>32</v>
      </c>
      <c r="T62" s="30">
        <f t="shared" si="81"/>
        <v>-0.46859686</v>
      </c>
      <c r="U62" s="32" t="s">
        <v>32</v>
      </c>
      <c r="V62" s="4" t="s">
        <v>32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25.5" x14ac:dyDescent="0.25">
      <c r="A63" s="13" t="s">
        <v>169</v>
      </c>
      <c r="B63" s="80" t="s">
        <v>180</v>
      </c>
      <c r="C63" s="76" t="s">
        <v>181</v>
      </c>
      <c r="D63" s="22" t="s">
        <v>32</v>
      </c>
      <c r="E63" s="4" t="s">
        <v>32</v>
      </c>
      <c r="F63" s="4" t="s">
        <v>32</v>
      </c>
      <c r="G63" s="30">
        <f t="shared" si="77"/>
        <v>0.43013361</v>
      </c>
      <c r="H63" s="30">
        <f t="shared" si="78"/>
        <v>0.43013361</v>
      </c>
      <c r="I63" s="4">
        <f t="shared" si="79"/>
        <v>0</v>
      </c>
      <c r="J63" s="30">
        <v>0</v>
      </c>
      <c r="K63" s="32">
        <v>0</v>
      </c>
      <c r="L63" s="30">
        <v>0</v>
      </c>
      <c r="M63" s="30">
        <v>0</v>
      </c>
      <c r="N63" s="30">
        <v>0</v>
      </c>
      <c r="O63" s="30">
        <v>0</v>
      </c>
      <c r="P63" s="32">
        <v>0.43013361</v>
      </c>
      <c r="Q63" s="30">
        <v>0</v>
      </c>
      <c r="R63" s="30">
        <f t="shared" si="80"/>
        <v>0.43013361</v>
      </c>
      <c r="S63" s="30" t="s">
        <v>32</v>
      </c>
      <c r="T63" s="30">
        <f t="shared" si="81"/>
        <v>-0.43013361</v>
      </c>
      <c r="U63" s="32" t="s">
        <v>32</v>
      </c>
      <c r="V63" s="4" t="s">
        <v>32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25.5" x14ac:dyDescent="0.25">
      <c r="A64" s="13" t="s">
        <v>169</v>
      </c>
      <c r="B64" s="80" t="s">
        <v>182</v>
      </c>
      <c r="C64" s="76" t="s">
        <v>183</v>
      </c>
      <c r="D64" s="22" t="s">
        <v>32</v>
      </c>
      <c r="E64" s="4" t="s">
        <v>32</v>
      </c>
      <c r="F64" s="4" t="s">
        <v>32</v>
      </c>
      <c r="G64" s="30">
        <f t="shared" si="77"/>
        <v>0.26741006</v>
      </c>
      <c r="H64" s="30">
        <f t="shared" si="78"/>
        <v>0.26741006</v>
      </c>
      <c r="I64" s="4">
        <f t="shared" si="79"/>
        <v>0</v>
      </c>
      <c r="J64" s="30">
        <v>0</v>
      </c>
      <c r="K64" s="32">
        <v>0</v>
      </c>
      <c r="L64" s="30">
        <v>0</v>
      </c>
      <c r="M64" s="30">
        <v>0</v>
      </c>
      <c r="N64" s="30">
        <v>0</v>
      </c>
      <c r="O64" s="30">
        <v>0</v>
      </c>
      <c r="P64" s="32">
        <v>0.26741006</v>
      </c>
      <c r="Q64" s="30">
        <v>0</v>
      </c>
      <c r="R64" s="30">
        <f t="shared" si="80"/>
        <v>0.26741006</v>
      </c>
      <c r="S64" s="30" t="s">
        <v>32</v>
      </c>
      <c r="T64" s="30">
        <f t="shared" si="81"/>
        <v>-0.26741006</v>
      </c>
      <c r="U64" s="32" t="s">
        <v>32</v>
      </c>
      <c r="V64" s="4" t="s">
        <v>32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s="18" customFormat="1" ht="25.5" x14ac:dyDescent="0.25">
      <c r="A65" s="13" t="s">
        <v>169</v>
      </c>
      <c r="B65" s="80" t="s">
        <v>184</v>
      </c>
      <c r="C65" s="76" t="s">
        <v>185</v>
      </c>
      <c r="D65" s="22" t="s">
        <v>32</v>
      </c>
      <c r="E65" s="4" t="s">
        <v>32</v>
      </c>
      <c r="F65" s="4" t="s">
        <v>32</v>
      </c>
      <c r="G65" s="30">
        <f t="shared" si="77"/>
        <v>0.43013361</v>
      </c>
      <c r="H65" s="30">
        <f t="shared" si="78"/>
        <v>0.43013361</v>
      </c>
      <c r="I65" s="4">
        <f t="shared" si="79"/>
        <v>0</v>
      </c>
      <c r="J65" s="30">
        <v>0</v>
      </c>
      <c r="K65" s="32">
        <v>0</v>
      </c>
      <c r="L65" s="30">
        <v>0</v>
      </c>
      <c r="M65" s="30">
        <v>0</v>
      </c>
      <c r="N65" s="30">
        <v>0</v>
      </c>
      <c r="O65" s="30">
        <v>0</v>
      </c>
      <c r="P65" s="32">
        <v>0.43013361</v>
      </c>
      <c r="Q65" s="30">
        <v>0</v>
      </c>
      <c r="R65" s="30">
        <f t="shared" si="80"/>
        <v>0.43013361</v>
      </c>
      <c r="S65" s="30" t="s">
        <v>32</v>
      </c>
      <c r="T65" s="30">
        <f t="shared" si="81"/>
        <v>-0.43013361</v>
      </c>
      <c r="U65" s="32" t="s">
        <v>32</v>
      </c>
      <c r="V65" s="4" t="s">
        <v>32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  <c r="ALO65" s="19"/>
      <c r="ALP65" s="19"/>
      <c r="ALQ65" s="19"/>
      <c r="ALR65" s="19"/>
      <c r="ALS65" s="19"/>
      <c r="ALT65" s="19"/>
      <c r="ALU65" s="19"/>
      <c r="ALV65" s="19"/>
      <c r="ALW65" s="19"/>
      <c r="ALX65" s="19"/>
      <c r="ALY65" s="19"/>
      <c r="ALZ65" s="19"/>
      <c r="AMA65" s="19"/>
      <c r="AMB65" s="19"/>
      <c r="AMC65" s="19"/>
      <c r="AMD65" s="19"/>
    </row>
    <row r="66" spans="1:1018" s="18" customFormat="1" ht="25.5" x14ac:dyDescent="0.25">
      <c r="A66" s="13" t="s">
        <v>169</v>
      </c>
      <c r="B66" s="80" t="s">
        <v>186</v>
      </c>
      <c r="C66" s="76" t="s">
        <v>187</v>
      </c>
      <c r="D66" s="22" t="s">
        <v>32</v>
      </c>
      <c r="E66" s="4" t="s">
        <v>32</v>
      </c>
      <c r="F66" s="4" t="s">
        <v>32</v>
      </c>
      <c r="G66" s="30">
        <f t="shared" si="77"/>
        <v>0.43013361</v>
      </c>
      <c r="H66" s="30">
        <f t="shared" si="78"/>
        <v>0.43013361</v>
      </c>
      <c r="I66" s="4">
        <f t="shared" si="79"/>
        <v>0</v>
      </c>
      <c r="J66" s="30">
        <v>0</v>
      </c>
      <c r="K66" s="32">
        <v>0</v>
      </c>
      <c r="L66" s="30">
        <v>0</v>
      </c>
      <c r="M66" s="30">
        <v>0</v>
      </c>
      <c r="N66" s="30">
        <v>0</v>
      </c>
      <c r="O66" s="30">
        <v>0</v>
      </c>
      <c r="P66" s="32">
        <v>0.43013361</v>
      </c>
      <c r="Q66" s="30">
        <v>0</v>
      </c>
      <c r="R66" s="30">
        <f t="shared" si="80"/>
        <v>0.43013361</v>
      </c>
      <c r="S66" s="30" t="s">
        <v>32</v>
      </c>
      <c r="T66" s="30">
        <f t="shared" si="81"/>
        <v>-0.43013361</v>
      </c>
      <c r="U66" s="32" t="s">
        <v>32</v>
      </c>
      <c r="V66" s="4" t="s">
        <v>32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  <c r="ALO66" s="19"/>
      <c r="ALP66" s="19"/>
      <c r="ALQ66" s="19"/>
      <c r="ALR66" s="19"/>
      <c r="ALS66" s="19"/>
      <c r="ALT66" s="19"/>
      <c r="ALU66" s="19"/>
      <c r="ALV66" s="19"/>
      <c r="ALW66" s="19"/>
      <c r="ALX66" s="19"/>
      <c r="ALY66" s="19"/>
      <c r="ALZ66" s="19"/>
      <c r="AMA66" s="19"/>
      <c r="AMB66" s="19"/>
      <c r="AMC66" s="19"/>
      <c r="AMD66" s="19"/>
    </row>
    <row r="67" spans="1:1018" s="18" customFormat="1" ht="25.5" x14ac:dyDescent="0.25">
      <c r="A67" s="13" t="s">
        <v>169</v>
      </c>
      <c r="B67" s="80" t="s">
        <v>188</v>
      </c>
      <c r="C67" s="76" t="s">
        <v>189</v>
      </c>
      <c r="D67" s="22" t="s">
        <v>32</v>
      </c>
      <c r="E67" s="4" t="s">
        <v>32</v>
      </c>
      <c r="F67" s="4" t="s">
        <v>32</v>
      </c>
      <c r="G67" s="30">
        <f t="shared" si="77"/>
        <v>0.26741006</v>
      </c>
      <c r="H67" s="30">
        <f t="shared" si="78"/>
        <v>0.26741006</v>
      </c>
      <c r="I67" s="4">
        <f t="shared" si="79"/>
        <v>0</v>
      </c>
      <c r="J67" s="30">
        <v>0</v>
      </c>
      <c r="K67" s="32">
        <v>0</v>
      </c>
      <c r="L67" s="30">
        <v>0</v>
      </c>
      <c r="M67" s="30">
        <v>0</v>
      </c>
      <c r="N67" s="30">
        <v>0</v>
      </c>
      <c r="O67" s="30">
        <v>0</v>
      </c>
      <c r="P67" s="32">
        <v>0.26741006</v>
      </c>
      <c r="Q67" s="30">
        <v>0</v>
      </c>
      <c r="R67" s="30">
        <f t="shared" si="80"/>
        <v>0.26741006</v>
      </c>
      <c r="S67" s="30" t="s">
        <v>32</v>
      </c>
      <c r="T67" s="30">
        <f t="shared" si="81"/>
        <v>-0.26741006</v>
      </c>
      <c r="U67" s="32" t="s">
        <v>32</v>
      </c>
      <c r="V67" s="4" t="s">
        <v>32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</row>
    <row r="68" spans="1:1018" s="18" customFormat="1" ht="25.5" x14ac:dyDescent="0.25">
      <c r="A68" s="13" t="s">
        <v>169</v>
      </c>
      <c r="B68" s="80" t="s">
        <v>190</v>
      </c>
      <c r="C68" s="76" t="s">
        <v>191</v>
      </c>
      <c r="D68" s="22" t="s">
        <v>32</v>
      </c>
      <c r="E68" s="4" t="s">
        <v>32</v>
      </c>
      <c r="F68" s="4" t="s">
        <v>32</v>
      </c>
      <c r="G68" s="30">
        <f t="shared" si="77"/>
        <v>0.26741006</v>
      </c>
      <c r="H68" s="30">
        <f t="shared" si="78"/>
        <v>0.26741006</v>
      </c>
      <c r="I68" s="4">
        <f t="shared" si="79"/>
        <v>0</v>
      </c>
      <c r="J68" s="30">
        <v>0</v>
      </c>
      <c r="K68" s="32">
        <v>0</v>
      </c>
      <c r="L68" s="30">
        <v>0</v>
      </c>
      <c r="M68" s="30">
        <v>0</v>
      </c>
      <c r="N68" s="30">
        <v>0</v>
      </c>
      <c r="O68" s="30">
        <v>0</v>
      </c>
      <c r="P68" s="32">
        <v>0.26741006</v>
      </c>
      <c r="Q68" s="30">
        <v>0</v>
      </c>
      <c r="R68" s="30">
        <f t="shared" si="80"/>
        <v>0.26741006</v>
      </c>
      <c r="S68" s="30" t="s">
        <v>32</v>
      </c>
      <c r="T68" s="30">
        <f t="shared" si="81"/>
        <v>-0.26741006</v>
      </c>
      <c r="U68" s="32" t="s">
        <v>32</v>
      </c>
      <c r="V68" s="4" t="s">
        <v>32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38.25" x14ac:dyDescent="0.25">
      <c r="A69" s="23" t="s">
        <v>58</v>
      </c>
      <c r="B69" s="24" t="s">
        <v>59</v>
      </c>
      <c r="C69" s="25" t="s">
        <v>31</v>
      </c>
      <c r="D69" s="34" t="s">
        <v>32</v>
      </c>
      <c r="E69" s="33" t="s">
        <v>32</v>
      </c>
      <c r="F69" s="33" t="s">
        <v>32</v>
      </c>
      <c r="G69" s="35">
        <f t="shared" si="3"/>
        <v>44.096389970000004</v>
      </c>
      <c r="H69" s="35">
        <f t="shared" si="4"/>
        <v>44.096389970000004</v>
      </c>
      <c r="I69" s="33">
        <f t="shared" si="5"/>
        <v>4.5387160000000003E-2</v>
      </c>
      <c r="J69" s="35">
        <f t="shared" ref="J69:Q69" si="82">SUM(J70,J79)</f>
        <v>0</v>
      </c>
      <c r="K69" s="29">
        <f t="shared" si="82"/>
        <v>4.5387160000000003E-2</v>
      </c>
      <c r="L69" s="35">
        <f t="shared" si="82"/>
        <v>0</v>
      </c>
      <c r="M69" s="35">
        <f t="shared" si="82"/>
        <v>0</v>
      </c>
      <c r="N69" s="35">
        <f t="shared" si="82"/>
        <v>0</v>
      </c>
      <c r="O69" s="35">
        <f t="shared" si="82"/>
        <v>0</v>
      </c>
      <c r="P69" s="29">
        <f t="shared" si="82"/>
        <v>44.096389970000004</v>
      </c>
      <c r="Q69" s="35">
        <f t="shared" si="82"/>
        <v>0</v>
      </c>
      <c r="R69" s="35">
        <f t="shared" si="9"/>
        <v>44.051002810000007</v>
      </c>
      <c r="S69" s="35" t="s">
        <v>32</v>
      </c>
      <c r="T69" s="35">
        <f t="shared" si="10"/>
        <v>-44.051002810000007</v>
      </c>
      <c r="U69" s="29" t="s">
        <v>32</v>
      </c>
      <c r="V69" s="33" t="s">
        <v>32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25.5" x14ac:dyDescent="0.25">
      <c r="A70" s="23" t="s">
        <v>60</v>
      </c>
      <c r="B70" s="24" t="s">
        <v>61</v>
      </c>
      <c r="C70" s="25" t="s">
        <v>31</v>
      </c>
      <c r="D70" s="34" t="s">
        <v>32</v>
      </c>
      <c r="E70" s="33" t="s">
        <v>32</v>
      </c>
      <c r="F70" s="33" t="s">
        <v>32</v>
      </c>
      <c r="G70" s="35">
        <f t="shared" si="3"/>
        <v>36.087029080000001</v>
      </c>
      <c r="H70" s="35">
        <f t="shared" si="4"/>
        <v>36.087029080000001</v>
      </c>
      <c r="I70" s="33">
        <f t="shared" si="5"/>
        <v>0</v>
      </c>
      <c r="J70" s="35">
        <f t="shared" ref="J70:Q70" si="83">SUM(J71,J74,J75)</f>
        <v>0</v>
      </c>
      <c r="K70" s="35">
        <f t="shared" si="83"/>
        <v>0</v>
      </c>
      <c r="L70" s="35">
        <f t="shared" si="83"/>
        <v>0</v>
      </c>
      <c r="M70" s="35">
        <f t="shared" si="83"/>
        <v>0</v>
      </c>
      <c r="N70" s="35">
        <f t="shared" si="83"/>
        <v>0</v>
      </c>
      <c r="O70" s="35">
        <f t="shared" si="83"/>
        <v>0</v>
      </c>
      <c r="P70" s="29">
        <f t="shared" si="83"/>
        <v>36.087029080000001</v>
      </c>
      <c r="Q70" s="35">
        <f t="shared" si="83"/>
        <v>0</v>
      </c>
      <c r="R70" s="35">
        <f t="shared" si="9"/>
        <v>36.087029080000001</v>
      </c>
      <c r="S70" s="35" t="s">
        <v>32</v>
      </c>
      <c r="T70" s="35">
        <f t="shared" si="10"/>
        <v>-36.087029080000001</v>
      </c>
      <c r="U70" s="29" t="s">
        <v>32</v>
      </c>
      <c r="V70" s="33" t="s">
        <v>32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15.75" x14ac:dyDescent="0.25">
      <c r="A71" s="23" t="s">
        <v>90</v>
      </c>
      <c r="B71" s="24" t="s">
        <v>85</v>
      </c>
      <c r="C71" s="25" t="s">
        <v>31</v>
      </c>
      <c r="D71" s="34" t="s">
        <v>32</v>
      </c>
      <c r="E71" s="33" t="s">
        <v>32</v>
      </c>
      <c r="F71" s="33" t="s">
        <v>32</v>
      </c>
      <c r="G71" s="35">
        <f t="shared" ref="G71:G108" si="84">H71</f>
        <v>31.779462809999998</v>
      </c>
      <c r="H71" s="35">
        <f t="shared" ref="H71:H108" si="85">SUM(J71,L71,N71,P71)</f>
        <v>31.779462809999998</v>
      </c>
      <c r="I71" s="33">
        <f t="shared" ref="I71:I108" si="86">SUM(K71,M71,O71,Q71)</f>
        <v>0</v>
      </c>
      <c r="J71" s="29">
        <f t="shared" ref="J71:Q71" si="87">SUM(J72:J73)</f>
        <v>0</v>
      </c>
      <c r="K71" s="29">
        <f t="shared" si="87"/>
        <v>0</v>
      </c>
      <c r="L71" s="29">
        <f t="shared" si="87"/>
        <v>0</v>
      </c>
      <c r="M71" s="29">
        <f t="shared" si="87"/>
        <v>0</v>
      </c>
      <c r="N71" s="29">
        <f t="shared" si="87"/>
        <v>0</v>
      </c>
      <c r="O71" s="29">
        <f t="shared" si="87"/>
        <v>0</v>
      </c>
      <c r="P71" s="29">
        <f t="shared" si="87"/>
        <v>31.779462809999998</v>
      </c>
      <c r="Q71" s="35">
        <f t="shared" si="87"/>
        <v>0</v>
      </c>
      <c r="R71" s="35">
        <f t="shared" ref="R71:R108" si="88">H71-I71</f>
        <v>31.779462809999998</v>
      </c>
      <c r="S71" s="35" t="s">
        <v>32</v>
      </c>
      <c r="T71" s="35">
        <f t="shared" ref="T71:T108" si="89">I71-H71</f>
        <v>-31.779462809999998</v>
      </c>
      <c r="U71" s="29" t="s">
        <v>32</v>
      </c>
      <c r="V71" s="33" t="s">
        <v>32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38.25" x14ac:dyDescent="0.25">
      <c r="A72" s="65" t="s">
        <v>90</v>
      </c>
      <c r="B72" s="81" t="s">
        <v>192</v>
      </c>
      <c r="C72" s="76" t="s">
        <v>193</v>
      </c>
      <c r="D72" s="22" t="s">
        <v>32</v>
      </c>
      <c r="E72" s="22" t="s">
        <v>32</v>
      </c>
      <c r="F72" s="22" t="s">
        <v>32</v>
      </c>
      <c r="G72" s="32">
        <f t="shared" si="84"/>
        <v>8.1686245</v>
      </c>
      <c r="H72" s="32">
        <f t="shared" si="85"/>
        <v>8.1686245</v>
      </c>
      <c r="I72" s="22">
        <f t="shared" si="86"/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2">
        <v>8.1686245</v>
      </c>
      <c r="Q72" s="30">
        <v>0</v>
      </c>
      <c r="R72" s="32">
        <f t="shared" si="88"/>
        <v>8.1686245</v>
      </c>
      <c r="S72" s="32" t="s">
        <v>32</v>
      </c>
      <c r="T72" s="32">
        <f t="shared" si="89"/>
        <v>-8.1686245</v>
      </c>
      <c r="U72" s="32" t="s">
        <v>32</v>
      </c>
      <c r="V72" s="21" t="s">
        <v>32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38.25" x14ac:dyDescent="0.25">
      <c r="A73" s="65" t="s">
        <v>90</v>
      </c>
      <c r="B73" s="81" t="s">
        <v>194</v>
      </c>
      <c r="C73" s="76" t="s">
        <v>195</v>
      </c>
      <c r="D73" s="22" t="s">
        <v>32</v>
      </c>
      <c r="E73" s="22" t="s">
        <v>32</v>
      </c>
      <c r="F73" s="22" t="s">
        <v>32</v>
      </c>
      <c r="G73" s="32">
        <f t="shared" si="84"/>
        <v>23.610838309999998</v>
      </c>
      <c r="H73" s="32">
        <f t="shared" si="85"/>
        <v>23.610838309999998</v>
      </c>
      <c r="I73" s="22">
        <f t="shared" si="86"/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2">
        <v>23.610838309999998</v>
      </c>
      <c r="Q73" s="30">
        <v>0</v>
      </c>
      <c r="R73" s="32">
        <f t="shared" si="88"/>
        <v>23.610838309999998</v>
      </c>
      <c r="S73" s="32" t="s">
        <v>32</v>
      </c>
      <c r="T73" s="32">
        <f t="shared" si="89"/>
        <v>-23.610838309999998</v>
      </c>
      <c r="U73" s="32" t="s">
        <v>32</v>
      </c>
      <c r="V73" s="21" t="s">
        <v>32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15.75" x14ac:dyDescent="0.25">
      <c r="A74" s="23" t="s">
        <v>91</v>
      </c>
      <c r="B74" s="24" t="s">
        <v>87</v>
      </c>
      <c r="C74" s="25" t="s">
        <v>31</v>
      </c>
      <c r="D74" s="34" t="s">
        <v>32</v>
      </c>
      <c r="E74" s="34" t="s">
        <v>32</v>
      </c>
      <c r="F74" s="34" t="s">
        <v>32</v>
      </c>
      <c r="G74" s="29">
        <f t="shared" si="84"/>
        <v>0</v>
      </c>
      <c r="H74" s="29">
        <f t="shared" si="85"/>
        <v>0</v>
      </c>
      <c r="I74" s="34">
        <f t="shared" si="86"/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88"/>
        <v>0</v>
      </c>
      <c r="S74" s="29" t="s">
        <v>32</v>
      </c>
      <c r="T74" s="29">
        <f t="shared" si="89"/>
        <v>0</v>
      </c>
      <c r="U74" s="29" t="s">
        <v>32</v>
      </c>
      <c r="V74" s="36" t="s">
        <v>32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15.75" x14ac:dyDescent="0.25">
      <c r="A75" s="23" t="s">
        <v>92</v>
      </c>
      <c r="B75" s="24" t="s">
        <v>89</v>
      </c>
      <c r="C75" s="25" t="s">
        <v>31</v>
      </c>
      <c r="D75" s="34" t="s">
        <v>32</v>
      </c>
      <c r="E75" s="34" t="s">
        <v>32</v>
      </c>
      <c r="F75" s="34" t="s">
        <v>32</v>
      </c>
      <c r="G75" s="29">
        <f t="shared" si="84"/>
        <v>4.3075662699999997</v>
      </c>
      <c r="H75" s="29">
        <f t="shared" si="85"/>
        <v>4.3075662699999997</v>
      </c>
      <c r="I75" s="34">
        <f t="shared" si="86"/>
        <v>0</v>
      </c>
      <c r="J75" s="29">
        <f t="shared" ref="J75:Q75" si="90">SUM(J76:J76)</f>
        <v>0</v>
      </c>
      <c r="K75" s="29">
        <f t="shared" si="90"/>
        <v>0</v>
      </c>
      <c r="L75" s="29">
        <f t="shared" si="90"/>
        <v>0</v>
      </c>
      <c r="M75" s="29">
        <f t="shared" si="90"/>
        <v>0</v>
      </c>
      <c r="N75" s="29">
        <f t="shared" si="90"/>
        <v>0</v>
      </c>
      <c r="O75" s="29">
        <f t="shared" si="90"/>
        <v>0</v>
      </c>
      <c r="P75" s="29">
        <f>SUM(P76:P78)</f>
        <v>4.3075662699999997</v>
      </c>
      <c r="Q75" s="29">
        <f t="shared" si="90"/>
        <v>0</v>
      </c>
      <c r="R75" s="29">
        <f t="shared" si="88"/>
        <v>4.3075662699999997</v>
      </c>
      <c r="S75" s="29" t="s">
        <v>32</v>
      </c>
      <c r="T75" s="29">
        <f t="shared" si="89"/>
        <v>-4.3075662699999997</v>
      </c>
      <c r="U75" s="29" t="s">
        <v>32</v>
      </c>
      <c r="V75" s="36" t="s">
        <v>32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25.5" x14ac:dyDescent="0.25">
      <c r="A76" s="65" t="s">
        <v>92</v>
      </c>
      <c r="B76" s="82" t="s">
        <v>196</v>
      </c>
      <c r="C76" s="76" t="s">
        <v>197</v>
      </c>
      <c r="D76" s="22" t="s">
        <v>32</v>
      </c>
      <c r="E76" s="22" t="s">
        <v>32</v>
      </c>
      <c r="F76" s="22" t="s">
        <v>32</v>
      </c>
      <c r="G76" s="32">
        <f t="shared" si="84"/>
        <v>2.52015718</v>
      </c>
      <c r="H76" s="32">
        <f t="shared" si="85"/>
        <v>2.52015718</v>
      </c>
      <c r="I76" s="22">
        <f t="shared" si="86"/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2">
        <v>2.52015718</v>
      </c>
      <c r="Q76" s="30">
        <v>0</v>
      </c>
      <c r="R76" s="32">
        <f t="shared" si="88"/>
        <v>2.52015718</v>
      </c>
      <c r="S76" s="32" t="s">
        <v>32</v>
      </c>
      <c r="T76" s="32">
        <f t="shared" si="89"/>
        <v>-2.52015718</v>
      </c>
      <c r="U76" s="32" t="s">
        <v>32</v>
      </c>
      <c r="V76" s="21" t="s">
        <v>32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s="18" customFormat="1" ht="25.5" x14ac:dyDescent="0.25">
      <c r="A77" s="65" t="s">
        <v>92</v>
      </c>
      <c r="B77" s="82" t="s">
        <v>198</v>
      </c>
      <c r="C77" s="90" t="s">
        <v>199</v>
      </c>
      <c r="D77" s="22" t="s">
        <v>32</v>
      </c>
      <c r="E77" s="22" t="s">
        <v>32</v>
      </c>
      <c r="F77" s="22" t="s">
        <v>32</v>
      </c>
      <c r="G77" s="32">
        <f t="shared" ref="G77:G78" si="91">H77</f>
        <v>0.57713692999999999</v>
      </c>
      <c r="H77" s="32">
        <f t="shared" ref="H77:H78" si="92">SUM(J77,L77,N77,P77)</f>
        <v>0.57713692999999999</v>
      </c>
      <c r="I77" s="22">
        <f t="shared" ref="I77:I78" si="93">SUM(K77,M77,O77,Q77)</f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2">
        <v>0.57713692999999999</v>
      </c>
      <c r="Q77" s="30">
        <v>0</v>
      </c>
      <c r="R77" s="32">
        <f t="shared" ref="R77:R78" si="94">H77-I77</f>
        <v>0.57713692999999999</v>
      </c>
      <c r="S77" s="32" t="s">
        <v>32</v>
      </c>
      <c r="T77" s="32">
        <f t="shared" ref="T77:T78" si="95">I77-H77</f>
        <v>-0.57713692999999999</v>
      </c>
      <c r="U77" s="32" t="s">
        <v>32</v>
      </c>
      <c r="V77" s="21" t="s">
        <v>32</v>
      </c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</row>
    <row r="78" spans="1:1018" s="18" customFormat="1" ht="25.5" x14ac:dyDescent="0.25">
      <c r="A78" s="65" t="s">
        <v>92</v>
      </c>
      <c r="B78" s="82" t="s">
        <v>200</v>
      </c>
      <c r="C78" s="90" t="s">
        <v>201</v>
      </c>
      <c r="D78" s="22" t="s">
        <v>32</v>
      </c>
      <c r="E78" s="22" t="s">
        <v>32</v>
      </c>
      <c r="F78" s="22" t="s">
        <v>32</v>
      </c>
      <c r="G78" s="32">
        <f t="shared" si="91"/>
        <v>1.2102721599999999</v>
      </c>
      <c r="H78" s="32">
        <f t="shared" si="92"/>
        <v>1.2102721599999999</v>
      </c>
      <c r="I78" s="22">
        <f t="shared" si="93"/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2">
        <v>1.2102721599999999</v>
      </c>
      <c r="Q78" s="30">
        <v>0</v>
      </c>
      <c r="R78" s="32">
        <f t="shared" si="94"/>
        <v>1.2102721599999999</v>
      </c>
      <c r="S78" s="32" t="s">
        <v>32</v>
      </c>
      <c r="T78" s="32">
        <f t="shared" si="95"/>
        <v>-1.2102721599999999</v>
      </c>
      <c r="U78" s="32" t="s">
        <v>32</v>
      </c>
      <c r="V78" s="21" t="s">
        <v>32</v>
      </c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  <c r="ALO78" s="19"/>
      <c r="ALP78" s="19"/>
      <c r="ALQ78" s="19"/>
      <c r="ALR78" s="19"/>
      <c r="ALS78" s="19"/>
      <c r="ALT78" s="19"/>
      <c r="ALU78" s="19"/>
      <c r="ALV78" s="19"/>
      <c r="ALW78" s="19"/>
      <c r="ALX78" s="19"/>
      <c r="ALY78" s="19"/>
      <c r="ALZ78" s="19"/>
      <c r="AMA78" s="19"/>
      <c r="AMB78" s="19"/>
      <c r="AMC78" s="19"/>
      <c r="AMD78" s="19"/>
    </row>
    <row r="79" spans="1:1018" s="18" customFormat="1" ht="25.5" x14ac:dyDescent="0.25">
      <c r="A79" s="23" t="s">
        <v>62</v>
      </c>
      <c r="B79" s="24" t="s">
        <v>63</v>
      </c>
      <c r="C79" s="25" t="s">
        <v>31</v>
      </c>
      <c r="D79" s="34" t="s">
        <v>32</v>
      </c>
      <c r="E79" s="34" t="s">
        <v>32</v>
      </c>
      <c r="F79" s="34" t="s">
        <v>32</v>
      </c>
      <c r="G79" s="29">
        <f t="shared" si="84"/>
        <v>8.00936089</v>
      </c>
      <c r="H79" s="29">
        <f t="shared" si="85"/>
        <v>8.00936089</v>
      </c>
      <c r="I79" s="34">
        <f t="shared" si="86"/>
        <v>4.5387160000000003E-2</v>
      </c>
      <c r="J79" s="29">
        <f t="shared" ref="J79:Q79" si="96">SUM(J80,J81,J83)</f>
        <v>0</v>
      </c>
      <c r="K79" s="29">
        <f t="shared" si="96"/>
        <v>4.5387160000000003E-2</v>
      </c>
      <c r="L79" s="29">
        <f t="shared" si="96"/>
        <v>0</v>
      </c>
      <c r="M79" s="29">
        <f t="shared" si="96"/>
        <v>0</v>
      </c>
      <c r="N79" s="29">
        <f t="shared" si="96"/>
        <v>0</v>
      </c>
      <c r="O79" s="29">
        <f t="shared" si="96"/>
        <v>0</v>
      </c>
      <c r="P79" s="29">
        <f t="shared" si="96"/>
        <v>8.00936089</v>
      </c>
      <c r="Q79" s="29">
        <f t="shared" si="96"/>
        <v>0</v>
      </c>
      <c r="R79" s="29">
        <f t="shared" si="88"/>
        <v>7.9639737300000002</v>
      </c>
      <c r="S79" s="29" t="s">
        <v>32</v>
      </c>
      <c r="T79" s="29">
        <f t="shared" si="89"/>
        <v>-7.9639737300000002</v>
      </c>
      <c r="U79" s="29" t="s">
        <v>32</v>
      </c>
      <c r="V79" s="36" t="s">
        <v>32</v>
      </c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</row>
    <row r="80" spans="1:1018" s="18" customFormat="1" ht="15.75" x14ac:dyDescent="0.25">
      <c r="A80" s="23" t="s">
        <v>93</v>
      </c>
      <c r="B80" s="24" t="s">
        <v>85</v>
      </c>
      <c r="C80" s="24" t="s">
        <v>31</v>
      </c>
      <c r="D80" s="34" t="s">
        <v>32</v>
      </c>
      <c r="E80" s="34" t="s">
        <v>32</v>
      </c>
      <c r="F80" s="34" t="s">
        <v>32</v>
      </c>
      <c r="G80" s="29">
        <f t="shared" ref="G80" si="97">H80</f>
        <v>0</v>
      </c>
      <c r="H80" s="29">
        <f t="shared" ref="H80" si="98">SUM(J80,L80,N80,P80)</f>
        <v>0</v>
      </c>
      <c r="I80" s="34">
        <f t="shared" ref="I80" si="99">SUM(K80,M80,O80,Q80)</f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f t="shared" ref="R80" si="100">H80-I80</f>
        <v>0</v>
      </c>
      <c r="S80" s="29" t="s">
        <v>32</v>
      </c>
      <c r="T80" s="29">
        <f t="shared" ref="T80" si="101">I80-H80</f>
        <v>0</v>
      </c>
      <c r="U80" s="29" t="s">
        <v>32</v>
      </c>
      <c r="V80" s="36" t="s">
        <v>32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</row>
    <row r="81" spans="1:1018" s="18" customFormat="1" ht="15.75" x14ac:dyDescent="0.25">
      <c r="A81" s="23" t="s">
        <v>94</v>
      </c>
      <c r="B81" s="24" t="s">
        <v>87</v>
      </c>
      <c r="C81" s="24" t="s">
        <v>31</v>
      </c>
      <c r="D81" s="34" t="s">
        <v>32</v>
      </c>
      <c r="E81" s="34" t="s">
        <v>32</v>
      </c>
      <c r="F81" s="34" t="s">
        <v>32</v>
      </c>
      <c r="G81" s="29">
        <f t="shared" si="84"/>
        <v>8.00936089</v>
      </c>
      <c r="H81" s="29">
        <f t="shared" si="85"/>
        <v>8.00936089</v>
      </c>
      <c r="I81" s="34">
        <f t="shared" si="86"/>
        <v>4.5387160000000003E-2</v>
      </c>
      <c r="J81" s="29">
        <v>0</v>
      </c>
      <c r="K81" s="29">
        <f>SUM(K82)</f>
        <v>4.5387160000000003E-2</v>
      </c>
      <c r="L81" s="29">
        <v>0</v>
      </c>
      <c r="M81" s="29">
        <v>0</v>
      </c>
      <c r="N81" s="29">
        <v>0</v>
      </c>
      <c r="O81" s="29">
        <v>0</v>
      </c>
      <c r="P81" s="29">
        <f t="shared" ref="P81" si="102">SUM(P82:P82)</f>
        <v>8.00936089</v>
      </c>
      <c r="Q81" s="29">
        <v>0</v>
      </c>
      <c r="R81" s="29">
        <f t="shared" si="88"/>
        <v>7.9639737300000002</v>
      </c>
      <c r="S81" s="29" t="s">
        <v>32</v>
      </c>
      <c r="T81" s="29">
        <f t="shared" si="89"/>
        <v>-7.9639737300000002</v>
      </c>
      <c r="U81" s="29" t="s">
        <v>32</v>
      </c>
      <c r="V81" s="34" t="s">
        <v>32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ht="25.5" x14ac:dyDescent="0.2">
      <c r="A82" s="13" t="s">
        <v>94</v>
      </c>
      <c r="B82" s="76" t="s">
        <v>202</v>
      </c>
      <c r="C82" s="76" t="s">
        <v>203</v>
      </c>
      <c r="D82" s="22" t="s">
        <v>32</v>
      </c>
      <c r="E82" s="22" t="s">
        <v>32</v>
      </c>
      <c r="F82" s="22" t="s">
        <v>32</v>
      </c>
      <c r="G82" s="32">
        <f t="shared" si="84"/>
        <v>8.00936089</v>
      </c>
      <c r="H82" s="32">
        <f t="shared" si="85"/>
        <v>8.00936089</v>
      </c>
      <c r="I82" s="22">
        <f t="shared" si="86"/>
        <v>4.5387160000000003E-2</v>
      </c>
      <c r="J82" s="32">
        <v>0</v>
      </c>
      <c r="K82" s="32">
        <v>4.5387160000000003E-2</v>
      </c>
      <c r="L82" s="32">
        <v>0</v>
      </c>
      <c r="M82" s="32">
        <v>0</v>
      </c>
      <c r="N82" s="32">
        <v>0</v>
      </c>
      <c r="O82" s="32">
        <v>0</v>
      </c>
      <c r="P82" s="32">
        <v>8.00936089</v>
      </c>
      <c r="Q82" s="32">
        <v>0</v>
      </c>
      <c r="R82" s="32">
        <f t="shared" si="88"/>
        <v>7.9639737300000002</v>
      </c>
      <c r="S82" s="32" t="s">
        <v>32</v>
      </c>
      <c r="T82" s="32">
        <f t="shared" si="89"/>
        <v>-7.9639737300000002</v>
      </c>
      <c r="U82" s="32" t="s">
        <v>32</v>
      </c>
      <c r="V82" s="22" t="s">
        <v>32</v>
      </c>
      <c r="AX82" s="17"/>
    </row>
    <row r="83" spans="1:1018" s="18" customFormat="1" ht="15.75" x14ac:dyDescent="0.25">
      <c r="A83" s="23" t="s">
        <v>95</v>
      </c>
      <c r="B83" s="24" t="s">
        <v>89</v>
      </c>
      <c r="C83" s="24" t="s">
        <v>31</v>
      </c>
      <c r="D83" s="34" t="s">
        <v>32</v>
      </c>
      <c r="E83" s="34" t="s">
        <v>32</v>
      </c>
      <c r="F83" s="34" t="s">
        <v>32</v>
      </c>
      <c r="G83" s="29">
        <f t="shared" ref="G83" si="103">H83</f>
        <v>0</v>
      </c>
      <c r="H83" s="29">
        <f t="shared" ref="H83" si="104">SUM(J83,L83,N83,P83)</f>
        <v>0</v>
      </c>
      <c r="I83" s="34">
        <f t="shared" ref="I83" si="105">SUM(K83,M83,O83,Q83)</f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f t="shared" ref="R83" si="106">H83-I83</f>
        <v>0</v>
      </c>
      <c r="S83" s="29" t="s">
        <v>32</v>
      </c>
      <c r="T83" s="29">
        <f t="shared" ref="T83" si="107">I83-H83</f>
        <v>0</v>
      </c>
      <c r="U83" s="29" t="s">
        <v>32</v>
      </c>
      <c r="V83" s="34" t="s">
        <v>32</v>
      </c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  <c r="ALO83" s="19"/>
      <c r="ALP83" s="19"/>
      <c r="ALQ83" s="19"/>
      <c r="ALR83" s="19"/>
      <c r="ALS83" s="19"/>
      <c r="ALT83" s="19"/>
      <c r="ALU83" s="19"/>
      <c r="ALV83" s="19"/>
      <c r="ALW83" s="19"/>
      <c r="ALX83" s="19"/>
      <c r="ALY83" s="19"/>
      <c r="ALZ83" s="19"/>
      <c r="AMA83" s="19"/>
      <c r="AMB83" s="19"/>
      <c r="AMC83" s="19"/>
      <c r="AMD83" s="19"/>
    </row>
    <row r="84" spans="1:1018" s="18" customFormat="1" ht="38.25" x14ac:dyDescent="0.25">
      <c r="A84" s="23" t="s">
        <v>64</v>
      </c>
      <c r="B84" s="24" t="s">
        <v>65</v>
      </c>
      <c r="C84" s="24" t="s">
        <v>31</v>
      </c>
      <c r="D84" s="34" t="s">
        <v>32</v>
      </c>
      <c r="E84" s="34" t="s">
        <v>32</v>
      </c>
      <c r="F84" s="34" t="s">
        <v>32</v>
      </c>
      <c r="G84" s="29">
        <f t="shared" si="84"/>
        <v>63.676454810000003</v>
      </c>
      <c r="H84" s="29">
        <f t="shared" si="85"/>
        <v>63.676454810000003</v>
      </c>
      <c r="I84" s="34">
        <f t="shared" si="86"/>
        <v>1.3775418799999999</v>
      </c>
      <c r="J84" s="29">
        <f t="shared" ref="J84:Q84" si="108">J85</f>
        <v>0</v>
      </c>
      <c r="K84" s="29">
        <f t="shared" si="108"/>
        <v>1.3775418799999999</v>
      </c>
      <c r="L84" s="29">
        <f t="shared" si="108"/>
        <v>0</v>
      </c>
      <c r="M84" s="29">
        <f t="shared" si="108"/>
        <v>0</v>
      </c>
      <c r="N84" s="29">
        <f t="shared" si="108"/>
        <v>0</v>
      </c>
      <c r="O84" s="29">
        <f t="shared" si="108"/>
        <v>0</v>
      </c>
      <c r="P84" s="29">
        <f>P85+P95</f>
        <v>63.676454810000003</v>
      </c>
      <c r="Q84" s="29">
        <f t="shared" si="108"/>
        <v>0</v>
      </c>
      <c r="R84" s="29">
        <f t="shared" si="88"/>
        <v>62.29891293</v>
      </c>
      <c r="S84" s="29" t="s">
        <v>32</v>
      </c>
      <c r="T84" s="29">
        <f t="shared" si="89"/>
        <v>-62.29891293</v>
      </c>
      <c r="U84" s="29" t="s">
        <v>32</v>
      </c>
      <c r="V84" s="34" t="s">
        <v>32</v>
      </c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19"/>
      <c r="NM84" s="19"/>
      <c r="NN84" s="19"/>
      <c r="NO84" s="19"/>
      <c r="NP84" s="19"/>
      <c r="NQ84" s="19"/>
      <c r="NR84" s="19"/>
      <c r="NS84" s="19"/>
      <c r="NT84" s="19"/>
      <c r="NU84" s="19"/>
      <c r="NV84" s="19"/>
      <c r="NW84" s="19"/>
      <c r="NX84" s="19"/>
      <c r="NY84" s="19"/>
      <c r="NZ84" s="19"/>
      <c r="OA84" s="19"/>
      <c r="OB84" s="19"/>
      <c r="OC84" s="19"/>
      <c r="OD84" s="19"/>
      <c r="OE84" s="19"/>
      <c r="OF84" s="19"/>
      <c r="OG84" s="19"/>
      <c r="OH84" s="19"/>
      <c r="OI84" s="19"/>
      <c r="OJ84" s="19"/>
      <c r="OK84" s="19"/>
      <c r="OL84" s="19"/>
      <c r="OM84" s="19"/>
      <c r="ON84" s="19"/>
      <c r="OO84" s="19"/>
      <c r="OP84" s="19"/>
      <c r="OQ84" s="19"/>
      <c r="OR84" s="19"/>
      <c r="OS84" s="19"/>
      <c r="OT84" s="19"/>
      <c r="OU84" s="19"/>
      <c r="OV84" s="19"/>
      <c r="OW84" s="19"/>
      <c r="OX84" s="19"/>
      <c r="OY84" s="19"/>
      <c r="OZ84" s="19"/>
      <c r="PA84" s="19"/>
      <c r="PB84" s="19"/>
      <c r="PC84" s="19"/>
      <c r="PD84" s="19"/>
      <c r="PE84" s="19"/>
      <c r="PF84" s="19"/>
      <c r="PG84" s="19"/>
      <c r="PH84" s="19"/>
      <c r="PI84" s="19"/>
      <c r="PJ84" s="19"/>
      <c r="PK84" s="19"/>
      <c r="PL84" s="19"/>
      <c r="PM84" s="19"/>
      <c r="PN84" s="19"/>
      <c r="PO84" s="19"/>
      <c r="PP84" s="19"/>
      <c r="PQ84" s="19"/>
      <c r="PR84" s="19"/>
      <c r="PS84" s="19"/>
      <c r="PT84" s="19"/>
      <c r="PU84" s="19"/>
      <c r="PV84" s="19"/>
      <c r="PW84" s="19"/>
      <c r="PX84" s="19"/>
      <c r="PY84" s="19"/>
      <c r="PZ84" s="19"/>
      <c r="QA84" s="19"/>
      <c r="QB84" s="19"/>
      <c r="QC84" s="19"/>
      <c r="QD84" s="19"/>
      <c r="QE84" s="19"/>
      <c r="QF84" s="19"/>
      <c r="QG84" s="19"/>
      <c r="QH84" s="19"/>
      <c r="QI84" s="19"/>
      <c r="QJ84" s="19"/>
      <c r="QK84" s="19"/>
      <c r="QL84" s="19"/>
      <c r="QM84" s="19"/>
      <c r="QN84" s="19"/>
      <c r="QO84" s="19"/>
      <c r="QP84" s="19"/>
      <c r="QQ84" s="19"/>
      <c r="QR84" s="19"/>
      <c r="QS84" s="19"/>
      <c r="QT84" s="19"/>
      <c r="QU84" s="19"/>
      <c r="QV84" s="19"/>
      <c r="QW84" s="19"/>
      <c r="QX84" s="19"/>
      <c r="QY84" s="19"/>
      <c r="QZ84" s="19"/>
      <c r="RA84" s="19"/>
      <c r="RB84" s="19"/>
      <c r="RC84" s="19"/>
      <c r="RD84" s="19"/>
      <c r="RE84" s="19"/>
      <c r="RF84" s="19"/>
      <c r="RG84" s="19"/>
      <c r="RH84" s="19"/>
      <c r="RI84" s="19"/>
      <c r="RJ84" s="19"/>
      <c r="RK84" s="19"/>
      <c r="RL84" s="19"/>
      <c r="RM84" s="19"/>
      <c r="RN84" s="19"/>
      <c r="RO84" s="19"/>
      <c r="RP84" s="19"/>
      <c r="RQ84" s="19"/>
      <c r="RR84" s="19"/>
      <c r="RS84" s="19"/>
      <c r="RT84" s="19"/>
      <c r="RU84" s="19"/>
      <c r="RV84" s="19"/>
      <c r="RW84" s="19"/>
      <c r="RX84" s="19"/>
      <c r="RY84" s="19"/>
      <c r="RZ84" s="19"/>
      <c r="SA84" s="19"/>
      <c r="SB84" s="19"/>
      <c r="SC84" s="19"/>
      <c r="SD84" s="19"/>
      <c r="SE84" s="19"/>
      <c r="SF84" s="19"/>
      <c r="SG84" s="19"/>
      <c r="SH84" s="19"/>
      <c r="SI84" s="19"/>
      <c r="SJ84" s="19"/>
      <c r="SK84" s="19"/>
      <c r="SL84" s="19"/>
      <c r="SM84" s="19"/>
      <c r="SN84" s="19"/>
      <c r="SO84" s="19"/>
      <c r="SP84" s="19"/>
      <c r="SQ84" s="19"/>
      <c r="SR84" s="19"/>
      <c r="SS84" s="19"/>
      <c r="ST84" s="19"/>
      <c r="SU84" s="19"/>
      <c r="SV84" s="19"/>
      <c r="SW84" s="19"/>
      <c r="SX84" s="19"/>
      <c r="SY84" s="19"/>
      <c r="SZ84" s="19"/>
      <c r="TA84" s="19"/>
      <c r="TB84" s="19"/>
      <c r="TC84" s="19"/>
      <c r="TD84" s="19"/>
      <c r="TE84" s="19"/>
      <c r="TF84" s="19"/>
      <c r="TG84" s="19"/>
      <c r="TH84" s="19"/>
      <c r="TI84" s="19"/>
      <c r="TJ84" s="19"/>
      <c r="TK84" s="19"/>
      <c r="TL84" s="19"/>
      <c r="TM84" s="19"/>
      <c r="TN84" s="19"/>
      <c r="TO84" s="19"/>
      <c r="TP84" s="19"/>
      <c r="TQ84" s="19"/>
      <c r="TR84" s="19"/>
      <c r="TS84" s="19"/>
      <c r="TT84" s="19"/>
      <c r="TU84" s="19"/>
      <c r="TV84" s="19"/>
      <c r="TW84" s="19"/>
      <c r="TX84" s="19"/>
      <c r="TY84" s="19"/>
      <c r="TZ84" s="19"/>
      <c r="UA84" s="19"/>
      <c r="UB84" s="19"/>
      <c r="UC84" s="19"/>
      <c r="UD84" s="19"/>
      <c r="UE84" s="19"/>
      <c r="UF84" s="19"/>
      <c r="UG84" s="19"/>
      <c r="UH84" s="19"/>
      <c r="UI84" s="19"/>
      <c r="UJ84" s="19"/>
      <c r="UK84" s="19"/>
      <c r="UL84" s="19"/>
      <c r="UM84" s="19"/>
      <c r="UN84" s="19"/>
      <c r="UO84" s="19"/>
      <c r="UP84" s="19"/>
      <c r="UQ84" s="19"/>
      <c r="UR84" s="19"/>
      <c r="US84" s="19"/>
      <c r="UT84" s="19"/>
      <c r="UU84" s="19"/>
      <c r="UV84" s="19"/>
      <c r="UW84" s="19"/>
      <c r="UX84" s="19"/>
      <c r="UY84" s="19"/>
      <c r="UZ84" s="19"/>
      <c r="VA84" s="19"/>
      <c r="VB84" s="19"/>
      <c r="VC84" s="19"/>
      <c r="VD84" s="19"/>
      <c r="VE84" s="19"/>
      <c r="VF84" s="19"/>
      <c r="VG84" s="19"/>
      <c r="VH84" s="19"/>
      <c r="VI84" s="19"/>
      <c r="VJ84" s="19"/>
      <c r="VK84" s="19"/>
      <c r="VL84" s="19"/>
      <c r="VM84" s="19"/>
      <c r="VN84" s="19"/>
      <c r="VO84" s="19"/>
      <c r="VP84" s="19"/>
      <c r="VQ84" s="19"/>
      <c r="VR84" s="19"/>
      <c r="VS84" s="19"/>
      <c r="VT84" s="19"/>
      <c r="VU84" s="19"/>
      <c r="VV84" s="19"/>
      <c r="VW84" s="19"/>
      <c r="VX84" s="19"/>
      <c r="VY84" s="19"/>
      <c r="VZ84" s="19"/>
      <c r="WA84" s="19"/>
      <c r="WB84" s="19"/>
      <c r="WC84" s="19"/>
      <c r="WD84" s="19"/>
      <c r="WE84" s="19"/>
      <c r="WF84" s="19"/>
      <c r="WG84" s="19"/>
      <c r="WH84" s="19"/>
      <c r="WI84" s="19"/>
      <c r="WJ84" s="19"/>
      <c r="WK84" s="19"/>
      <c r="WL84" s="19"/>
      <c r="WM84" s="19"/>
      <c r="WN84" s="19"/>
      <c r="WO84" s="19"/>
      <c r="WP84" s="19"/>
      <c r="WQ84" s="19"/>
      <c r="WR84" s="19"/>
      <c r="WS84" s="19"/>
      <c r="WT84" s="19"/>
      <c r="WU84" s="19"/>
      <c r="WV84" s="19"/>
      <c r="WW84" s="19"/>
      <c r="WX84" s="19"/>
      <c r="WY84" s="19"/>
      <c r="WZ84" s="19"/>
      <c r="XA84" s="19"/>
      <c r="XB84" s="19"/>
      <c r="XC84" s="19"/>
      <c r="XD84" s="19"/>
      <c r="XE84" s="19"/>
      <c r="XF84" s="19"/>
      <c r="XG84" s="19"/>
      <c r="XH84" s="19"/>
      <c r="XI84" s="19"/>
      <c r="XJ84" s="19"/>
      <c r="XK84" s="19"/>
      <c r="XL84" s="19"/>
      <c r="XM84" s="19"/>
      <c r="XN84" s="19"/>
      <c r="XO84" s="19"/>
      <c r="XP84" s="19"/>
      <c r="XQ84" s="19"/>
      <c r="XR84" s="19"/>
      <c r="XS84" s="19"/>
      <c r="XT84" s="19"/>
      <c r="XU84" s="19"/>
      <c r="XV84" s="19"/>
      <c r="XW84" s="19"/>
      <c r="XX84" s="19"/>
      <c r="XY84" s="19"/>
      <c r="XZ84" s="19"/>
      <c r="YA84" s="19"/>
      <c r="YB84" s="19"/>
      <c r="YC84" s="19"/>
      <c r="YD84" s="19"/>
      <c r="YE84" s="19"/>
      <c r="YF84" s="19"/>
      <c r="YG84" s="19"/>
      <c r="YH84" s="19"/>
      <c r="YI84" s="19"/>
      <c r="YJ84" s="19"/>
      <c r="YK84" s="19"/>
      <c r="YL84" s="19"/>
      <c r="YM84" s="19"/>
      <c r="YN84" s="19"/>
      <c r="YO84" s="19"/>
      <c r="YP84" s="19"/>
      <c r="YQ84" s="19"/>
      <c r="YR84" s="19"/>
      <c r="YS84" s="19"/>
      <c r="YT84" s="19"/>
      <c r="YU84" s="19"/>
      <c r="YV84" s="19"/>
      <c r="YW84" s="19"/>
      <c r="YX84" s="19"/>
      <c r="YY84" s="19"/>
      <c r="YZ84" s="19"/>
      <c r="ZA84" s="19"/>
      <c r="ZB84" s="19"/>
      <c r="ZC84" s="19"/>
      <c r="ZD84" s="19"/>
      <c r="ZE84" s="19"/>
      <c r="ZF84" s="19"/>
      <c r="ZG84" s="19"/>
      <c r="ZH84" s="19"/>
      <c r="ZI84" s="19"/>
      <c r="ZJ84" s="19"/>
      <c r="ZK84" s="19"/>
      <c r="ZL84" s="19"/>
      <c r="ZM84" s="19"/>
      <c r="ZN84" s="19"/>
      <c r="ZO84" s="19"/>
      <c r="ZP84" s="19"/>
      <c r="ZQ84" s="19"/>
      <c r="ZR84" s="19"/>
      <c r="ZS84" s="19"/>
      <c r="ZT84" s="19"/>
      <c r="ZU84" s="19"/>
      <c r="ZV84" s="19"/>
      <c r="ZW84" s="19"/>
      <c r="ZX84" s="19"/>
      <c r="ZY84" s="19"/>
      <c r="ZZ84" s="19"/>
      <c r="AAA84" s="19"/>
      <c r="AAB84" s="19"/>
      <c r="AAC84" s="19"/>
      <c r="AAD84" s="19"/>
      <c r="AAE84" s="19"/>
      <c r="AAF84" s="19"/>
      <c r="AAG84" s="19"/>
      <c r="AAH84" s="19"/>
      <c r="AAI84" s="19"/>
      <c r="AAJ84" s="19"/>
      <c r="AAK84" s="19"/>
      <c r="AAL84" s="19"/>
      <c r="AAM84" s="19"/>
      <c r="AAN84" s="19"/>
      <c r="AAO84" s="19"/>
      <c r="AAP84" s="19"/>
      <c r="AAQ84" s="19"/>
      <c r="AAR84" s="19"/>
      <c r="AAS84" s="19"/>
      <c r="AAT84" s="19"/>
      <c r="AAU84" s="19"/>
      <c r="AAV84" s="19"/>
      <c r="AAW84" s="19"/>
      <c r="AAX84" s="19"/>
      <c r="AAY84" s="19"/>
      <c r="AAZ84" s="19"/>
      <c r="ABA84" s="19"/>
      <c r="ABB84" s="19"/>
      <c r="ABC84" s="19"/>
      <c r="ABD84" s="19"/>
      <c r="ABE84" s="19"/>
      <c r="ABF84" s="19"/>
      <c r="ABG84" s="19"/>
      <c r="ABH84" s="19"/>
      <c r="ABI84" s="19"/>
      <c r="ABJ84" s="19"/>
      <c r="ABK84" s="19"/>
      <c r="ABL84" s="19"/>
      <c r="ABM84" s="19"/>
      <c r="ABN84" s="19"/>
      <c r="ABO84" s="19"/>
      <c r="ABP84" s="19"/>
      <c r="ABQ84" s="19"/>
      <c r="ABR84" s="19"/>
      <c r="ABS84" s="19"/>
      <c r="ABT84" s="19"/>
      <c r="ABU84" s="19"/>
      <c r="ABV84" s="19"/>
      <c r="ABW84" s="19"/>
      <c r="ABX84" s="19"/>
      <c r="ABY84" s="19"/>
      <c r="ABZ84" s="19"/>
      <c r="ACA84" s="19"/>
      <c r="ACB84" s="19"/>
      <c r="ACC84" s="19"/>
      <c r="ACD84" s="19"/>
      <c r="ACE84" s="19"/>
      <c r="ACF84" s="19"/>
      <c r="ACG84" s="19"/>
      <c r="ACH84" s="19"/>
      <c r="ACI84" s="19"/>
      <c r="ACJ84" s="19"/>
      <c r="ACK84" s="19"/>
      <c r="ACL84" s="19"/>
      <c r="ACM84" s="19"/>
      <c r="ACN84" s="19"/>
      <c r="ACO84" s="19"/>
      <c r="ACP84" s="19"/>
      <c r="ACQ84" s="19"/>
      <c r="ACR84" s="19"/>
      <c r="ACS84" s="19"/>
      <c r="ACT84" s="19"/>
      <c r="ACU84" s="19"/>
      <c r="ACV84" s="19"/>
      <c r="ACW84" s="19"/>
      <c r="ACX84" s="19"/>
      <c r="ACY84" s="19"/>
      <c r="ACZ84" s="19"/>
      <c r="ADA84" s="19"/>
      <c r="ADB84" s="19"/>
      <c r="ADC84" s="19"/>
      <c r="ADD84" s="19"/>
      <c r="ADE84" s="19"/>
      <c r="ADF84" s="19"/>
      <c r="ADG84" s="19"/>
      <c r="ADH84" s="19"/>
      <c r="ADI84" s="19"/>
      <c r="ADJ84" s="19"/>
      <c r="ADK84" s="19"/>
      <c r="ADL84" s="19"/>
      <c r="ADM84" s="19"/>
      <c r="ADN84" s="19"/>
      <c r="ADO84" s="19"/>
      <c r="ADP84" s="19"/>
      <c r="ADQ84" s="19"/>
      <c r="ADR84" s="19"/>
      <c r="ADS84" s="19"/>
      <c r="ADT84" s="19"/>
      <c r="ADU84" s="19"/>
      <c r="ADV84" s="19"/>
      <c r="ADW84" s="19"/>
      <c r="ADX84" s="19"/>
      <c r="ADY84" s="19"/>
      <c r="ADZ84" s="19"/>
      <c r="AEA84" s="19"/>
      <c r="AEB84" s="19"/>
      <c r="AEC84" s="19"/>
      <c r="AED84" s="19"/>
      <c r="AEE84" s="19"/>
      <c r="AEF84" s="19"/>
      <c r="AEG84" s="19"/>
      <c r="AEH84" s="19"/>
      <c r="AEI84" s="19"/>
      <c r="AEJ84" s="19"/>
      <c r="AEK84" s="19"/>
      <c r="AEL84" s="19"/>
      <c r="AEM84" s="19"/>
      <c r="AEN84" s="19"/>
      <c r="AEO84" s="19"/>
      <c r="AEP84" s="19"/>
      <c r="AEQ84" s="19"/>
      <c r="AER84" s="19"/>
      <c r="AES84" s="19"/>
      <c r="AET84" s="19"/>
      <c r="AEU84" s="19"/>
      <c r="AEV84" s="19"/>
      <c r="AEW84" s="19"/>
      <c r="AEX84" s="19"/>
      <c r="AEY84" s="19"/>
      <c r="AEZ84" s="19"/>
      <c r="AFA84" s="19"/>
      <c r="AFB84" s="19"/>
      <c r="AFC84" s="19"/>
      <c r="AFD84" s="19"/>
      <c r="AFE84" s="19"/>
      <c r="AFF84" s="19"/>
      <c r="AFG84" s="19"/>
      <c r="AFH84" s="19"/>
      <c r="AFI84" s="19"/>
      <c r="AFJ84" s="19"/>
      <c r="AFK84" s="19"/>
      <c r="AFL84" s="19"/>
      <c r="AFM84" s="19"/>
      <c r="AFN84" s="19"/>
      <c r="AFO84" s="19"/>
      <c r="AFP84" s="19"/>
      <c r="AFQ84" s="19"/>
      <c r="AFR84" s="19"/>
      <c r="AFS84" s="19"/>
      <c r="AFT84" s="19"/>
      <c r="AFU84" s="19"/>
      <c r="AFV84" s="19"/>
      <c r="AFW84" s="19"/>
      <c r="AFX84" s="19"/>
      <c r="AFY84" s="19"/>
      <c r="AFZ84" s="19"/>
      <c r="AGA84" s="19"/>
      <c r="AGB84" s="19"/>
      <c r="AGC84" s="19"/>
      <c r="AGD84" s="19"/>
      <c r="AGE84" s="19"/>
      <c r="AGF84" s="19"/>
      <c r="AGG84" s="19"/>
      <c r="AGH84" s="19"/>
      <c r="AGI84" s="19"/>
      <c r="AGJ84" s="19"/>
      <c r="AGK84" s="19"/>
      <c r="AGL84" s="19"/>
      <c r="AGM84" s="19"/>
      <c r="AGN84" s="19"/>
      <c r="AGO84" s="19"/>
      <c r="AGP84" s="19"/>
      <c r="AGQ84" s="19"/>
      <c r="AGR84" s="19"/>
      <c r="AGS84" s="19"/>
      <c r="AGT84" s="19"/>
      <c r="AGU84" s="19"/>
      <c r="AGV84" s="19"/>
      <c r="AGW84" s="19"/>
      <c r="AGX84" s="19"/>
      <c r="AGY84" s="19"/>
      <c r="AGZ84" s="19"/>
      <c r="AHA84" s="19"/>
      <c r="AHB84" s="19"/>
      <c r="AHC84" s="19"/>
      <c r="AHD84" s="19"/>
      <c r="AHE84" s="19"/>
      <c r="AHF84" s="19"/>
      <c r="AHG84" s="19"/>
      <c r="AHH84" s="19"/>
      <c r="AHI84" s="19"/>
      <c r="AHJ84" s="19"/>
      <c r="AHK84" s="19"/>
      <c r="AHL84" s="19"/>
      <c r="AHM84" s="19"/>
      <c r="AHN84" s="19"/>
      <c r="AHO84" s="19"/>
      <c r="AHP84" s="19"/>
      <c r="AHQ84" s="19"/>
      <c r="AHR84" s="19"/>
      <c r="AHS84" s="19"/>
      <c r="AHT84" s="19"/>
      <c r="AHU84" s="19"/>
      <c r="AHV84" s="19"/>
      <c r="AHW84" s="19"/>
      <c r="AHX84" s="19"/>
      <c r="AHY84" s="19"/>
      <c r="AHZ84" s="19"/>
      <c r="AIA84" s="19"/>
      <c r="AIB84" s="19"/>
      <c r="AIC84" s="19"/>
      <c r="AID84" s="19"/>
      <c r="AIE84" s="19"/>
      <c r="AIF84" s="19"/>
      <c r="AIG84" s="19"/>
      <c r="AIH84" s="19"/>
      <c r="AII84" s="19"/>
      <c r="AIJ84" s="19"/>
      <c r="AIK84" s="19"/>
      <c r="AIL84" s="19"/>
      <c r="AIM84" s="19"/>
      <c r="AIN84" s="19"/>
      <c r="AIO84" s="19"/>
      <c r="AIP84" s="19"/>
      <c r="AIQ84" s="19"/>
      <c r="AIR84" s="19"/>
      <c r="AIS84" s="19"/>
      <c r="AIT84" s="19"/>
      <c r="AIU84" s="19"/>
      <c r="AIV84" s="19"/>
      <c r="AIW84" s="19"/>
      <c r="AIX84" s="19"/>
      <c r="AIY84" s="19"/>
      <c r="AIZ84" s="19"/>
      <c r="AJA84" s="19"/>
      <c r="AJB84" s="19"/>
      <c r="AJC84" s="19"/>
      <c r="AJD84" s="19"/>
      <c r="AJE84" s="19"/>
      <c r="AJF84" s="19"/>
      <c r="AJG84" s="19"/>
      <c r="AJH84" s="19"/>
      <c r="AJI84" s="19"/>
      <c r="AJJ84" s="19"/>
      <c r="AJK84" s="19"/>
      <c r="AJL84" s="19"/>
      <c r="AJM84" s="19"/>
      <c r="AJN84" s="19"/>
      <c r="AJO84" s="19"/>
      <c r="AJP84" s="19"/>
      <c r="AJQ84" s="19"/>
      <c r="AJR84" s="19"/>
      <c r="AJS84" s="19"/>
      <c r="AJT84" s="19"/>
      <c r="AJU84" s="19"/>
      <c r="AJV84" s="19"/>
      <c r="AJW84" s="19"/>
      <c r="AJX84" s="19"/>
      <c r="AJY84" s="19"/>
      <c r="AJZ84" s="19"/>
      <c r="AKA84" s="19"/>
      <c r="AKB84" s="19"/>
      <c r="AKC84" s="19"/>
      <c r="AKD84" s="19"/>
      <c r="AKE84" s="19"/>
      <c r="AKF84" s="19"/>
      <c r="AKG84" s="19"/>
      <c r="AKH84" s="19"/>
      <c r="AKI84" s="19"/>
      <c r="AKJ84" s="19"/>
      <c r="AKK84" s="19"/>
      <c r="AKL84" s="19"/>
      <c r="AKM84" s="19"/>
      <c r="AKN84" s="19"/>
      <c r="AKO84" s="19"/>
      <c r="AKP84" s="19"/>
      <c r="AKQ84" s="19"/>
      <c r="AKR84" s="19"/>
      <c r="AKS84" s="19"/>
      <c r="AKT84" s="19"/>
      <c r="AKU84" s="19"/>
      <c r="AKV84" s="19"/>
      <c r="AKW84" s="19"/>
      <c r="AKX84" s="19"/>
      <c r="AKY84" s="19"/>
      <c r="AKZ84" s="19"/>
      <c r="ALA84" s="19"/>
      <c r="ALB84" s="19"/>
      <c r="ALC84" s="19"/>
      <c r="ALD84" s="19"/>
      <c r="ALE84" s="19"/>
      <c r="ALF84" s="19"/>
      <c r="ALG84" s="19"/>
      <c r="ALH84" s="19"/>
      <c r="ALI84" s="19"/>
      <c r="ALJ84" s="19"/>
      <c r="ALK84" s="19"/>
      <c r="ALL84" s="19"/>
      <c r="ALM84" s="19"/>
      <c r="ALN84" s="19"/>
      <c r="ALO84" s="19"/>
      <c r="ALP84" s="19"/>
      <c r="ALQ84" s="19"/>
      <c r="ALR84" s="19"/>
      <c r="ALS84" s="19"/>
      <c r="ALT84" s="19"/>
      <c r="ALU84" s="19"/>
      <c r="ALV84" s="19"/>
      <c r="ALW84" s="19"/>
      <c r="ALX84" s="19"/>
      <c r="ALY84" s="19"/>
      <c r="ALZ84" s="19"/>
      <c r="AMA84" s="19"/>
      <c r="AMB84" s="19"/>
      <c r="AMC84" s="19"/>
      <c r="AMD84" s="19"/>
    </row>
    <row r="85" spans="1:1018" s="18" customFormat="1" ht="38.25" x14ac:dyDescent="0.25">
      <c r="A85" s="23" t="s">
        <v>66</v>
      </c>
      <c r="B85" s="24" t="s">
        <v>67</v>
      </c>
      <c r="C85" s="24" t="s">
        <v>31</v>
      </c>
      <c r="D85" s="34" t="s">
        <v>32</v>
      </c>
      <c r="E85" s="34" t="s">
        <v>32</v>
      </c>
      <c r="F85" s="34" t="s">
        <v>32</v>
      </c>
      <c r="G85" s="29">
        <f t="shared" si="84"/>
        <v>63.676454810000003</v>
      </c>
      <c r="H85" s="29">
        <f t="shared" si="85"/>
        <v>63.676454810000003</v>
      </c>
      <c r="I85" s="34">
        <f t="shared" si="86"/>
        <v>1.3775418799999999</v>
      </c>
      <c r="J85" s="29">
        <f t="shared" ref="J85:Q85" si="109">SUM(J86,J89,J92)</f>
        <v>0</v>
      </c>
      <c r="K85" s="29">
        <f t="shared" si="109"/>
        <v>1.3775418799999999</v>
      </c>
      <c r="L85" s="29">
        <f t="shared" si="109"/>
        <v>0</v>
      </c>
      <c r="M85" s="29">
        <f t="shared" si="109"/>
        <v>0</v>
      </c>
      <c r="N85" s="29">
        <f t="shared" si="109"/>
        <v>0</v>
      </c>
      <c r="O85" s="29">
        <f t="shared" si="109"/>
        <v>0</v>
      </c>
      <c r="P85" s="29">
        <f t="shared" si="109"/>
        <v>63.676454810000003</v>
      </c>
      <c r="Q85" s="29">
        <f t="shared" si="109"/>
        <v>0</v>
      </c>
      <c r="R85" s="29">
        <f t="shared" si="88"/>
        <v>62.29891293</v>
      </c>
      <c r="S85" s="29" t="s">
        <v>32</v>
      </c>
      <c r="T85" s="29">
        <f t="shared" si="89"/>
        <v>-62.29891293</v>
      </c>
      <c r="U85" s="29" t="s">
        <v>32</v>
      </c>
      <c r="V85" s="34" t="s">
        <v>32</v>
      </c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  <c r="AFU85" s="19"/>
      <c r="AFV85" s="19"/>
      <c r="AFW85" s="19"/>
      <c r="AFX85" s="19"/>
      <c r="AFY85" s="19"/>
      <c r="AFZ85" s="19"/>
      <c r="AGA85" s="19"/>
      <c r="AGB85" s="19"/>
      <c r="AGC85" s="19"/>
      <c r="AGD85" s="19"/>
      <c r="AGE85" s="19"/>
      <c r="AGF85" s="19"/>
      <c r="AGG85" s="19"/>
      <c r="AGH85" s="19"/>
      <c r="AGI85" s="19"/>
      <c r="AGJ85" s="19"/>
      <c r="AGK85" s="19"/>
      <c r="AGL85" s="19"/>
      <c r="AGM85" s="19"/>
      <c r="AGN85" s="19"/>
      <c r="AGO85" s="19"/>
      <c r="AGP85" s="19"/>
      <c r="AGQ85" s="19"/>
      <c r="AGR85" s="19"/>
      <c r="AGS85" s="19"/>
      <c r="AGT85" s="19"/>
      <c r="AGU85" s="19"/>
      <c r="AGV85" s="19"/>
      <c r="AGW85" s="19"/>
      <c r="AGX85" s="19"/>
      <c r="AGY85" s="19"/>
      <c r="AGZ85" s="19"/>
      <c r="AHA85" s="19"/>
      <c r="AHB85" s="19"/>
      <c r="AHC85" s="19"/>
      <c r="AHD85" s="19"/>
      <c r="AHE85" s="19"/>
      <c r="AHF85" s="19"/>
      <c r="AHG85" s="19"/>
      <c r="AHH85" s="19"/>
      <c r="AHI85" s="19"/>
      <c r="AHJ85" s="19"/>
      <c r="AHK85" s="19"/>
      <c r="AHL85" s="19"/>
      <c r="AHM85" s="19"/>
      <c r="AHN85" s="19"/>
      <c r="AHO85" s="19"/>
      <c r="AHP85" s="19"/>
      <c r="AHQ85" s="19"/>
      <c r="AHR85" s="19"/>
      <c r="AHS85" s="19"/>
      <c r="AHT85" s="19"/>
      <c r="AHU85" s="19"/>
      <c r="AHV85" s="19"/>
      <c r="AHW85" s="19"/>
      <c r="AHX85" s="19"/>
      <c r="AHY85" s="19"/>
      <c r="AHZ85" s="19"/>
      <c r="AIA85" s="19"/>
      <c r="AIB85" s="19"/>
      <c r="AIC85" s="19"/>
      <c r="AID85" s="19"/>
      <c r="AIE85" s="19"/>
      <c r="AIF85" s="19"/>
      <c r="AIG85" s="19"/>
      <c r="AIH85" s="19"/>
      <c r="AII85" s="19"/>
      <c r="AIJ85" s="19"/>
      <c r="AIK85" s="19"/>
      <c r="AIL85" s="19"/>
      <c r="AIM85" s="19"/>
      <c r="AIN85" s="19"/>
      <c r="AIO85" s="19"/>
      <c r="AIP85" s="19"/>
      <c r="AIQ85" s="19"/>
      <c r="AIR85" s="19"/>
      <c r="AIS85" s="19"/>
      <c r="AIT85" s="19"/>
      <c r="AIU85" s="19"/>
      <c r="AIV85" s="19"/>
      <c r="AIW85" s="19"/>
      <c r="AIX85" s="19"/>
      <c r="AIY85" s="19"/>
      <c r="AIZ85" s="19"/>
      <c r="AJA85" s="19"/>
      <c r="AJB85" s="19"/>
      <c r="AJC85" s="19"/>
      <c r="AJD85" s="19"/>
      <c r="AJE85" s="19"/>
      <c r="AJF85" s="19"/>
      <c r="AJG85" s="19"/>
      <c r="AJH85" s="19"/>
      <c r="AJI85" s="19"/>
      <c r="AJJ85" s="19"/>
      <c r="AJK85" s="19"/>
      <c r="AJL85" s="19"/>
      <c r="AJM85" s="19"/>
      <c r="AJN85" s="19"/>
      <c r="AJO85" s="19"/>
      <c r="AJP85" s="19"/>
      <c r="AJQ85" s="19"/>
      <c r="AJR85" s="19"/>
      <c r="AJS85" s="19"/>
      <c r="AJT85" s="19"/>
      <c r="AJU85" s="19"/>
      <c r="AJV85" s="19"/>
      <c r="AJW85" s="19"/>
      <c r="AJX85" s="19"/>
      <c r="AJY85" s="19"/>
      <c r="AJZ85" s="19"/>
      <c r="AKA85" s="19"/>
      <c r="AKB85" s="19"/>
      <c r="AKC85" s="19"/>
      <c r="AKD85" s="19"/>
      <c r="AKE85" s="19"/>
      <c r="AKF85" s="19"/>
      <c r="AKG85" s="19"/>
      <c r="AKH85" s="19"/>
      <c r="AKI85" s="19"/>
      <c r="AKJ85" s="19"/>
      <c r="AKK85" s="19"/>
      <c r="AKL85" s="19"/>
      <c r="AKM85" s="19"/>
      <c r="AKN85" s="19"/>
      <c r="AKO85" s="19"/>
      <c r="AKP85" s="19"/>
      <c r="AKQ85" s="19"/>
      <c r="AKR85" s="19"/>
      <c r="AKS85" s="19"/>
      <c r="AKT85" s="19"/>
      <c r="AKU85" s="19"/>
      <c r="AKV85" s="19"/>
      <c r="AKW85" s="19"/>
      <c r="AKX85" s="19"/>
      <c r="AKY85" s="19"/>
      <c r="AKZ85" s="19"/>
      <c r="ALA85" s="19"/>
      <c r="ALB85" s="19"/>
      <c r="ALC85" s="19"/>
      <c r="ALD85" s="19"/>
      <c r="ALE85" s="19"/>
      <c r="ALF85" s="19"/>
      <c r="ALG85" s="19"/>
      <c r="ALH85" s="19"/>
      <c r="ALI85" s="19"/>
      <c r="ALJ85" s="19"/>
      <c r="ALK85" s="19"/>
      <c r="ALL85" s="19"/>
      <c r="ALM85" s="19"/>
      <c r="ALN85" s="19"/>
      <c r="ALO85" s="19"/>
      <c r="ALP85" s="19"/>
      <c r="ALQ85" s="19"/>
      <c r="ALR85" s="19"/>
      <c r="ALS85" s="19"/>
      <c r="ALT85" s="19"/>
      <c r="ALU85" s="19"/>
      <c r="ALV85" s="19"/>
      <c r="ALW85" s="19"/>
      <c r="ALX85" s="19"/>
      <c r="ALY85" s="19"/>
      <c r="ALZ85" s="19"/>
      <c r="AMA85" s="19"/>
      <c r="AMB85" s="19"/>
      <c r="AMC85" s="19"/>
      <c r="AMD85" s="19"/>
    </row>
    <row r="86" spans="1:1018" s="18" customFormat="1" ht="15.75" x14ac:dyDescent="0.25">
      <c r="A86" s="23" t="s">
        <v>96</v>
      </c>
      <c r="B86" s="24" t="s">
        <v>85</v>
      </c>
      <c r="C86" s="24" t="s">
        <v>31</v>
      </c>
      <c r="D86" s="34" t="s">
        <v>32</v>
      </c>
      <c r="E86" s="34" t="s">
        <v>32</v>
      </c>
      <c r="F86" s="34" t="s">
        <v>32</v>
      </c>
      <c r="G86" s="29">
        <f t="shared" si="84"/>
        <v>35.53314675</v>
      </c>
      <c r="H86" s="29">
        <f t="shared" si="85"/>
        <v>35.53314675</v>
      </c>
      <c r="I86" s="34">
        <f t="shared" si="86"/>
        <v>0.4481328</v>
      </c>
      <c r="J86" s="29">
        <f>SUM(J87:J88)</f>
        <v>0</v>
      </c>
      <c r="K86" s="29">
        <f>SUM(K87:K88)</f>
        <v>0.4481328</v>
      </c>
      <c r="L86" s="29">
        <f t="shared" ref="L86:O86" si="110">SUM(L87:L88)</f>
        <v>0</v>
      </c>
      <c r="M86" s="29">
        <f t="shared" si="110"/>
        <v>0</v>
      </c>
      <c r="N86" s="29">
        <f t="shared" si="110"/>
        <v>0</v>
      </c>
      <c r="O86" s="29">
        <f t="shared" si="110"/>
        <v>0</v>
      </c>
      <c r="P86" s="29">
        <f>SUM(P87:P88)</f>
        <v>35.53314675</v>
      </c>
      <c r="Q86" s="29">
        <f>SUM(Q87:Q87)</f>
        <v>0</v>
      </c>
      <c r="R86" s="29">
        <f t="shared" ref="R86:R89" si="111">H86-I86</f>
        <v>35.085013949999997</v>
      </c>
      <c r="S86" s="29" t="s">
        <v>32</v>
      </c>
      <c r="T86" s="29">
        <f t="shared" si="89"/>
        <v>-35.085013949999997</v>
      </c>
      <c r="U86" s="29" t="s">
        <v>32</v>
      </c>
      <c r="V86" s="34" t="s">
        <v>32</v>
      </c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T86" s="19"/>
      <c r="KU86" s="19"/>
      <c r="KV86" s="19"/>
      <c r="KW86" s="19"/>
      <c r="KX86" s="19"/>
      <c r="KY86" s="19"/>
      <c r="KZ86" s="19"/>
      <c r="LA86" s="19"/>
      <c r="LB86" s="19"/>
      <c r="LC86" s="19"/>
      <c r="LD86" s="19"/>
      <c r="LE86" s="19"/>
      <c r="LF86" s="19"/>
      <c r="LG86" s="19"/>
      <c r="LH86" s="19"/>
      <c r="LI86" s="19"/>
      <c r="LJ86" s="19"/>
      <c r="LK86" s="19"/>
      <c r="LL86" s="19"/>
      <c r="LM86" s="19"/>
      <c r="LN86" s="19"/>
      <c r="LO86" s="19"/>
      <c r="LP86" s="19"/>
      <c r="LQ86" s="19"/>
      <c r="LR86" s="19"/>
      <c r="LS86" s="19"/>
      <c r="LT86" s="19"/>
      <c r="LU86" s="19"/>
      <c r="LV86" s="19"/>
      <c r="LW86" s="19"/>
      <c r="LX86" s="19"/>
      <c r="LY86" s="19"/>
      <c r="LZ86" s="19"/>
      <c r="MA86" s="19"/>
      <c r="MB86" s="19"/>
      <c r="MC86" s="19"/>
      <c r="MD86" s="19"/>
      <c r="ME86" s="19"/>
      <c r="MF86" s="19"/>
      <c r="MG86" s="19"/>
      <c r="MH86" s="19"/>
      <c r="MI86" s="19"/>
      <c r="MJ86" s="19"/>
      <c r="MK86" s="19"/>
      <c r="ML86" s="19"/>
      <c r="MM86" s="19"/>
      <c r="MN86" s="19"/>
      <c r="MO86" s="19"/>
      <c r="MP86" s="19"/>
      <c r="MQ86" s="19"/>
      <c r="MR86" s="19"/>
      <c r="MS86" s="19"/>
      <c r="MT86" s="19"/>
      <c r="MU86" s="19"/>
      <c r="MV86" s="19"/>
      <c r="MW86" s="19"/>
      <c r="MX86" s="19"/>
      <c r="MY86" s="19"/>
      <c r="MZ86" s="19"/>
      <c r="NA86" s="19"/>
      <c r="NB86" s="19"/>
      <c r="NC86" s="19"/>
      <c r="ND86" s="19"/>
      <c r="NE86" s="19"/>
      <c r="NF86" s="19"/>
      <c r="NG86" s="19"/>
      <c r="NH86" s="19"/>
      <c r="NI86" s="19"/>
      <c r="NJ86" s="19"/>
      <c r="NK86" s="19"/>
      <c r="NL86" s="19"/>
      <c r="NM86" s="19"/>
      <c r="NN86" s="19"/>
      <c r="NO86" s="19"/>
      <c r="NP86" s="19"/>
      <c r="NQ86" s="19"/>
      <c r="NR86" s="19"/>
      <c r="NS86" s="19"/>
      <c r="NT86" s="19"/>
      <c r="NU86" s="19"/>
      <c r="NV86" s="19"/>
      <c r="NW86" s="19"/>
      <c r="NX86" s="19"/>
      <c r="NY86" s="19"/>
      <c r="NZ86" s="19"/>
      <c r="OA86" s="19"/>
      <c r="OB86" s="19"/>
      <c r="OC86" s="19"/>
      <c r="OD86" s="19"/>
      <c r="OE86" s="19"/>
      <c r="OF86" s="19"/>
      <c r="OG86" s="19"/>
      <c r="OH86" s="19"/>
      <c r="OI86" s="19"/>
      <c r="OJ86" s="19"/>
      <c r="OK86" s="19"/>
      <c r="OL86" s="19"/>
      <c r="OM86" s="19"/>
      <c r="ON86" s="19"/>
      <c r="OO86" s="19"/>
      <c r="OP86" s="19"/>
      <c r="OQ86" s="19"/>
      <c r="OR86" s="19"/>
      <c r="OS86" s="19"/>
      <c r="OT86" s="19"/>
      <c r="OU86" s="19"/>
      <c r="OV86" s="19"/>
      <c r="OW86" s="19"/>
      <c r="OX86" s="19"/>
      <c r="OY86" s="19"/>
      <c r="OZ86" s="19"/>
      <c r="PA86" s="19"/>
      <c r="PB86" s="19"/>
      <c r="PC86" s="19"/>
      <c r="PD86" s="19"/>
      <c r="PE86" s="19"/>
      <c r="PF86" s="19"/>
      <c r="PG86" s="19"/>
      <c r="PH86" s="19"/>
      <c r="PI86" s="19"/>
      <c r="PJ86" s="19"/>
      <c r="PK86" s="19"/>
      <c r="PL86" s="19"/>
      <c r="PM86" s="19"/>
      <c r="PN86" s="19"/>
      <c r="PO86" s="19"/>
      <c r="PP86" s="19"/>
      <c r="PQ86" s="19"/>
      <c r="PR86" s="19"/>
      <c r="PS86" s="19"/>
      <c r="PT86" s="19"/>
      <c r="PU86" s="19"/>
      <c r="PV86" s="19"/>
      <c r="PW86" s="19"/>
      <c r="PX86" s="19"/>
      <c r="PY86" s="19"/>
      <c r="PZ86" s="19"/>
      <c r="QA86" s="19"/>
      <c r="QB86" s="19"/>
      <c r="QC86" s="19"/>
      <c r="QD86" s="19"/>
      <c r="QE86" s="19"/>
      <c r="QF86" s="19"/>
      <c r="QG86" s="19"/>
      <c r="QH86" s="19"/>
      <c r="QI86" s="19"/>
      <c r="QJ86" s="19"/>
      <c r="QK86" s="19"/>
      <c r="QL86" s="19"/>
      <c r="QM86" s="19"/>
      <c r="QN86" s="19"/>
      <c r="QO86" s="19"/>
      <c r="QP86" s="19"/>
      <c r="QQ86" s="19"/>
      <c r="QR86" s="19"/>
      <c r="QS86" s="19"/>
      <c r="QT86" s="19"/>
      <c r="QU86" s="19"/>
      <c r="QV86" s="19"/>
      <c r="QW86" s="19"/>
      <c r="QX86" s="19"/>
      <c r="QY86" s="19"/>
      <c r="QZ86" s="19"/>
      <c r="RA86" s="19"/>
      <c r="RB86" s="19"/>
      <c r="RC86" s="19"/>
      <c r="RD86" s="19"/>
      <c r="RE86" s="19"/>
      <c r="RF86" s="19"/>
      <c r="RG86" s="19"/>
      <c r="RH86" s="19"/>
      <c r="RI86" s="19"/>
      <c r="RJ86" s="19"/>
      <c r="RK86" s="19"/>
      <c r="RL86" s="19"/>
      <c r="RM86" s="19"/>
      <c r="RN86" s="19"/>
      <c r="RO86" s="19"/>
      <c r="RP86" s="19"/>
      <c r="RQ86" s="19"/>
      <c r="RR86" s="19"/>
      <c r="RS86" s="19"/>
      <c r="RT86" s="19"/>
      <c r="RU86" s="19"/>
      <c r="RV86" s="19"/>
      <c r="RW86" s="19"/>
      <c r="RX86" s="19"/>
      <c r="RY86" s="19"/>
      <c r="RZ86" s="19"/>
      <c r="SA86" s="19"/>
      <c r="SB86" s="19"/>
      <c r="SC86" s="19"/>
      <c r="SD86" s="19"/>
      <c r="SE86" s="19"/>
      <c r="SF86" s="19"/>
      <c r="SG86" s="19"/>
      <c r="SH86" s="19"/>
      <c r="SI86" s="19"/>
      <c r="SJ86" s="19"/>
      <c r="SK86" s="19"/>
      <c r="SL86" s="19"/>
      <c r="SM86" s="19"/>
      <c r="SN86" s="19"/>
      <c r="SO86" s="19"/>
      <c r="SP86" s="19"/>
      <c r="SQ86" s="19"/>
      <c r="SR86" s="19"/>
      <c r="SS86" s="19"/>
      <c r="ST86" s="19"/>
      <c r="SU86" s="19"/>
      <c r="SV86" s="19"/>
      <c r="SW86" s="19"/>
      <c r="SX86" s="19"/>
      <c r="SY86" s="19"/>
      <c r="SZ86" s="19"/>
      <c r="TA86" s="19"/>
      <c r="TB86" s="19"/>
      <c r="TC86" s="19"/>
      <c r="TD86" s="19"/>
      <c r="TE86" s="19"/>
      <c r="TF86" s="19"/>
      <c r="TG86" s="19"/>
      <c r="TH86" s="19"/>
      <c r="TI86" s="19"/>
      <c r="TJ86" s="19"/>
      <c r="TK86" s="19"/>
      <c r="TL86" s="19"/>
      <c r="TM86" s="19"/>
      <c r="TN86" s="19"/>
      <c r="TO86" s="19"/>
      <c r="TP86" s="19"/>
      <c r="TQ86" s="19"/>
      <c r="TR86" s="19"/>
      <c r="TS86" s="19"/>
      <c r="TT86" s="19"/>
      <c r="TU86" s="19"/>
      <c r="TV86" s="19"/>
      <c r="TW86" s="19"/>
      <c r="TX86" s="19"/>
      <c r="TY86" s="19"/>
      <c r="TZ86" s="19"/>
      <c r="UA86" s="19"/>
      <c r="UB86" s="19"/>
      <c r="UC86" s="19"/>
      <c r="UD86" s="19"/>
      <c r="UE86" s="19"/>
      <c r="UF86" s="19"/>
      <c r="UG86" s="19"/>
      <c r="UH86" s="19"/>
      <c r="UI86" s="19"/>
      <c r="UJ86" s="19"/>
      <c r="UK86" s="19"/>
      <c r="UL86" s="19"/>
      <c r="UM86" s="19"/>
      <c r="UN86" s="19"/>
      <c r="UO86" s="19"/>
      <c r="UP86" s="19"/>
      <c r="UQ86" s="19"/>
      <c r="UR86" s="19"/>
      <c r="US86" s="19"/>
      <c r="UT86" s="19"/>
      <c r="UU86" s="19"/>
      <c r="UV86" s="19"/>
      <c r="UW86" s="19"/>
      <c r="UX86" s="19"/>
      <c r="UY86" s="19"/>
      <c r="UZ86" s="19"/>
      <c r="VA86" s="19"/>
      <c r="VB86" s="19"/>
      <c r="VC86" s="19"/>
      <c r="VD86" s="19"/>
      <c r="VE86" s="19"/>
      <c r="VF86" s="19"/>
      <c r="VG86" s="19"/>
      <c r="VH86" s="19"/>
      <c r="VI86" s="19"/>
      <c r="VJ86" s="19"/>
      <c r="VK86" s="19"/>
      <c r="VL86" s="19"/>
      <c r="VM86" s="19"/>
      <c r="VN86" s="19"/>
      <c r="VO86" s="19"/>
      <c r="VP86" s="19"/>
      <c r="VQ86" s="19"/>
      <c r="VR86" s="19"/>
      <c r="VS86" s="19"/>
      <c r="VT86" s="19"/>
      <c r="VU86" s="19"/>
      <c r="VV86" s="19"/>
      <c r="VW86" s="19"/>
      <c r="VX86" s="19"/>
      <c r="VY86" s="19"/>
      <c r="VZ86" s="19"/>
      <c r="WA86" s="19"/>
      <c r="WB86" s="19"/>
      <c r="WC86" s="19"/>
      <c r="WD86" s="19"/>
      <c r="WE86" s="19"/>
      <c r="WF86" s="19"/>
      <c r="WG86" s="19"/>
      <c r="WH86" s="19"/>
      <c r="WI86" s="19"/>
      <c r="WJ86" s="19"/>
      <c r="WK86" s="19"/>
      <c r="WL86" s="19"/>
      <c r="WM86" s="19"/>
      <c r="WN86" s="19"/>
      <c r="WO86" s="19"/>
      <c r="WP86" s="19"/>
      <c r="WQ86" s="19"/>
      <c r="WR86" s="19"/>
      <c r="WS86" s="19"/>
      <c r="WT86" s="19"/>
      <c r="WU86" s="19"/>
      <c r="WV86" s="19"/>
      <c r="WW86" s="19"/>
      <c r="WX86" s="19"/>
      <c r="WY86" s="19"/>
      <c r="WZ86" s="19"/>
      <c r="XA86" s="19"/>
      <c r="XB86" s="19"/>
      <c r="XC86" s="19"/>
      <c r="XD86" s="19"/>
      <c r="XE86" s="19"/>
      <c r="XF86" s="19"/>
      <c r="XG86" s="19"/>
      <c r="XH86" s="19"/>
      <c r="XI86" s="19"/>
      <c r="XJ86" s="19"/>
      <c r="XK86" s="19"/>
      <c r="XL86" s="19"/>
      <c r="XM86" s="19"/>
      <c r="XN86" s="19"/>
      <c r="XO86" s="19"/>
      <c r="XP86" s="19"/>
      <c r="XQ86" s="19"/>
      <c r="XR86" s="19"/>
      <c r="XS86" s="19"/>
      <c r="XT86" s="19"/>
      <c r="XU86" s="19"/>
      <c r="XV86" s="19"/>
      <c r="XW86" s="19"/>
      <c r="XX86" s="19"/>
      <c r="XY86" s="19"/>
      <c r="XZ86" s="19"/>
      <c r="YA86" s="19"/>
      <c r="YB86" s="19"/>
      <c r="YC86" s="19"/>
      <c r="YD86" s="19"/>
      <c r="YE86" s="19"/>
      <c r="YF86" s="19"/>
      <c r="YG86" s="19"/>
      <c r="YH86" s="19"/>
      <c r="YI86" s="19"/>
      <c r="YJ86" s="19"/>
      <c r="YK86" s="19"/>
      <c r="YL86" s="19"/>
      <c r="YM86" s="19"/>
      <c r="YN86" s="19"/>
      <c r="YO86" s="19"/>
      <c r="YP86" s="19"/>
      <c r="YQ86" s="19"/>
      <c r="YR86" s="19"/>
      <c r="YS86" s="19"/>
      <c r="YT86" s="19"/>
      <c r="YU86" s="19"/>
      <c r="YV86" s="19"/>
      <c r="YW86" s="19"/>
      <c r="YX86" s="19"/>
      <c r="YY86" s="19"/>
      <c r="YZ86" s="19"/>
      <c r="ZA86" s="19"/>
      <c r="ZB86" s="19"/>
      <c r="ZC86" s="19"/>
      <c r="ZD86" s="19"/>
      <c r="ZE86" s="19"/>
      <c r="ZF86" s="19"/>
      <c r="ZG86" s="19"/>
      <c r="ZH86" s="19"/>
      <c r="ZI86" s="19"/>
      <c r="ZJ86" s="19"/>
      <c r="ZK86" s="19"/>
      <c r="ZL86" s="19"/>
      <c r="ZM86" s="19"/>
      <c r="ZN86" s="19"/>
      <c r="ZO86" s="19"/>
      <c r="ZP86" s="19"/>
      <c r="ZQ86" s="19"/>
      <c r="ZR86" s="19"/>
      <c r="ZS86" s="19"/>
      <c r="ZT86" s="19"/>
      <c r="ZU86" s="19"/>
      <c r="ZV86" s="19"/>
      <c r="ZW86" s="19"/>
      <c r="ZX86" s="19"/>
      <c r="ZY86" s="19"/>
      <c r="ZZ86" s="19"/>
      <c r="AAA86" s="19"/>
      <c r="AAB86" s="19"/>
      <c r="AAC86" s="19"/>
      <c r="AAD86" s="19"/>
      <c r="AAE86" s="19"/>
      <c r="AAF86" s="19"/>
      <c r="AAG86" s="19"/>
      <c r="AAH86" s="19"/>
      <c r="AAI86" s="19"/>
      <c r="AAJ86" s="19"/>
      <c r="AAK86" s="19"/>
      <c r="AAL86" s="19"/>
      <c r="AAM86" s="19"/>
      <c r="AAN86" s="19"/>
      <c r="AAO86" s="19"/>
      <c r="AAP86" s="19"/>
      <c r="AAQ86" s="19"/>
      <c r="AAR86" s="19"/>
      <c r="AAS86" s="19"/>
      <c r="AAT86" s="19"/>
      <c r="AAU86" s="19"/>
      <c r="AAV86" s="19"/>
      <c r="AAW86" s="19"/>
      <c r="AAX86" s="19"/>
      <c r="AAY86" s="19"/>
      <c r="AAZ86" s="19"/>
      <c r="ABA86" s="19"/>
      <c r="ABB86" s="19"/>
      <c r="ABC86" s="19"/>
      <c r="ABD86" s="19"/>
      <c r="ABE86" s="19"/>
      <c r="ABF86" s="19"/>
      <c r="ABG86" s="19"/>
      <c r="ABH86" s="19"/>
      <c r="ABI86" s="19"/>
      <c r="ABJ86" s="19"/>
      <c r="ABK86" s="19"/>
      <c r="ABL86" s="19"/>
      <c r="ABM86" s="19"/>
      <c r="ABN86" s="19"/>
      <c r="ABO86" s="19"/>
      <c r="ABP86" s="19"/>
      <c r="ABQ86" s="19"/>
      <c r="ABR86" s="19"/>
      <c r="ABS86" s="19"/>
      <c r="ABT86" s="19"/>
      <c r="ABU86" s="19"/>
      <c r="ABV86" s="19"/>
      <c r="ABW86" s="19"/>
      <c r="ABX86" s="19"/>
      <c r="ABY86" s="19"/>
      <c r="ABZ86" s="19"/>
      <c r="ACA86" s="19"/>
      <c r="ACB86" s="19"/>
      <c r="ACC86" s="19"/>
      <c r="ACD86" s="19"/>
      <c r="ACE86" s="19"/>
      <c r="ACF86" s="19"/>
      <c r="ACG86" s="19"/>
      <c r="ACH86" s="19"/>
      <c r="ACI86" s="19"/>
      <c r="ACJ86" s="19"/>
      <c r="ACK86" s="19"/>
      <c r="ACL86" s="19"/>
      <c r="ACM86" s="19"/>
      <c r="ACN86" s="19"/>
      <c r="ACO86" s="19"/>
      <c r="ACP86" s="19"/>
      <c r="ACQ86" s="19"/>
      <c r="ACR86" s="19"/>
      <c r="ACS86" s="19"/>
      <c r="ACT86" s="19"/>
      <c r="ACU86" s="19"/>
      <c r="ACV86" s="19"/>
      <c r="ACW86" s="19"/>
      <c r="ACX86" s="19"/>
      <c r="ACY86" s="19"/>
      <c r="ACZ86" s="19"/>
      <c r="ADA86" s="19"/>
      <c r="ADB86" s="19"/>
      <c r="ADC86" s="19"/>
      <c r="ADD86" s="19"/>
      <c r="ADE86" s="19"/>
      <c r="ADF86" s="19"/>
      <c r="ADG86" s="19"/>
      <c r="ADH86" s="19"/>
      <c r="ADI86" s="19"/>
      <c r="ADJ86" s="19"/>
      <c r="ADK86" s="19"/>
      <c r="ADL86" s="19"/>
      <c r="ADM86" s="19"/>
      <c r="ADN86" s="19"/>
      <c r="ADO86" s="19"/>
      <c r="ADP86" s="19"/>
      <c r="ADQ86" s="19"/>
      <c r="ADR86" s="19"/>
      <c r="ADS86" s="19"/>
      <c r="ADT86" s="19"/>
      <c r="ADU86" s="19"/>
      <c r="ADV86" s="19"/>
      <c r="ADW86" s="19"/>
      <c r="ADX86" s="19"/>
      <c r="ADY86" s="19"/>
      <c r="ADZ86" s="19"/>
      <c r="AEA86" s="19"/>
      <c r="AEB86" s="19"/>
      <c r="AEC86" s="19"/>
      <c r="AED86" s="19"/>
      <c r="AEE86" s="19"/>
      <c r="AEF86" s="19"/>
      <c r="AEG86" s="19"/>
      <c r="AEH86" s="19"/>
      <c r="AEI86" s="19"/>
      <c r="AEJ86" s="19"/>
      <c r="AEK86" s="19"/>
      <c r="AEL86" s="19"/>
      <c r="AEM86" s="19"/>
      <c r="AEN86" s="19"/>
      <c r="AEO86" s="19"/>
      <c r="AEP86" s="19"/>
      <c r="AEQ86" s="19"/>
      <c r="AER86" s="19"/>
      <c r="AES86" s="19"/>
      <c r="AET86" s="19"/>
      <c r="AEU86" s="19"/>
      <c r="AEV86" s="19"/>
      <c r="AEW86" s="19"/>
      <c r="AEX86" s="19"/>
      <c r="AEY86" s="19"/>
      <c r="AEZ86" s="19"/>
      <c r="AFA86" s="19"/>
      <c r="AFB86" s="19"/>
      <c r="AFC86" s="19"/>
      <c r="AFD86" s="19"/>
      <c r="AFE86" s="19"/>
      <c r="AFF86" s="19"/>
      <c r="AFG86" s="19"/>
      <c r="AFH86" s="19"/>
      <c r="AFI86" s="19"/>
      <c r="AFJ86" s="19"/>
      <c r="AFK86" s="19"/>
      <c r="AFL86" s="19"/>
      <c r="AFM86" s="19"/>
      <c r="AFN86" s="19"/>
      <c r="AFO86" s="19"/>
      <c r="AFP86" s="19"/>
      <c r="AFQ86" s="19"/>
      <c r="AFR86" s="19"/>
      <c r="AFS86" s="19"/>
      <c r="AFT86" s="19"/>
      <c r="AFU86" s="19"/>
      <c r="AFV86" s="19"/>
      <c r="AFW86" s="19"/>
      <c r="AFX86" s="19"/>
      <c r="AFY86" s="19"/>
      <c r="AFZ86" s="19"/>
      <c r="AGA86" s="19"/>
      <c r="AGB86" s="19"/>
      <c r="AGC86" s="19"/>
      <c r="AGD86" s="19"/>
      <c r="AGE86" s="19"/>
      <c r="AGF86" s="19"/>
      <c r="AGG86" s="19"/>
      <c r="AGH86" s="19"/>
      <c r="AGI86" s="19"/>
      <c r="AGJ86" s="19"/>
      <c r="AGK86" s="19"/>
      <c r="AGL86" s="19"/>
      <c r="AGM86" s="19"/>
      <c r="AGN86" s="19"/>
      <c r="AGO86" s="19"/>
      <c r="AGP86" s="19"/>
      <c r="AGQ86" s="19"/>
      <c r="AGR86" s="19"/>
      <c r="AGS86" s="19"/>
      <c r="AGT86" s="19"/>
      <c r="AGU86" s="19"/>
      <c r="AGV86" s="19"/>
      <c r="AGW86" s="19"/>
      <c r="AGX86" s="19"/>
      <c r="AGY86" s="19"/>
      <c r="AGZ86" s="19"/>
      <c r="AHA86" s="19"/>
      <c r="AHB86" s="19"/>
      <c r="AHC86" s="19"/>
      <c r="AHD86" s="19"/>
      <c r="AHE86" s="19"/>
      <c r="AHF86" s="19"/>
      <c r="AHG86" s="19"/>
      <c r="AHH86" s="19"/>
      <c r="AHI86" s="19"/>
      <c r="AHJ86" s="19"/>
      <c r="AHK86" s="19"/>
      <c r="AHL86" s="19"/>
      <c r="AHM86" s="19"/>
      <c r="AHN86" s="19"/>
      <c r="AHO86" s="19"/>
      <c r="AHP86" s="19"/>
      <c r="AHQ86" s="19"/>
      <c r="AHR86" s="19"/>
      <c r="AHS86" s="19"/>
      <c r="AHT86" s="19"/>
      <c r="AHU86" s="19"/>
      <c r="AHV86" s="19"/>
      <c r="AHW86" s="19"/>
      <c r="AHX86" s="19"/>
      <c r="AHY86" s="19"/>
      <c r="AHZ86" s="19"/>
      <c r="AIA86" s="19"/>
      <c r="AIB86" s="19"/>
      <c r="AIC86" s="19"/>
      <c r="AID86" s="19"/>
      <c r="AIE86" s="19"/>
      <c r="AIF86" s="19"/>
      <c r="AIG86" s="19"/>
      <c r="AIH86" s="19"/>
      <c r="AII86" s="19"/>
      <c r="AIJ86" s="19"/>
      <c r="AIK86" s="19"/>
      <c r="AIL86" s="19"/>
      <c r="AIM86" s="19"/>
      <c r="AIN86" s="19"/>
      <c r="AIO86" s="19"/>
      <c r="AIP86" s="19"/>
      <c r="AIQ86" s="19"/>
      <c r="AIR86" s="19"/>
      <c r="AIS86" s="19"/>
      <c r="AIT86" s="19"/>
      <c r="AIU86" s="19"/>
      <c r="AIV86" s="19"/>
      <c r="AIW86" s="19"/>
      <c r="AIX86" s="19"/>
      <c r="AIY86" s="19"/>
      <c r="AIZ86" s="19"/>
      <c r="AJA86" s="19"/>
      <c r="AJB86" s="19"/>
      <c r="AJC86" s="19"/>
      <c r="AJD86" s="19"/>
      <c r="AJE86" s="19"/>
      <c r="AJF86" s="19"/>
      <c r="AJG86" s="19"/>
      <c r="AJH86" s="19"/>
      <c r="AJI86" s="19"/>
      <c r="AJJ86" s="19"/>
      <c r="AJK86" s="19"/>
      <c r="AJL86" s="19"/>
      <c r="AJM86" s="19"/>
      <c r="AJN86" s="19"/>
      <c r="AJO86" s="19"/>
      <c r="AJP86" s="19"/>
      <c r="AJQ86" s="19"/>
      <c r="AJR86" s="19"/>
      <c r="AJS86" s="19"/>
      <c r="AJT86" s="19"/>
      <c r="AJU86" s="19"/>
      <c r="AJV86" s="19"/>
      <c r="AJW86" s="19"/>
      <c r="AJX86" s="19"/>
      <c r="AJY86" s="19"/>
      <c r="AJZ86" s="19"/>
      <c r="AKA86" s="19"/>
      <c r="AKB86" s="19"/>
      <c r="AKC86" s="19"/>
      <c r="AKD86" s="19"/>
      <c r="AKE86" s="19"/>
      <c r="AKF86" s="19"/>
      <c r="AKG86" s="19"/>
      <c r="AKH86" s="19"/>
      <c r="AKI86" s="19"/>
      <c r="AKJ86" s="19"/>
      <c r="AKK86" s="19"/>
      <c r="AKL86" s="19"/>
      <c r="AKM86" s="19"/>
      <c r="AKN86" s="19"/>
      <c r="AKO86" s="19"/>
      <c r="AKP86" s="19"/>
      <c r="AKQ86" s="19"/>
      <c r="AKR86" s="19"/>
      <c r="AKS86" s="19"/>
      <c r="AKT86" s="19"/>
      <c r="AKU86" s="19"/>
      <c r="AKV86" s="19"/>
      <c r="AKW86" s="19"/>
      <c r="AKX86" s="19"/>
      <c r="AKY86" s="19"/>
      <c r="AKZ86" s="19"/>
      <c r="ALA86" s="19"/>
      <c r="ALB86" s="19"/>
      <c r="ALC86" s="19"/>
      <c r="ALD86" s="19"/>
      <c r="ALE86" s="19"/>
      <c r="ALF86" s="19"/>
      <c r="ALG86" s="19"/>
      <c r="ALH86" s="19"/>
      <c r="ALI86" s="19"/>
      <c r="ALJ86" s="19"/>
      <c r="ALK86" s="19"/>
      <c r="ALL86" s="19"/>
      <c r="ALM86" s="19"/>
      <c r="ALN86" s="19"/>
      <c r="ALO86" s="19"/>
      <c r="ALP86" s="19"/>
      <c r="ALQ86" s="19"/>
      <c r="ALR86" s="19"/>
      <c r="ALS86" s="19"/>
      <c r="ALT86" s="19"/>
      <c r="ALU86" s="19"/>
      <c r="ALV86" s="19"/>
      <c r="ALW86" s="19"/>
      <c r="ALX86" s="19"/>
      <c r="ALY86" s="19"/>
      <c r="ALZ86" s="19"/>
      <c r="AMA86" s="19"/>
      <c r="AMB86" s="19"/>
      <c r="AMC86" s="19"/>
      <c r="AMD86" s="19"/>
    </row>
    <row r="87" spans="1:1018" s="18" customFormat="1" ht="63.75" x14ac:dyDescent="0.25">
      <c r="A87" s="61" t="s">
        <v>96</v>
      </c>
      <c r="B87" s="83" t="s">
        <v>204</v>
      </c>
      <c r="C87" s="76" t="s">
        <v>205</v>
      </c>
      <c r="D87" s="22" t="s">
        <v>32</v>
      </c>
      <c r="E87" s="22" t="s">
        <v>32</v>
      </c>
      <c r="F87" s="22" t="s">
        <v>32</v>
      </c>
      <c r="G87" s="32">
        <f t="shared" ref="G87:G89" si="112">H87</f>
        <v>9.2880393300000001</v>
      </c>
      <c r="H87" s="32">
        <f t="shared" ref="H87:H89" si="113">SUM(J87,L87,N87,P87)</f>
        <v>9.2880393300000001</v>
      </c>
      <c r="I87" s="22">
        <f t="shared" ref="I87:I89" si="114">SUM(K87,M87,O87,Q87)</f>
        <v>0</v>
      </c>
      <c r="J87" s="32">
        <v>0</v>
      </c>
      <c r="K87" s="32">
        <v>0</v>
      </c>
      <c r="L87" s="32">
        <v>0</v>
      </c>
      <c r="M87" s="30">
        <v>0</v>
      </c>
      <c r="N87" s="32">
        <v>0</v>
      </c>
      <c r="O87" s="30">
        <v>0</v>
      </c>
      <c r="P87" s="32">
        <v>9.2880393300000001</v>
      </c>
      <c r="Q87" s="30">
        <v>0</v>
      </c>
      <c r="R87" s="32">
        <f t="shared" si="111"/>
        <v>9.2880393300000001</v>
      </c>
      <c r="S87" s="32" t="s">
        <v>32</v>
      </c>
      <c r="T87" s="32">
        <f t="shared" ref="T87:T89" si="115">I87-H87</f>
        <v>-9.2880393300000001</v>
      </c>
      <c r="U87" s="32" t="s">
        <v>32</v>
      </c>
      <c r="V87" s="22" t="s">
        <v>32</v>
      </c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  <c r="ALO87" s="19"/>
      <c r="ALP87" s="19"/>
      <c r="ALQ87" s="19"/>
      <c r="ALR87" s="19"/>
      <c r="ALS87" s="19"/>
      <c r="ALT87" s="19"/>
      <c r="ALU87" s="19"/>
      <c r="ALV87" s="19"/>
      <c r="ALW87" s="19"/>
      <c r="ALX87" s="19"/>
      <c r="ALY87" s="19"/>
      <c r="ALZ87" s="19"/>
      <c r="AMA87" s="19"/>
      <c r="AMB87" s="19"/>
      <c r="AMC87" s="19"/>
      <c r="AMD87" s="19"/>
    </row>
    <row r="88" spans="1:1018" s="18" customFormat="1" ht="25.5" x14ac:dyDescent="0.25">
      <c r="A88" s="61" t="s">
        <v>96</v>
      </c>
      <c r="B88" s="83" t="s">
        <v>115</v>
      </c>
      <c r="C88" s="76" t="s">
        <v>206</v>
      </c>
      <c r="D88" s="22" t="s">
        <v>32</v>
      </c>
      <c r="E88" s="22" t="s">
        <v>32</v>
      </c>
      <c r="F88" s="22" t="s">
        <v>32</v>
      </c>
      <c r="G88" s="32">
        <f t="shared" ref="G88" si="116">H88</f>
        <v>26.24510742</v>
      </c>
      <c r="H88" s="32">
        <f t="shared" ref="H88" si="117">SUM(J88,L88,N88,P88)</f>
        <v>26.24510742</v>
      </c>
      <c r="I88" s="22">
        <f t="shared" ref="I88" si="118">SUM(K88,M88,O88,Q88)</f>
        <v>0.4481328</v>
      </c>
      <c r="J88" s="32">
        <v>0</v>
      </c>
      <c r="K88" s="32">
        <v>0.4481328</v>
      </c>
      <c r="L88" s="32">
        <v>0</v>
      </c>
      <c r="M88" s="30">
        <v>0</v>
      </c>
      <c r="N88" s="32">
        <v>0</v>
      </c>
      <c r="O88" s="30">
        <v>0</v>
      </c>
      <c r="P88" s="32">
        <v>26.24510742</v>
      </c>
      <c r="Q88" s="30">
        <v>0</v>
      </c>
      <c r="R88" s="32">
        <f t="shared" ref="R88" si="119">H88-I88</f>
        <v>25.79697462</v>
      </c>
      <c r="S88" s="32" t="s">
        <v>32</v>
      </c>
      <c r="T88" s="32">
        <f t="shared" ref="T88" si="120">I88-H88</f>
        <v>-25.79697462</v>
      </c>
      <c r="U88" s="32" t="s">
        <v>32</v>
      </c>
      <c r="V88" s="22" t="s">
        <v>32</v>
      </c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  <c r="ALO88" s="19"/>
      <c r="ALP88" s="19"/>
      <c r="ALQ88" s="19"/>
      <c r="ALR88" s="19"/>
      <c r="ALS88" s="19"/>
      <c r="ALT88" s="19"/>
      <c r="ALU88" s="19"/>
      <c r="ALV88" s="19"/>
      <c r="ALW88" s="19"/>
      <c r="ALX88" s="19"/>
      <c r="ALY88" s="19"/>
      <c r="ALZ88" s="19"/>
      <c r="AMA88" s="19"/>
      <c r="AMB88" s="19"/>
      <c r="AMC88" s="19"/>
      <c r="AMD88" s="19"/>
    </row>
    <row r="89" spans="1:1018" s="18" customFormat="1" ht="15.75" x14ac:dyDescent="0.25">
      <c r="A89" s="23" t="s">
        <v>97</v>
      </c>
      <c r="B89" s="59" t="s">
        <v>87</v>
      </c>
      <c r="C89" s="24" t="s">
        <v>31</v>
      </c>
      <c r="D89" s="34" t="s">
        <v>32</v>
      </c>
      <c r="E89" s="34" t="s">
        <v>32</v>
      </c>
      <c r="F89" s="34" t="s">
        <v>32</v>
      </c>
      <c r="G89" s="29">
        <f t="shared" si="112"/>
        <v>12.05575625</v>
      </c>
      <c r="H89" s="29">
        <f t="shared" si="113"/>
        <v>12.05575625</v>
      </c>
      <c r="I89" s="34">
        <f t="shared" si="114"/>
        <v>0.40392413999999999</v>
      </c>
      <c r="J89" s="29">
        <f t="shared" ref="J89:O89" si="121">SUM(J90:J91)</f>
        <v>0</v>
      </c>
      <c r="K89" s="29">
        <f t="shared" si="121"/>
        <v>0.40392413999999999</v>
      </c>
      <c r="L89" s="29">
        <f t="shared" si="121"/>
        <v>0</v>
      </c>
      <c r="M89" s="29">
        <f t="shared" si="121"/>
        <v>0</v>
      </c>
      <c r="N89" s="29">
        <f t="shared" si="121"/>
        <v>0</v>
      </c>
      <c r="O89" s="29">
        <f t="shared" si="121"/>
        <v>0</v>
      </c>
      <c r="P89" s="29">
        <f>SUM(P90:P91)</f>
        <v>12.05575625</v>
      </c>
      <c r="Q89" s="29">
        <f>SUM(Q90:Q91)</f>
        <v>0</v>
      </c>
      <c r="R89" s="29">
        <f t="shared" si="111"/>
        <v>11.651832110000001</v>
      </c>
      <c r="S89" s="29" t="s">
        <v>32</v>
      </c>
      <c r="T89" s="29">
        <f t="shared" si="115"/>
        <v>-11.651832110000001</v>
      </c>
      <c r="U89" s="29" t="s">
        <v>32</v>
      </c>
      <c r="V89" s="34" t="s">
        <v>32</v>
      </c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19"/>
      <c r="NM89" s="19"/>
      <c r="NN89" s="19"/>
      <c r="NO89" s="19"/>
      <c r="NP89" s="19"/>
      <c r="NQ89" s="19"/>
      <c r="NR89" s="19"/>
      <c r="NS89" s="19"/>
      <c r="NT89" s="19"/>
      <c r="NU89" s="19"/>
      <c r="NV89" s="19"/>
      <c r="NW89" s="19"/>
      <c r="NX89" s="19"/>
      <c r="NY89" s="19"/>
      <c r="NZ89" s="19"/>
      <c r="OA89" s="19"/>
      <c r="OB89" s="19"/>
      <c r="OC89" s="19"/>
      <c r="OD89" s="19"/>
      <c r="OE89" s="19"/>
      <c r="OF89" s="19"/>
      <c r="OG89" s="19"/>
      <c r="OH89" s="19"/>
      <c r="OI89" s="19"/>
      <c r="OJ89" s="19"/>
      <c r="OK89" s="19"/>
      <c r="OL89" s="19"/>
      <c r="OM89" s="19"/>
      <c r="ON89" s="19"/>
      <c r="OO89" s="19"/>
      <c r="OP89" s="19"/>
      <c r="OQ89" s="19"/>
      <c r="OR89" s="19"/>
      <c r="OS89" s="19"/>
      <c r="OT89" s="19"/>
      <c r="OU89" s="19"/>
      <c r="OV89" s="19"/>
      <c r="OW89" s="19"/>
      <c r="OX89" s="19"/>
      <c r="OY89" s="19"/>
      <c r="OZ89" s="19"/>
      <c r="PA89" s="19"/>
      <c r="PB89" s="19"/>
      <c r="PC89" s="19"/>
      <c r="PD89" s="19"/>
      <c r="PE89" s="19"/>
      <c r="PF89" s="19"/>
      <c r="PG89" s="19"/>
      <c r="PH89" s="19"/>
      <c r="PI89" s="19"/>
      <c r="PJ89" s="19"/>
      <c r="PK89" s="19"/>
      <c r="PL89" s="19"/>
      <c r="PM89" s="19"/>
      <c r="PN89" s="19"/>
      <c r="PO89" s="19"/>
      <c r="PP89" s="19"/>
      <c r="PQ89" s="19"/>
      <c r="PR89" s="19"/>
      <c r="PS89" s="19"/>
      <c r="PT89" s="19"/>
      <c r="PU89" s="19"/>
      <c r="PV89" s="19"/>
      <c r="PW89" s="19"/>
      <c r="PX89" s="19"/>
      <c r="PY89" s="19"/>
      <c r="PZ89" s="19"/>
      <c r="QA89" s="19"/>
      <c r="QB89" s="19"/>
      <c r="QC89" s="19"/>
      <c r="QD89" s="19"/>
      <c r="QE89" s="19"/>
      <c r="QF89" s="19"/>
      <c r="QG89" s="19"/>
      <c r="QH89" s="19"/>
      <c r="QI89" s="19"/>
      <c r="QJ89" s="19"/>
      <c r="QK89" s="19"/>
      <c r="QL89" s="19"/>
      <c r="QM89" s="19"/>
      <c r="QN89" s="19"/>
      <c r="QO89" s="19"/>
      <c r="QP89" s="19"/>
      <c r="QQ89" s="19"/>
      <c r="QR89" s="19"/>
      <c r="QS89" s="19"/>
      <c r="QT89" s="19"/>
      <c r="QU89" s="19"/>
      <c r="QV89" s="19"/>
      <c r="QW89" s="19"/>
      <c r="QX89" s="19"/>
      <c r="QY89" s="19"/>
      <c r="QZ89" s="19"/>
      <c r="RA89" s="19"/>
      <c r="RB89" s="19"/>
      <c r="RC89" s="19"/>
      <c r="RD89" s="19"/>
      <c r="RE89" s="19"/>
      <c r="RF89" s="19"/>
      <c r="RG89" s="19"/>
      <c r="RH89" s="19"/>
      <c r="RI89" s="19"/>
      <c r="RJ89" s="19"/>
      <c r="RK89" s="19"/>
      <c r="RL89" s="19"/>
      <c r="RM89" s="19"/>
      <c r="RN89" s="19"/>
      <c r="RO89" s="19"/>
      <c r="RP89" s="19"/>
      <c r="RQ89" s="19"/>
      <c r="RR89" s="19"/>
      <c r="RS89" s="19"/>
      <c r="RT89" s="19"/>
      <c r="RU89" s="19"/>
      <c r="RV89" s="19"/>
      <c r="RW89" s="19"/>
      <c r="RX89" s="19"/>
      <c r="RY89" s="19"/>
      <c r="RZ89" s="19"/>
      <c r="SA89" s="19"/>
      <c r="SB89" s="19"/>
      <c r="SC89" s="19"/>
      <c r="SD89" s="19"/>
      <c r="SE89" s="19"/>
      <c r="SF89" s="19"/>
      <c r="SG89" s="19"/>
      <c r="SH89" s="19"/>
      <c r="SI89" s="19"/>
      <c r="SJ89" s="19"/>
      <c r="SK89" s="19"/>
      <c r="SL89" s="19"/>
      <c r="SM89" s="19"/>
      <c r="SN89" s="19"/>
      <c r="SO89" s="19"/>
      <c r="SP89" s="19"/>
      <c r="SQ89" s="19"/>
      <c r="SR89" s="19"/>
      <c r="SS89" s="19"/>
      <c r="ST89" s="19"/>
      <c r="SU89" s="19"/>
      <c r="SV89" s="19"/>
      <c r="SW89" s="19"/>
      <c r="SX89" s="19"/>
      <c r="SY89" s="19"/>
      <c r="SZ89" s="19"/>
      <c r="TA89" s="19"/>
      <c r="TB89" s="19"/>
      <c r="TC89" s="19"/>
      <c r="TD89" s="19"/>
      <c r="TE89" s="19"/>
      <c r="TF89" s="19"/>
      <c r="TG89" s="19"/>
      <c r="TH89" s="19"/>
      <c r="TI89" s="19"/>
      <c r="TJ89" s="19"/>
      <c r="TK89" s="19"/>
      <c r="TL89" s="19"/>
      <c r="TM89" s="19"/>
      <c r="TN89" s="19"/>
      <c r="TO89" s="19"/>
      <c r="TP89" s="19"/>
      <c r="TQ89" s="19"/>
      <c r="TR89" s="19"/>
      <c r="TS89" s="19"/>
      <c r="TT89" s="19"/>
      <c r="TU89" s="19"/>
      <c r="TV89" s="19"/>
      <c r="TW89" s="19"/>
      <c r="TX89" s="19"/>
      <c r="TY89" s="19"/>
      <c r="TZ89" s="19"/>
      <c r="UA89" s="19"/>
      <c r="UB89" s="19"/>
      <c r="UC89" s="19"/>
      <c r="UD89" s="19"/>
      <c r="UE89" s="19"/>
      <c r="UF89" s="19"/>
      <c r="UG89" s="19"/>
      <c r="UH89" s="19"/>
      <c r="UI89" s="19"/>
      <c r="UJ89" s="19"/>
      <c r="UK89" s="19"/>
      <c r="UL89" s="19"/>
      <c r="UM89" s="19"/>
      <c r="UN89" s="19"/>
      <c r="UO89" s="19"/>
      <c r="UP89" s="19"/>
      <c r="UQ89" s="19"/>
      <c r="UR89" s="19"/>
      <c r="US89" s="19"/>
      <c r="UT89" s="19"/>
      <c r="UU89" s="19"/>
      <c r="UV89" s="19"/>
      <c r="UW89" s="19"/>
      <c r="UX89" s="19"/>
      <c r="UY89" s="19"/>
      <c r="UZ89" s="19"/>
      <c r="VA89" s="19"/>
      <c r="VB89" s="19"/>
      <c r="VC89" s="19"/>
      <c r="VD89" s="19"/>
      <c r="VE89" s="19"/>
      <c r="VF89" s="19"/>
      <c r="VG89" s="19"/>
      <c r="VH89" s="19"/>
      <c r="VI89" s="19"/>
      <c r="VJ89" s="19"/>
      <c r="VK89" s="19"/>
      <c r="VL89" s="19"/>
      <c r="VM89" s="19"/>
      <c r="VN89" s="19"/>
      <c r="VO89" s="19"/>
      <c r="VP89" s="19"/>
      <c r="VQ89" s="19"/>
      <c r="VR89" s="19"/>
      <c r="VS89" s="19"/>
      <c r="VT89" s="19"/>
      <c r="VU89" s="19"/>
      <c r="VV89" s="19"/>
      <c r="VW89" s="19"/>
      <c r="VX89" s="19"/>
      <c r="VY89" s="19"/>
      <c r="VZ89" s="19"/>
      <c r="WA89" s="19"/>
      <c r="WB89" s="19"/>
      <c r="WC89" s="19"/>
      <c r="WD89" s="19"/>
      <c r="WE89" s="19"/>
      <c r="WF89" s="19"/>
      <c r="WG89" s="19"/>
      <c r="WH89" s="19"/>
      <c r="WI89" s="19"/>
      <c r="WJ89" s="19"/>
      <c r="WK89" s="19"/>
      <c r="WL89" s="19"/>
      <c r="WM89" s="19"/>
      <c r="WN89" s="19"/>
      <c r="WO89" s="19"/>
      <c r="WP89" s="19"/>
      <c r="WQ89" s="19"/>
      <c r="WR89" s="19"/>
      <c r="WS89" s="19"/>
      <c r="WT89" s="19"/>
      <c r="WU89" s="19"/>
      <c r="WV89" s="19"/>
      <c r="WW89" s="19"/>
      <c r="WX89" s="19"/>
      <c r="WY89" s="19"/>
      <c r="WZ89" s="19"/>
      <c r="XA89" s="19"/>
      <c r="XB89" s="19"/>
      <c r="XC89" s="19"/>
      <c r="XD89" s="19"/>
      <c r="XE89" s="19"/>
      <c r="XF89" s="19"/>
      <c r="XG89" s="19"/>
      <c r="XH89" s="19"/>
      <c r="XI89" s="19"/>
      <c r="XJ89" s="19"/>
      <c r="XK89" s="19"/>
      <c r="XL89" s="19"/>
      <c r="XM89" s="19"/>
      <c r="XN89" s="19"/>
      <c r="XO89" s="19"/>
      <c r="XP89" s="19"/>
      <c r="XQ89" s="19"/>
      <c r="XR89" s="19"/>
      <c r="XS89" s="19"/>
      <c r="XT89" s="19"/>
      <c r="XU89" s="19"/>
      <c r="XV89" s="19"/>
      <c r="XW89" s="19"/>
      <c r="XX89" s="19"/>
      <c r="XY89" s="19"/>
      <c r="XZ89" s="19"/>
      <c r="YA89" s="19"/>
      <c r="YB89" s="19"/>
      <c r="YC89" s="19"/>
      <c r="YD89" s="19"/>
      <c r="YE89" s="19"/>
      <c r="YF89" s="19"/>
      <c r="YG89" s="19"/>
      <c r="YH89" s="19"/>
      <c r="YI89" s="19"/>
      <c r="YJ89" s="19"/>
      <c r="YK89" s="19"/>
      <c r="YL89" s="19"/>
      <c r="YM89" s="19"/>
      <c r="YN89" s="19"/>
      <c r="YO89" s="19"/>
      <c r="YP89" s="19"/>
      <c r="YQ89" s="19"/>
      <c r="YR89" s="19"/>
      <c r="YS89" s="19"/>
      <c r="YT89" s="19"/>
      <c r="YU89" s="19"/>
      <c r="YV89" s="19"/>
      <c r="YW89" s="19"/>
      <c r="YX89" s="19"/>
      <c r="YY89" s="19"/>
      <c r="YZ89" s="19"/>
      <c r="ZA89" s="19"/>
      <c r="ZB89" s="19"/>
      <c r="ZC89" s="19"/>
      <c r="ZD89" s="19"/>
      <c r="ZE89" s="19"/>
      <c r="ZF89" s="19"/>
      <c r="ZG89" s="19"/>
      <c r="ZH89" s="19"/>
      <c r="ZI89" s="19"/>
      <c r="ZJ89" s="19"/>
      <c r="ZK89" s="19"/>
      <c r="ZL89" s="19"/>
      <c r="ZM89" s="19"/>
      <c r="ZN89" s="19"/>
      <c r="ZO89" s="19"/>
      <c r="ZP89" s="19"/>
      <c r="ZQ89" s="19"/>
      <c r="ZR89" s="19"/>
      <c r="ZS89" s="19"/>
      <c r="ZT89" s="19"/>
      <c r="ZU89" s="19"/>
      <c r="ZV89" s="19"/>
      <c r="ZW89" s="19"/>
      <c r="ZX89" s="19"/>
      <c r="ZY89" s="19"/>
      <c r="ZZ89" s="19"/>
      <c r="AAA89" s="19"/>
      <c r="AAB89" s="19"/>
      <c r="AAC89" s="19"/>
      <c r="AAD89" s="19"/>
      <c r="AAE89" s="19"/>
      <c r="AAF89" s="19"/>
      <c r="AAG89" s="19"/>
      <c r="AAH89" s="19"/>
      <c r="AAI89" s="19"/>
      <c r="AAJ89" s="19"/>
      <c r="AAK89" s="19"/>
      <c r="AAL89" s="19"/>
      <c r="AAM89" s="19"/>
      <c r="AAN89" s="19"/>
      <c r="AAO89" s="19"/>
      <c r="AAP89" s="19"/>
      <c r="AAQ89" s="19"/>
      <c r="AAR89" s="19"/>
      <c r="AAS89" s="19"/>
      <c r="AAT89" s="19"/>
      <c r="AAU89" s="19"/>
      <c r="AAV89" s="19"/>
      <c r="AAW89" s="19"/>
      <c r="AAX89" s="19"/>
      <c r="AAY89" s="19"/>
      <c r="AAZ89" s="19"/>
      <c r="ABA89" s="19"/>
      <c r="ABB89" s="19"/>
      <c r="ABC89" s="19"/>
      <c r="ABD89" s="19"/>
      <c r="ABE89" s="19"/>
      <c r="ABF89" s="19"/>
      <c r="ABG89" s="19"/>
      <c r="ABH89" s="19"/>
      <c r="ABI89" s="19"/>
      <c r="ABJ89" s="19"/>
      <c r="ABK89" s="19"/>
      <c r="ABL89" s="19"/>
      <c r="ABM89" s="19"/>
      <c r="ABN89" s="19"/>
      <c r="ABO89" s="19"/>
      <c r="ABP89" s="19"/>
      <c r="ABQ89" s="19"/>
      <c r="ABR89" s="19"/>
      <c r="ABS89" s="19"/>
      <c r="ABT89" s="19"/>
      <c r="ABU89" s="19"/>
      <c r="ABV89" s="19"/>
      <c r="ABW89" s="19"/>
      <c r="ABX89" s="19"/>
      <c r="ABY89" s="19"/>
      <c r="ABZ89" s="19"/>
      <c r="ACA89" s="19"/>
      <c r="ACB89" s="19"/>
      <c r="ACC89" s="19"/>
      <c r="ACD89" s="19"/>
      <c r="ACE89" s="19"/>
      <c r="ACF89" s="19"/>
      <c r="ACG89" s="19"/>
      <c r="ACH89" s="19"/>
      <c r="ACI89" s="19"/>
      <c r="ACJ89" s="19"/>
      <c r="ACK89" s="19"/>
      <c r="ACL89" s="19"/>
      <c r="ACM89" s="19"/>
      <c r="ACN89" s="19"/>
      <c r="ACO89" s="19"/>
      <c r="ACP89" s="19"/>
      <c r="ACQ89" s="19"/>
      <c r="ACR89" s="19"/>
      <c r="ACS89" s="19"/>
      <c r="ACT89" s="19"/>
      <c r="ACU89" s="19"/>
      <c r="ACV89" s="19"/>
      <c r="ACW89" s="19"/>
      <c r="ACX89" s="19"/>
      <c r="ACY89" s="19"/>
      <c r="ACZ89" s="19"/>
      <c r="ADA89" s="19"/>
      <c r="ADB89" s="19"/>
      <c r="ADC89" s="19"/>
      <c r="ADD89" s="19"/>
      <c r="ADE89" s="19"/>
      <c r="ADF89" s="19"/>
      <c r="ADG89" s="19"/>
      <c r="ADH89" s="19"/>
      <c r="ADI89" s="19"/>
      <c r="ADJ89" s="19"/>
      <c r="ADK89" s="19"/>
      <c r="ADL89" s="19"/>
      <c r="ADM89" s="19"/>
      <c r="ADN89" s="19"/>
      <c r="ADO89" s="19"/>
      <c r="ADP89" s="19"/>
      <c r="ADQ89" s="19"/>
      <c r="ADR89" s="19"/>
      <c r="ADS89" s="19"/>
      <c r="ADT89" s="19"/>
      <c r="ADU89" s="19"/>
      <c r="ADV89" s="19"/>
      <c r="ADW89" s="19"/>
      <c r="ADX89" s="19"/>
      <c r="ADY89" s="19"/>
      <c r="ADZ89" s="19"/>
      <c r="AEA89" s="19"/>
      <c r="AEB89" s="19"/>
      <c r="AEC89" s="19"/>
      <c r="AED89" s="19"/>
      <c r="AEE89" s="19"/>
      <c r="AEF89" s="19"/>
      <c r="AEG89" s="19"/>
      <c r="AEH89" s="19"/>
      <c r="AEI89" s="19"/>
      <c r="AEJ89" s="19"/>
      <c r="AEK89" s="19"/>
      <c r="AEL89" s="19"/>
      <c r="AEM89" s="19"/>
      <c r="AEN89" s="19"/>
      <c r="AEO89" s="19"/>
      <c r="AEP89" s="19"/>
      <c r="AEQ89" s="19"/>
      <c r="AER89" s="19"/>
      <c r="AES89" s="19"/>
      <c r="AET89" s="19"/>
      <c r="AEU89" s="19"/>
      <c r="AEV89" s="19"/>
      <c r="AEW89" s="19"/>
      <c r="AEX89" s="19"/>
      <c r="AEY89" s="19"/>
      <c r="AEZ89" s="19"/>
      <c r="AFA89" s="19"/>
      <c r="AFB89" s="19"/>
      <c r="AFC89" s="19"/>
      <c r="AFD89" s="19"/>
      <c r="AFE89" s="19"/>
      <c r="AFF89" s="19"/>
      <c r="AFG89" s="19"/>
      <c r="AFH89" s="19"/>
      <c r="AFI89" s="19"/>
      <c r="AFJ89" s="19"/>
      <c r="AFK89" s="19"/>
      <c r="AFL89" s="19"/>
      <c r="AFM89" s="19"/>
      <c r="AFN89" s="19"/>
      <c r="AFO89" s="19"/>
      <c r="AFP89" s="19"/>
      <c r="AFQ89" s="19"/>
      <c r="AFR89" s="19"/>
      <c r="AFS89" s="19"/>
      <c r="AFT89" s="19"/>
      <c r="AFU89" s="19"/>
      <c r="AFV89" s="19"/>
      <c r="AFW89" s="19"/>
      <c r="AFX89" s="19"/>
      <c r="AFY89" s="19"/>
      <c r="AFZ89" s="19"/>
      <c r="AGA89" s="19"/>
      <c r="AGB89" s="19"/>
      <c r="AGC89" s="19"/>
      <c r="AGD89" s="19"/>
      <c r="AGE89" s="19"/>
      <c r="AGF89" s="19"/>
      <c r="AGG89" s="19"/>
      <c r="AGH89" s="19"/>
      <c r="AGI89" s="19"/>
      <c r="AGJ89" s="19"/>
      <c r="AGK89" s="19"/>
      <c r="AGL89" s="19"/>
      <c r="AGM89" s="19"/>
      <c r="AGN89" s="19"/>
      <c r="AGO89" s="19"/>
      <c r="AGP89" s="19"/>
      <c r="AGQ89" s="19"/>
      <c r="AGR89" s="19"/>
      <c r="AGS89" s="19"/>
      <c r="AGT89" s="19"/>
      <c r="AGU89" s="19"/>
      <c r="AGV89" s="19"/>
      <c r="AGW89" s="19"/>
      <c r="AGX89" s="19"/>
      <c r="AGY89" s="19"/>
      <c r="AGZ89" s="19"/>
      <c r="AHA89" s="19"/>
      <c r="AHB89" s="19"/>
      <c r="AHC89" s="19"/>
      <c r="AHD89" s="19"/>
      <c r="AHE89" s="19"/>
      <c r="AHF89" s="19"/>
      <c r="AHG89" s="19"/>
      <c r="AHH89" s="19"/>
      <c r="AHI89" s="19"/>
      <c r="AHJ89" s="19"/>
      <c r="AHK89" s="19"/>
      <c r="AHL89" s="19"/>
      <c r="AHM89" s="19"/>
      <c r="AHN89" s="19"/>
      <c r="AHO89" s="19"/>
      <c r="AHP89" s="19"/>
      <c r="AHQ89" s="19"/>
      <c r="AHR89" s="19"/>
      <c r="AHS89" s="19"/>
      <c r="AHT89" s="19"/>
      <c r="AHU89" s="19"/>
      <c r="AHV89" s="19"/>
      <c r="AHW89" s="19"/>
      <c r="AHX89" s="19"/>
      <c r="AHY89" s="19"/>
      <c r="AHZ89" s="19"/>
      <c r="AIA89" s="19"/>
      <c r="AIB89" s="19"/>
      <c r="AIC89" s="19"/>
      <c r="AID89" s="19"/>
      <c r="AIE89" s="19"/>
      <c r="AIF89" s="19"/>
      <c r="AIG89" s="19"/>
      <c r="AIH89" s="19"/>
      <c r="AII89" s="19"/>
      <c r="AIJ89" s="19"/>
      <c r="AIK89" s="19"/>
      <c r="AIL89" s="19"/>
      <c r="AIM89" s="19"/>
      <c r="AIN89" s="19"/>
      <c r="AIO89" s="19"/>
      <c r="AIP89" s="19"/>
      <c r="AIQ89" s="19"/>
      <c r="AIR89" s="19"/>
      <c r="AIS89" s="19"/>
      <c r="AIT89" s="19"/>
      <c r="AIU89" s="19"/>
      <c r="AIV89" s="19"/>
      <c r="AIW89" s="19"/>
      <c r="AIX89" s="19"/>
      <c r="AIY89" s="19"/>
      <c r="AIZ89" s="19"/>
      <c r="AJA89" s="19"/>
      <c r="AJB89" s="19"/>
      <c r="AJC89" s="19"/>
      <c r="AJD89" s="19"/>
      <c r="AJE89" s="19"/>
      <c r="AJF89" s="19"/>
      <c r="AJG89" s="19"/>
      <c r="AJH89" s="19"/>
      <c r="AJI89" s="19"/>
      <c r="AJJ89" s="19"/>
      <c r="AJK89" s="19"/>
      <c r="AJL89" s="19"/>
      <c r="AJM89" s="19"/>
      <c r="AJN89" s="19"/>
      <c r="AJO89" s="19"/>
      <c r="AJP89" s="19"/>
      <c r="AJQ89" s="19"/>
      <c r="AJR89" s="19"/>
      <c r="AJS89" s="19"/>
      <c r="AJT89" s="19"/>
      <c r="AJU89" s="19"/>
      <c r="AJV89" s="19"/>
      <c r="AJW89" s="19"/>
      <c r="AJX89" s="19"/>
      <c r="AJY89" s="19"/>
      <c r="AJZ89" s="19"/>
      <c r="AKA89" s="19"/>
      <c r="AKB89" s="19"/>
      <c r="AKC89" s="19"/>
      <c r="AKD89" s="19"/>
      <c r="AKE89" s="19"/>
      <c r="AKF89" s="19"/>
      <c r="AKG89" s="19"/>
      <c r="AKH89" s="19"/>
      <c r="AKI89" s="19"/>
      <c r="AKJ89" s="19"/>
      <c r="AKK89" s="19"/>
      <c r="AKL89" s="19"/>
      <c r="AKM89" s="19"/>
      <c r="AKN89" s="19"/>
      <c r="AKO89" s="19"/>
      <c r="AKP89" s="19"/>
      <c r="AKQ89" s="19"/>
      <c r="AKR89" s="19"/>
      <c r="AKS89" s="19"/>
      <c r="AKT89" s="19"/>
      <c r="AKU89" s="19"/>
      <c r="AKV89" s="19"/>
      <c r="AKW89" s="19"/>
      <c r="AKX89" s="19"/>
      <c r="AKY89" s="19"/>
      <c r="AKZ89" s="19"/>
      <c r="ALA89" s="19"/>
      <c r="ALB89" s="19"/>
      <c r="ALC89" s="19"/>
      <c r="ALD89" s="19"/>
      <c r="ALE89" s="19"/>
      <c r="ALF89" s="19"/>
      <c r="ALG89" s="19"/>
      <c r="ALH89" s="19"/>
      <c r="ALI89" s="19"/>
      <c r="ALJ89" s="19"/>
      <c r="ALK89" s="19"/>
      <c r="ALL89" s="19"/>
      <c r="ALM89" s="19"/>
      <c r="ALN89" s="19"/>
      <c r="ALO89" s="19"/>
      <c r="ALP89" s="19"/>
      <c r="ALQ89" s="19"/>
      <c r="ALR89" s="19"/>
      <c r="ALS89" s="19"/>
      <c r="ALT89" s="19"/>
      <c r="ALU89" s="19"/>
      <c r="ALV89" s="19"/>
      <c r="ALW89" s="19"/>
      <c r="ALX89" s="19"/>
      <c r="ALY89" s="19"/>
      <c r="ALZ89" s="19"/>
      <c r="AMA89" s="19"/>
      <c r="AMB89" s="19"/>
      <c r="AMC89" s="19"/>
      <c r="AMD89" s="19"/>
    </row>
    <row r="90" spans="1:1018" s="18" customFormat="1" ht="64.5" x14ac:dyDescent="0.25">
      <c r="A90" s="61" t="s">
        <v>97</v>
      </c>
      <c r="B90" s="84" t="s">
        <v>204</v>
      </c>
      <c r="C90" s="76" t="s">
        <v>207</v>
      </c>
      <c r="D90" s="56" t="s">
        <v>32</v>
      </c>
      <c r="E90" s="56" t="s">
        <v>32</v>
      </c>
      <c r="F90" s="56" t="s">
        <v>32</v>
      </c>
      <c r="G90" s="57">
        <f t="shared" ref="G90" si="122">H90</f>
        <v>3.1339208200000002</v>
      </c>
      <c r="H90" s="57">
        <f t="shared" ref="H90" si="123">SUM(J90,L90,N90,P90)</f>
        <v>3.1339208200000002</v>
      </c>
      <c r="I90" s="56">
        <f t="shared" ref="I90" si="124">SUM(K90,M90,O90,Q90)</f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30">
        <v>0</v>
      </c>
      <c r="P90" s="57">
        <v>3.1339208200000002</v>
      </c>
      <c r="Q90" s="30">
        <v>0</v>
      </c>
      <c r="R90" s="57">
        <f t="shared" ref="R90" si="125">H90-I90</f>
        <v>3.1339208200000002</v>
      </c>
      <c r="S90" s="57" t="s">
        <v>32</v>
      </c>
      <c r="T90" s="57">
        <f t="shared" ref="T90" si="126">I90-H90</f>
        <v>-3.1339208200000002</v>
      </c>
      <c r="U90" s="57" t="s">
        <v>32</v>
      </c>
      <c r="V90" s="56" t="s">
        <v>32</v>
      </c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  <c r="ALO90" s="19"/>
      <c r="ALP90" s="19"/>
      <c r="ALQ90" s="19"/>
      <c r="ALR90" s="19"/>
      <c r="ALS90" s="19"/>
      <c r="ALT90" s="19"/>
      <c r="ALU90" s="19"/>
      <c r="ALV90" s="19"/>
      <c r="ALW90" s="19"/>
      <c r="ALX90" s="19"/>
      <c r="ALY90" s="19"/>
      <c r="ALZ90" s="19"/>
      <c r="AMA90" s="19"/>
      <c r="AMB90" s="19"/>
      <c r="AMC90" s="19"/>
      <c r="AMD90" s="19"/>
    </row>
    <row r="91" spans="1:1018" s="18" customFormat="1" ht="26.25" x14ac:dyDescent="0.25">
      <c r="A91" s="61" t="s">
        <v>97</v>
      </c>
      <c r="B91" s="84" t="s">
        <v>115</v>
      </c>
      <c r="C91" s="76" t="s">
        <v>208</v>
      </c>
      <c r="D91" s="56" t="s">
        <v>32</v>
      </c>
      <c r="E91" s="56" t="s">
        <v>32</v>
      </c>
      <c r="F91" s="56" t="s">
        <v>32</v>
      </c>
      <c r="G91" s="57">
        <f t="shared" ref="G91" si="127">H91</f>
        <v>8.9218354299999998</v>
      </c>
      <c r="H91" s="57">
        <f t="shared" ref="H91" si="128">SUM(J91,L91,N91,P91)</f>
        <v>8.9218354299999998</v>
      </c>
      <c r="I91" s="56">
        <f t="shared" ref="I91" si="129">SUM(K91,M91,O91,Q91)</f>
        <v>0.40392413999999999</v>
      </c>
      <c r="J91" s="57">
        <v>0</v>
      </c>
      <c r="K91" s="57">
        <v>0.40392413999999999</v>
      </c>
      <c r="L91" s="57">
        <v>0</v>
      </c>
      <c r="M91" s="57">
        <v>0</v>
      </c>
      <c r="N91" s="57">
        <v>0</v>
      </c>
      <c r="O91" s="30">
        <v>0</v>
      </c>
      <c r="P91" s="57">
        <v>8.9218354299999998</v>
      </c>
      <c r="Q91" s="30">
        <v>0</v>
      </c>
      <c r="R91" s="57">
        <f t="shared" ref="R91" si="130">H91-I91</f>
        <v>8.5179112900000007</v>
      </c>
      <c r="S91" s="57" t="s">
        <v>32</v>
      </c>
      <c r="T91" s="57">
        <f t="shared" ref="T91" si="131">I91-H91</f>
        <v>-8.5179112900000007</v>
      </c>
      <c r="U91" s="57" t="s">
        <v>32</v>
      </c>
      <c r="V91" s="56" t="s">
        <v>32</v>
      </c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  <c r="ALO91" s="19"/>
      <c r="ALP91" s="19"/>
      <c r="ALQ91" s="19"/>
      <c r="ALR91" s="19"/>
      <c r="ALS91" s="19"/>
      <c r="ALT91" s="19"/>
      <c r="ALU91" s="19"/>
      <c r="ALV91" s="19"/>
      <c r="ALW91" s="19"/>
      <c r="ALX91" s="19"/>
      <c r="ALY91" s="19"/>
      <c r="ALZ91" s="19"/>
      <c r="AMA91" s="19"/>
      <c r="AMB91" s="19"/>
      <c r="AMC91" s="19"/>
      <c r="AMD91" s="19"/>
    </row>
    <row r="92" spans="1:1018" s="18" customFormat="1" ht="15.75" x14ac:dyDescent="0.25">
      <c r="A92" s="23" t="s">
        <v>98</v>
      </c>
      <c r="B92" s="59" t="s">
        <v>89</v>
      </c>
      <c r="C92" s="24" t="s">
        <v>31</v>
      </c>
      <c r="D92" s="34" t="s">
        <v>32</v>
      </c>
      <c r="E92" s="34" t="s">
        <v>32</v>
      </c>
      <c r="F92" s="34" t="s">
        <v>32</v>
      </c>
      <c r="G92" s="29">
        <f t="shared" si="84"/>
        <v>16.087551810000001</v>
      </c>
      <c r="H92" s="29">
        <f t="shared" si="85"/>
        <v>16.087551810000001</v>
      </c>
      <c r="I92" s="34">
        <f t="shared" si="86"/>
        <v>0.52548494000000001</v>
      </c>
      <c r="J92" s="29">
        <f t="shared" ref="J92:O92" si="132">SUM(J93:J94)</f>
        <v>0</v>
      </c>
      <c r="K92" s="29">
        <f t="shared" si="132"/>
        <v>0.52548494000000001</v>
      </c>
      <c r="L92" s="29">
        <f t="shared" si="132"/>
        <v>0</v>
      </c>
      <c r="M92" s="29">
        <f t="shared" si="132"/>
        <v>0</v>
      </c>
      <c r="N92" s="29">
        <f t="shared" si="132"/>
        <v>0</v>
      </c>
      <c r="O92" s="29">
        <f t="shared" si="132"/>
        <v>0</v>
      </c>
      <c r="P92" s="29">
        <f>SUM(P93:P94)</f>
        <v>16.087551810000001</v>
      </c>
      <c r="Q92" s="29">
        <f>SUM(Q93:Q94)</f>
        <v>0</v>
      </c>
      <c r="R92" s="29">
        <f t="shared" si="88"/>
        <v>15.562066870000001</v>
      </c>
      <c r="S92" s="29" t="s">
        <v>32</v>
      </c>
      <c r="T92" s="29">
        <f t="shared" si="89"/>
        <v>-15.562066870000001</v>
      </c>
      <c r="U92" s="29" t="s">
        <v>32</v>
      </c>
      <c r="V92" s="34" t="s">
        <v>32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  <c r="ALO92" s="19"/>
      <c r="ALP92" s="19"/>
      <c r="ALQ92" s="19"/>
      <c r="ALR92" s="19"/>
      <c r="ALS92" s="19"/>
      <c r="ALT92" s="19"/>
      <c r="ALU92" s="19"/>
      <c r="ALV92" s="19"/>
      <c r="ALW92" s="19"/>
      <c r="ALX92" s="19"/>
      <c r="ALY92" s="19"/>
      <c r="ALZ92" s="19"/>
      <c r="AMA92" s="19"/>
      <c r="AMB92" s="19"/>
      <c r="AMC92" s="19"/>
      <c r="AMD92" s="19"/>
    </row>
    <row r="93" spans="1:1018" ht="36.75" customHeight="1" x14ac:dyDescent="0.2">
      <c r="A93" s="61" t="s">
        <v>98</v>
      </c>
      <c r="B93" s="83" t="s">
        <v>204</v>
      </c>
      <c r="C93" s="76" t="s">
        <v>209</v>
      </c>
      <c r="D93" s="22" t="s">
        <v>32</v>
      </c>
      <c r="E93" s="22" t="s">
        <v>32</v>
      </c>
      <c r="F93" s="22" t="s">
        <v>32</v>
      </c>
      <c r="G93" s="32">
        <f t="shared" ref="G93" si="133">H93</f>
        <v>5.7798552399999998</v>
      </c>
      <c r="H93" s="32">
        <f t="shared" ref="H93" si="134">SUM(J93,L93,N93,P93)</f>
        <v>5.7798552399999998</v>
      </c>
      <c r="I93" s="22">
        <f t="shared" ref="I93" si="135">SUM(K93,M93,O93,Q93)</f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0">
        <v>0</v>
      </c>
      <c r="P93" s="32">
        <v>5.7798552399999998</v>
      </c>
      <c r="Q93" s="30">
        <v>0</v>
      </c>
      <c r="R93" s="32">
        <f t="shared" ref="R93" si="136">H93-I93</f>
        <v>5.7798552399999998</v>
      </c>
      <c r="S93" s="32" t="s">
        <v>32</v>
      </c>
      <c r="T93" s="32">
        <f t="shared" ref="T93" si="137">I93-H93</f>
        <v>-5.7798552399999998</v>
      </c>
      <c r="U93" s="32" t="s">
        <v>32</v>
      </c>
      <c r="V93" s="22" t="s">
        <v>32</v>
      </c>
      <c r="AX93" s="17"/>
    </row>
    <row r="94" spans="1:1018" ht="36.75" customHeight="1" x14ac:dyDescent="0.2">
      <c r="A94" s="61" t="s">
        <v>98</v>
      </c>
      <c r="B94" s="83" t="s">
        <v>115</v>
      </c>
      <c r="C94" s="76" t="s">
        <v>210</v>
      </c>
      <c r="D94" s="22" t="s">
        <v>32</v>
      </c>
      <c r="E94" s="22" t="s">
        <v>32</v>
      </c>
      <c r="F94" s="22" t="s">
        <v>32</v>
      </c>
      <c r="G94" s="32">
        <f t="shared" ref="G94" si="138">H94</f>
        <v>10.307696569999999</v>
      </c>
      <c r="H94" s="32">
        <f t="shared" ref="H94" si="139">SUM(J94,L94,N94,P94)</f>
        <v>10.307696569999999</v>
      </c>
      <c r="I94" s="22">
        <f t="shared" ref="I94" si="140">SUM(K94,M94,O94,Q94)</f>
        <v>0.52548494000000001</v>
      </c>
      <c r="J94" s="32">
        <v>0</v>
      </c>
      <c r="K94" s="32">
        <v>0.52548494000000001</v>
      </c>
      <c r="L94" s="32">
        <v>0</v>
      </c>
      <c r="M94" s="32">
        <v>0</v>
      </c>
      <c r="N94" s="32">
        <v>0</v>
      </c>
      <c r="O94" s="30">
        <v>0</v>
      </c>
      <c r="P94" s="32">
        <v>10.307696569999999</v>
      </c>
      <c r="Q94" s="30">
        <v>0</v>
      </c>
      <c r="R94" s="32">
        <f t="shared" ref="R94" si="141">H94-I94</f>
        <v>9.782211629999999</v>
      </c>
      <c r="S94" s="32" t="s">
        <v>32</v>
      </c>
      <c r="T94" s="32">
        <f t="shared" ref="T94" si="142">I94-H94</f>
        <v>-9.782211629999999</v>
      </c>
      <c r="U94" s="32" t="s">
        <v>32</v>
      </c>
      <c r="V94" s="22" t="s">
        <v>32</v>
      </c>
      <c r="AX94" s="17"/>
    </row>
    <row r="95" spans="1:1018" ht="25.5" x14ac:dyDescent="0.2">
      <c r="A95" s="23" t="s">
        <v>68</v>
      </c>
      <c r="B95" s="24" t="s">
        <v>69</v>
      </c>
      <c r="C95" s="24" t="s">
        <v>31</v>
      </c>
      <c r="D95" s="34" t="s">
        <v>32</v>
      </c>
      <c r="E95" s="34" t="s">
        <v>32</v>
      </c>
      <c r="F95" s="34" t="s">
        <v>32</v>
      </c>
      <c r="G95" s="34">
        <v>0</v>
      </c>
      <c r="H95" s="29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29">
        <v>0</v>
      </c>
      <c r="Q95" s="34">
        <v>0</v>
      </c>
      <c r="R95" s="34">
        <v>0</v>
      </c>
      <c r="S95" s="37" t="s">
        <v>32</v>
      </c>
      <c r="T95" s="34">
        <v>0</v>
      </c>
      <c r="U95" s="38" t="s">
        <v>32</v>
      </c>
      <c r="V95" s="39" t="s">
        <v>32</v>
      </c>
      <c r="AX95" s="17"/>
    </row>
    <row r="96" spans="1:1018" s="18" customFormat="1" ht="55.5" customHeight="1" x14ac:dyDescent="0.25">
      <c r="A96" s="23" t="s">
        <v>70</v>
      </c>
      <c r="B96" s="24" t="s">
        <v>71</v>
      </c>
      <c r="C96" s="24" t="s">
        <v>31</v>
      </c>
      <c r="D96" s="34" t="s">
        <v>32</v>
      </c>
      <c r="E96" s="34" t="s">
        <v>32</v>
      </c>
      <c r="F96" s="34" t="s">
        <v>32</v>
      </c>
      <c r="G96" s="29">
        <f t="shared" si="84"/>
        <v>24.594920429999998</v>
      </c>
      <c r="H96" s="29">
        <f t="shared" si="85"/>
        <v>24.594920429999998</v>
      </c>
      <c r="I96" s="34">
        <f t="shared" si="86"/>
        <v>0</v>
      </c>
      <c r="J96" s="29">
        <f t="shared" ref="J96:Q96" si="143">J101+J97</f>
        <v>0</v>
      </c>
      <c r="K96" s="29">
        <f t="shared" si="143"/>
        <v>0</v>
      </c>
      <c r="L96" s="29">
        <f t="shared" si="143"/>
        <v>0</v>
      </c>
      <c r="M96" s="29">
        <f t="shared" si="143"/>
        <v>0</v>
      </c>
      <c r="N96" s="29">
        <f t="shared" si="143"/>
        <v>0</v>
      </c>
      <c r="O96" s="29">
        <f t="shared" si="143"/>
        <v>0</v>
      </c>
      <c r="P96" s="29">
        <f t="shared" si="143"/>
        <v>24.594920429999998</v>
      </c>
      <c r="Q96" s="29">
        <f t="shared" si="143"/>
        <v>0</v>
      </c>
      <c r="R96" s="29">
        <f t="shared" si="88"/>
        <v>24.594920429999998</v>
      </c>
      <c r="S96" s="29" t="s">
        <v>32</v>
      </c>
      <c r="T96" s="29">
        <f t="shared" si="89"/>
        <v>-24.594920429999998</v>
      </c>
      <c r="U96" s="29" t="s">
        <v>32</v>
      </c>
      <c r="V96" s="34" t="s">
        <v>32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</row>
    <row r="97" spans="1:1018" s="18" customFormat="1" ht="25.5" x14ac:dyDescent="0.25">
      <c r="A97" s="63" t="s">
        <v>116</v>
      </c>
      <c r="B97" s="64" t="s">
        <v>117</v>
      </c>
      <c r="C97" s="64" t="s">
        <v>31</v>
      </c>
      <c r="D97" s="34" t="s">
        <v>32</v>
      </c>
      <c r="E97" s="34" t="s">
        <v>32</v>
      </c>
      <c r="F97" s="34" t="s">
        <v>32</v>
      </c>
      <c r="G97" s="29">
        <f t="shared" ref="G97:G99" si="144">H97</f>
        <v>0</v>
      </c>
      <c r="H97" s="29">
        <f t="shared" ref="H97:H99" si="145">SUM(J97,L97,N97,P97)</f>
        <v>0</v>
      </c>
      <c r="I97" s="34">
        <f t="shared" ref="I97:I99" si="146">SUM(K97,M97,O97,Q97)</f>
        <v>0</v>
      </c>
      <c r="J97" s="29">
        <f t="shared" ref="J97:P97" si="147">SUM(J98,J99,J100)</f>
        <v>0</v>
      </c>
      <c r="K97" s="29">
        <f t="shared" si="147"/>
        <v>0</v>
      </c>
      <c r="L97" s="29">
        <f t="shared" si="147"/>
        <v>0</v>
      </c>
      <c r="M97" s="29">
        <f t="shared" si="147"/>
        <v>0</v>
      </c>
      <c r="N97" s="29">
        <f t="shared" si="147"/>
        <v>0</v>
      </c>
      <c r="O97" s="29">
        <f t="shared" si="147"/>
        <v>0</v>
      </c>
      <c r="P97" s="29">
        <f t="shared" si="147"/>
        <v>0</v>
      </c>
      <c r="Q97" s="29">
        <f>SUM(Q101,Q103,Q104)</f>
        <v>0</v>
      </c>
      <c r="R97" s="29">
        <f t="shared" ref="R97:R99" si="148">H97-I97</f>
        <v>0</v>
      </c>
      <c r="S97" s="29" t="s">
        <v>32</v>
      </c>
      <c r="T97" s="29">
        <f t="shared" ref="T97:T99" si="149">I97-H97</f>
        <v>0</v>
      </c>
      <c r="U97" s="29" t="s">
        <v>32</v>
      </c>
      <c r="V97" s="34" t="s">
        <v>32</v>
      </c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  <c r="ALO97" s="19"/>
      <c r="ALP97" s="19"/>
      <c r="ALQ97" s="19"/>
      <c r="ALR97" s="19"/>
      <c r="ALS97" s="19"/>
      <c r="ALT97" s="19"/>
      <c r="ALU97" s="19"/>
      <c r="ALV97" s="19"/>
      <c r="ALW97" s="19"/>
      <c r="ALX97" s="19"/>
      <c r="ALY97" s="19"/>
      <c r="ALZ97" s="19"/>
      <c r="AMA97" s="19"/>
      <c r="AMB97" s="19"/>
      <c r="AMC97" s="19"/>
      <c r="AMD97" s="19"/>
    </row>
    <row r="98" spans="1:1018" s="18" customFormat="1" ht="15.75" x14ac:dyDescent="0.25">
      <c r="A98" s="63" t="s">
        <v>118</v>
      </c>
      <c r="B98" s="64" t="s">
        <v>85</v>
      </c>
      <c r="C98" s="64" t="s">
        <v>31</v>
      </c>
      <c r="D98" s="34" t="s">
        <v>32</v>
      </c>
      <c r="E98" s="34" t="s">
        <v>32</v>
      </c>
      <c r="F98" s="34" t="s">
        <v>32</v>
      </c>
      <c r="G98" s="29">
        <f t="shared" si="144"/>
        <v>0</v>
      </c>
      <c r="H98" s="29">
        <f t="shared" si="145"/>
        <v>0</v>
      </c>
      <c r="I98" s="34">
        <f t="shared" si="146"/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f t="shared" si="148"/>
        <v>0</v>
      </c>
      <c r="S98" s="29" t="s">
        <v>32</v>
      </c>
      <c r="T98" s="29">
        <f t="shared" si="149"/>
        <v>0</v>
      </c>
      <c r="U98" s="29" t="s">
        <v>32</v>
      </c>
      <c r="V98" s="34" t="s">
        <v>32</v>
      </c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</row>
    <row r="99" spans="1:1018" s="71" customFormat="1" ht="15.75" x14ac:dyDescent="0.25">
      <c r="A99" s="66" t="s">
        <v>119</v>
      </c>
      <c r="B99" s="59" t="s">
        <v>87</v>
      </c>
      <c r="C99" s="59" t="s">
        <v>31</v>
      </c>
      <c r="D99" s="67" t="s">
        <v>32</v>
      </c>
      <c r="E99" s="67" t="s">
        <v>32</v>
      </c>
      <c r="F99" s="67" t="s">
        <v>32</v>
      </c>
      <c r="G99" s="68">
        <f t="shared" si="144"/>
        <v>0</v>
      </c>
      <c r="H99" s="68">
        <f t="shared" si="145"/>
        <v>0</v>
      </c>
      <c r="I99" s="67">
        <f t="shared" si="146"/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f t="shared" si="148"/>
        <v>0</v>
      </c>
      <c r="S99" s="68" t="s">
        <v>32</v>
      </c>
      <c r="T99" s="68">
        <f t="shared" si="149"/>
        <v>0</v>
      </c>
      <c r="U99" s="68" t="s">
        <v>32</v>
      </c>
      <c r="V99" s="67" t="s">
        <v>32</v>
      </c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70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9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9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9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9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9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9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9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9"/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69"/>
      <c r="HX99" s="69"/>
      <c r="HY99" s="69"/>
      <c r="HZ99" s="69"/>
      <c r="IA99" s="69"/>
      <c r="IB99" s="69"/>
      <c r="IC99" s="69"/>
      <c r="ID99" s="69"/>
      <c r="IE99" s="69"/>
      <c r="IF99" s="69"/>
      <c r="IG99" s="69"/>
      <c r="IH99" s="69"/>
      <c r="II99" s="69"/>
      <c r="IJ99" s="69"/>
      <c r="IK99" s="69"/>
      <c r="IL99" s="69"/>
      <c r="IM99" s="69"/>
      <c r="IN99" s="69"/>
      <c r="IO99" s="69"/>
      <c r="IP99" s="69"/>
      <c r="IQ99" s="69"/>
      <c r="IR99" s="69"/>
      <c r="IS99" s="69"/>
      <c r="IT99" s="69"/>
      <c r="IU99" s="69"/>
      <c r="IV99" s="69"/>
      <c r="IW99" s="69"/>
      <c r="IX99" s="69"/>
      <c r="IY99" s="69"/>
      <c r="IZ99" s="69"/>
      <c r="JA99" s="69"/>
      <c r="JB99" s="69"/>
      <c r="JC99" s="69"/>
      <c r="JD99" s="69"/>
      <c r="JE99" s="69"/>
      <c r="JF99" s="69"/>
      <c r="JG99" s="69"/>
      <c r="JH99" s="69"/>
      <c r="JI99" s="69"/>
      <c r="JJ99" s="69"/>
      <c r="JK99" s="69"/>
      <c r="JL99" s="69"/>
      <c r="JM99" s="69"/>
      <c r="JN99" s="69"/>
      <c r="JO99" s="69"/>
      <c r="JP99" s="69"/>
      <c r="JQ99" s="69"/>
      <c r="JR99" s="69"/>
      <c r="JS99" s="69"/>
      <c r="JT99" s="69"/>
      <c r="JU99" s="69"/>
      <c r="JV99" s="69"/>
      <c r="JW99" s="69"/>
      <c r="JX99" s="69"/>
      <c r="JY99" s="69"/>
      <c r="JZ99" s="69"/>
      <c r="KA99" s="69"/>
      <c r="KB99" s="69"/>
      <c r="KC99" s="69"/>
      <c r="KD99" s="69"/>
      <c r="KE99" s="69"/>
      <c r="KF99" s="69"/>
      <c r="KG99" s="69"/>
      <c r="KH99" s="69"/>
      <c r="KI99" s="69"/>
      <c r="KJ99" s="69"/>
      <c r="KK99" s="69"/>
      <c r="KL99" s="69"/>
      <c r="KM99" s="69"/>
      <c r="KN99" s="69"/>
      <c r="KO99" s="69"/>
      <c r="KP99" s="69"/>
      <c r="KQ99" s="69"/>
      <c r="KR99" s="69"/>
      <c r="KS99" s="69"/>
      <c r="KT99" s="69"/>
      <c r="KU99" s="69"/>
      <c r="KV99" s="69"/>
      <c r="KW99" s="69"/>
      <c r="KX99" s="69"/>
      <c r="KY99" s="69"/>
      <c r="KZ99" s="69"/>
      <c r="LA99" s="69"/>
      <c r="LB99" s="69"/>
      <c r="LC99" s="69"/>
      <c r="LD99" s="69"/>
      <c r="LE99" s="69"/>
      <c r="LF99" s="69"/>
      <c r="LG99" s="69"/>
      <c r="LH99" s="69"/>
      <c r="LI99" s="69"/>
      <c r="LJ99" s="69"/>
      <c r="LK99" s="69"/>
      <c r="LL99" s="69"/>
      <c r="LM99" s="69"/>
      <c r="LN99" s="69"/>
      <c r="LO99" s="69"/>
      <c r="LP99" s="69"/>
      <c r="LQ99" s="69"/>
      <c r="LR99" s="69"/>
      <c r="LS99" s="69"/>
      <c r="LT99" s="69"/>
      <c r="LU99" s="69"/>
      <c r="LV99" s="69"/>
      <c r="LW99" s="69"/>
      <c r="LX99" s="69"/>
      <c r="LY99" s="69"/>
      <c r="LZ99" s="69"/>
      <c r="MA99" s="69"/>
      <c r="MB99" s="69"/>
      <c r="MC99" s="69"/>
      <c r="MD99" s="69"/>
      <c r="ME99" s="69"/>
      <c r="MF99" s="69"/>
      <c r="MG99" s="69"/>
      <c r="MH99" s="69"/>
      <c r="MI99" s="69"/>
      <c r="MJ99" s="69"/>
      <c r="MK99" s="69"/>
      <c r="ML99" s="69"/>
      <c r="MM99" s="69"/>
      <c r="MN99" s="69"/>
      <c r="MO99" s="69"/>
      <c r="MP99" s="69"/>
      <c r="MQ99" s="69"/>
      <c r="MR99" s="69"/>
      <c r="MS99" s="69"/>
      <c r="MT99" s="69"/>
      <c r="MU99" s="69"/>
      <c r="MV99" s="69"/>
      <c r="MW99" s="69"/>
      <c r="MX99" s="69"/>
      <c r="MY99" s="69"/>
      <c r="MZ99" s="69"/>
      <c r="NA99" s="69"/>
      <c r="NB99" s="69"/>
      <c r="NC99" s="69"/>
      <c r="ND99" s="69"/>
      <c r="NE99" s="69"/>
      <c r="NF99" s="69"/>
      <c r="NG99" s="69"/>
      <c r="NH99" s="69"/>
      <c r="NI99" s="69"/>
      <c r="NJ99" s="69"/>
      <c r="NK99" s="69"/>
      <c r="NL99" s="69"/>
      <c r="NM99" s="69"/>
      <c r="NN99" s="69"/>
      <c r="NO99" s="69"/>
      <c r="NP99" s="69"/>
      <c r="NQ99" s="69"/>
      <c r="NR99" s="69"/>
      <c r="NS99" s="69"/>
      <c r="NT99" s="69"/>
      <c r="NU99" s="69"/>
      <c r="NV99" s="69"/>
      <c r="NW99" s="69"/>
      <c r="NX99" s="69"/>
      <c r="NY99" s="69"/>
      <c r="NZ99" s="69"/>
      <c r="OA99" s="69"/>
      <c r="OB99" s="69"/>
      <c r="OC99" s="69"/>
      <c r="OD99" s="69"/>
      <c r="OE99" s="69"/>
      <c r="OF99" s="69"/>
      <c r="OG99" s="69"/>
      <c r="OH99" s="69"/>
      <c r="OI99" s="69"/>
      <c r="OJ99" s="69"/>
      <c r="OK99" s="69"/>
      <c r="OL99" s="69"/>
      <c r="OM99" s="69"/>
      <c r="ON99" s="69"/>
      <c r="OO99" s="69"/>
      <c r="OP99" s="69"/>
      <c r="OQ99" s="69"/>
      <c r="OR99" s="69"/>
      <c r="OS99" s="69"/>
      <c r="OT99" s="69"/>
      <c r="OU99" s="69"/>
      <c r="OV99" s="69"/>
      <c r="OW99" s="69"/>
      <c r="OX99" s="69"/>
      <c r="OY99" s="69"/>
      <c r="OZ99" s="69"/>
      <c r="PA99" s="69"/>
      <c r="PB99" s="69"/>
      <c r="PC99" s="69"/>
      <c r="PD99" s="69"/>
      <c r="PE99" s="69"/>
      <c r="PF99" s="69"/>
      <c r="PG99" s="69"/>
      <c r="PH99" s="69"/>
      <c r="PI99" s="69"/>
      <c r="PJ99" s="69"/>
      <c r="PK99" s="69"/>
      <c r="PL99" s="69"/>
      <c r="PM99" s="69"/>
      <c r="PN99" s="69"/>
      <c r="PO99" s="69"/>
      <c r="PP99" s="69"/>
      <c r="PQ99" s="69"/>
      <c r="PR99" s="69"/>
      <c r="PS99" s="69"/>
      <c r="PT99" s="69"/>
      <c r="PU99" s="69"/>
      <c r="PV99" s="69"/>
      <c r="PW99" s="69"/>
      <c r="PX99" s="69"/>
      <c r="PY99" s="69"/>
      <c r="PZ99" s="69"/>
      <c r="QA99" s="69"/>
      <c r="QB99" s="69"/>
      <c r="QC99" s="69"/>
      <c r="QD99" s="69"/>
      <c r="QE99" s="69"/>
      <c r="QF99" s="69"/>
      <c r="QG99" s="69"/>
      <c r="QH99" s="69"/>
      <c r="QI99" s="69"/>
      <c r="QJ99" s="69"/>
      <c r="QK99" s="69"/>
      <c r="QL99" s="69"/>
      <c r="QM99" s="69"/>
      <c r="QN99" s="69"/>
      <c r="QO99" s="69"/>
      <c r="QP99" s="69"/>
      <c r="QQ99" s="69"/>
      <c r="QR99" s="69"/>
      <c r="QS99" s="69"/>
      <c r="QT99" s="69"/>
      <c r="QU99" s="69"/>
      <c r="QV99" s="69"/>
      <c r="QW99" s="69"/>
      <c r="QX99" s="69"/>
      <c r="QY99" s="69"/>
      <c r="QZ99" s="69"/>
      <c r="RA99" s="69"/>
      <c r="RB99" s="69"/>
      <c r="RC99" s="69"/>
      <c r="RD99" s="69"/>
      <c r="RE99" s="69"/>
      <c r="RF99" s="69"/>
      <c r="RG99" s="69"/>
      <c r="RH99" s="69"/>
      <c r="RI99" s="69"/>
      <c r="RJ99" s="69"/>
      <c r="RK99" s="69"/>
      <c r="RL99" s="69"/>
      <c r="RM99" s="69"/>
      <c r="RN99" s="69"/>
      <c r="RO99" s="69"/>
      <c r="RP99" s="69"/>
      <c r="RQ99" s="69"/>
      <c r="RR99" s="69"/>
      <c r="RS99" s="69"/>
      <c r="RT99" s="69"/>
      <c r="RU99" s="69"/>
      <c r="RV99" s="69"/>
      <c r="RW99" s="69"/>
      <c r="RX99" s="69"/>
      <c r="RY99" s="69"/>
      <c r="RZ99" s="69"/>
      <c r="SA99" s="69"/>
      <c r="SB99" s="69"/>
      <c r="SC99" s="69"/>
      <c r="SD99" s="69"/>
      <c r="SE99" s="69"/>
      <c r="SF99" s="69"/>
      <c r="SG99" s="69"/>
      <c r="SH99" s="69"/>
      <c r="SI99" s="69"/>
      <c r="SJ99" s="69"/>
      <c r="SK99" s="69"/>
      <c r="SL99" s="69"/>
      <c r="SM99" s="69"/>
      <c r="SN99" s="69"/>
      <c r="SO99" s="69"/>
      <c r="SP99" s="69"/>
      <c r="SQ99" s="69"/>
      <c r="SR99" s="69"/>
      <c r="SS99" s="69"/>
      <c r="ST99" s="69"/>
      <c r="SU99" s="69"/>
      <c r="SV99" s="69"/>
      <c r="SW99" s="69"/>
      <c r="SX99" s="69"/>
      <c r="SY99" s="69"/>
      <c r="SZ99" s="69"/>
      <c r="TA99" s="69"/>
      <c r="TB99" s="69"/>
      <c r="TC99" s="69"/>
      <c r="TD99" s="69"/>
      <c r="TE99" s="69"/>
      <c r="TF99" s="69"/>
      <c r="TG99" s="69"/>
      <c r="TH99" s="69"/>
      <c r="TI99" s="69"/>
      <c r="TJ99" s="69"/>
      <c r="TK99" s="69"/>
      <c r="TL99" s="69"/>
      <c r="TM99" s="69"/>
      <c r="TN99" s="69"/>
      <c r="TO99" s="69"/>
      <c r="TP99" s="69"/>
      <c r="TQ99" s="69"/>
      <c r="TR99" s="69"/>
      <c r="TS99" s="69"/>
      <c r="TT99" s="69"/>
      <c r="TU99" s="69"/>
      <c r="TV99" s="69"/>
      <c r="TW99" s="69"/>
      <c r="TX99" s="69"/>
      <c r="TY99" s="69"/>
      <c r="TZ99" s="69"/>
      <c r="UA99" s="69"/>
      <c r="UB99" s="69"/>
      <c r="UC99" s="69"/>
      <c r="UD99" s="69"/>
      <c r="UE99" s="69"/>
      <c r="UF99" s="69"/>
      <c r="UG99" s="69"/>
      <c r="UH99" s="69"/>
      <c r="UI99" s="69"/>
      <c r="UJ99" s="69"/>
      <c r="UK99" s="69"/>
      <c r="UL99" s="69"/>
      <c r="UM99" s="69"/>
      <c r="UN99" s="69"/>
      <c r="UO99" s="69"/>
      <c r="UP99" s="69"/>
      <c r="UQ99" s="69"/>
      <c r="UR99" s="69"/>
      <c r="US99" s="69"/>
      <c r="UT99" s="69"/>
      <c r="UU99" s="69"/>
      <c r="UV99" s="69"/>
      <c r="UW99" s="69"/>
      <c r="UX99" s="69"/>
      <c r="UY99" s="69"/>
      <c r="UZ99" s="69"/>
      <c r="VA99" s="69"/>
      <c r="VB99" s="69"/>
      <c r="VC99" s="69"/>
      <c r="VD99" s="69"/>
      <c r="VE99" s="69"/>
      <c r="VF99" s="69"/>
      <c r="VG99" s="69"/>
      <c r="VH99" s="69"/>
      <c r="VI99" s="69"/>
      <c r="VJ99" s="69"/>
      <c r="VK99" s="69"/>
      <c r="VL99" s="69"/>
      <c r="VM99" s="69"/>
      <c r="VN99" s="69"/>
      <c r="VO99" s="69"/>
      <c r="VP99" s="69"/>
      <c r="VQ99" s="69"/>
      <c r="VR99" s="69"/>
      <c r="VS99" s="69"/>
      <c r="VT99" s="69"/>
      <c r="VU99" s="69"/>
      <c r="VV99" s="69"/>
      <c r="VW99" s="69"/>
      <c r="VX99" s="69"/>
      <c r="VY99" s="69"/>
      <c r="VZ99" s="69"/>
      <c r="WA99" s="69"/>
      <c r="WB99" s="69"/>
      <c r="WC99" s="69"/>
      <c r="WD99" s="69"/>
      <c r="WE99" s="69"/>
      <c r="WF99" s="69"/>
      <c r="WG99" s="69"/>
      <c r="WH99" s="69"/>
      <c r="WI99" s="69"/>
      <c r="WJ99" s="69"/>
      <c r="WK99" s="69"/>
      <c r="WL99" s="69"/>
      <c r="WM99" s="69"/>
      <c r="WN99" s="69"/>
      <c r="WO99" s="69"/>
      <c r="WP99" s="69"/>
      <c r="WQ99" s="69"/>
      <c r="WR99" s="69"/>
      <c r="WS99" s="69"/>
      <c r="WT99" s="69"/>
      <c r="WU99" s="69"/>
      <c r="WV99" s="69"/>
      <c r="WW99" s="69"/>
      <c r="WX99" s="69"/>
      <c r="WY99" s="69"/>
      <c r="WZ99" s="69"/>
      <c r="XA99" s="69"/>
      <c r="XB99" s="69"/>
      <c r="XC99" s="69"/>
      <c r="XD99" s="69"/>
      <c r="XE99" s="69"/>
      <c r="XF99" s="69"/>
      <c r="XG99" s="69"/>
      <c r="XH99" s="69"/>
      <c r="XI99" s="69"/>
      <c r="XJ99" s="69"/>
      <c r="XK99" s="69"/>
      <c r="XL99" s="69"/>
      <c r="XM99" s="69"/>
      <c r="XN99" s="69"/>
      <c r="XO99" s="69"/>
      <c r="XP99" s="69"/>
      <c r="XQ99" s="69"/>
      <c r="XR99" s="69"/>
      <c r="XS99" s="69"/>
      <c r="XT99" s="69"/>
      <c r="XU99" s="69"/>
      <c r="XV99" s="69"/>
      <c r="XW99" s="69"/>
      <c r="XX99" s="69"/>
      <c r="XY99" s="69"/>
      <c r="XZ99" s="69"/>
      <c r="YA99" s="69"/>
      <c r="YB99" s="69"/>
      <c r="YC99" s="69"/>
      <c r="YD99" s="69"/>
      <c r="YE99" s="69"/>
      <c r="YF99" s="69"/>
      <c r="YG99" s="69"/>
      <c r="YH99" s="69"/>
      <c r="YI99" s="69"/>
      <c r="YJ99" s="69"/>
      <c r="YK99" s="69"/>
      <c r="YL99" s="69"/>
      <c r="YM99" s="69"/>
      <c r="YN99" s="69"/>
      <c r="YO99" s="69"/>
      <c r="YP99" s="69"/>
      <c r="YQ99" s="69"/>
      <c r="YR99" s="69"/>
      <c r="YS99" s="69"/>
      <c r="YT99" s="69"/>
      <c r="YU99" s="69"/>
      <c r="YV99" s="69"/>
      <c r="YW99" s="69"/>
      <c r="YX99" s="69"/>
      <c r="YY99" s="69"/>
      <c r="YZ99" s="69"/>
      <c r="ZA99" s="69"/>
      <c r="ZB99" s="69"/>
      <c r="ZC99" s="69"/>
      <c r="ZD99" s="69"/>
      <c r="ZE99" s="69"/>
      <c r="ZF99" s="69"/>
      <c r="ZG99" s="69"/>
      <c r="ZH99" s="69"/>
      <c r="ZI99" s="69"/>
      <c r="ZJ99" s="69"/>
      <c r="ZK99" s="69"/>
      <c r="ZL99" s="69"/>
      <c r="ZM99" s="69"/>
      <c r="ZN99" s="69"/>
      <c r="ZO99" s="69"/>
      <c r="ZP99" s="69"/>
      <c r="ZQ99" s="69"/>
      <c r="ZR99" s="69"/>
      <c r="ZS99" s="69"/>
      <c r="ZT99" s="69"/>
      <c r="ZU99" s="69"/>
      <c r="ZV99" s="69"/>
      <c r="ZW99" s="69"/>
      <c r="ZX99" s="69"/>
      <c r="ZY99" s="69"/>
      <c r="ZZ99" s="69"/>
      <c r="AAA99" s="69"/>
      <c r="AAB99" s="69"/>
      <c r="AAC99" s="69"/>
      <c r="AAD99" s="69"/>
      <c r="AAE99" s="69"/>
      <c r="AAF99" s="69"/>
      <c r="AAG99" s="69"/>
      <c r="AAH99" s="69"/>
      <c r="AAI99" s="69"/>
      <c r="AAJ99" s="69"/>
      <c r="AAK99" s="69"/>
      <c r="AAL99" s="69"/>
      <c r="AAM99" s="69"/>
      <c r="AAN99" s="69"/>
      <c r="AAO99" s="69"/>
      <c r="AAP99" s="69"/>
      <c r="AAQ99" s="69"/>
      <c r="AAR99" s="69"/>
      <c r="AAS99" s="69"/>
      <c r="AAT99" s="69"/>
      <c r="AAU99" s="69"/>
      <c r="AAV99" s="69"/>
      <c r="AAW99" s="69"/>
      <c r="AAX99" s="69"/>
      <c r="AAY99" s="69"/>
      <c r="AAZ99" s="69"/>
      <c r="ABA99" s="69"/>
      <c r="ABB99" s="69"/>
      <c r="ABC99" s="69"/>
      <c r="ABD99" s="69"/>
      <c r="ABE99" s="69"/>
      <c r="ABF99" s="69"/>
      <c r="ABG99" s="69"/>
      <c r="ABH99" s="69"/>
      <c r="ABI99" s="69"/>
      <c r="ABJ99" s="69"/>
      <c r="ABK99" s="69"/>
      <c r="ABL99" s="69"/>
      <c r="ABM99" s="69"/>
      <c r="ABN99" s="69"/>
      <c r="ABO99" s="69"/>
      <c r="ABP99" s="69"/>
      <c r="ABQ99" s="69"/>
      <c r="ABR99" s="69"/>
      <c r="ABS99" s="69"/>
      <c r="ABT99" s="69"/>
      <c r="ABU99" s="69"/>
      <c r="ABV99" s="69"/>
      <c r="ABW99" s="69"/>
      <c r="ABX99" s="69"/>
      <c r="ABY99" s="69"/>
      <c r="ABZ99" s="69"/>
      <c r="ACA99" s="69"/>
      <c r="ACB99" s="69"/>
      <c r="ACC99" s="69"/>
      <c r="ACD99" s="69"/>
      <c r="ACE99" s="69"/>
      <c r="ACF99" s="69"/>
      <c r="ACG99" s="69"/>
      <c r="ACH99" s="69"/>
      <c r="ACI99" s="69"/>
      <c r="ACJ99" s="69"/>
      <c r="ACK99" s="69"/>
      <c r="ACL99" s="69"/>
      <c r="ACM99" s="69"/>
      <c r="ACN99" s="69"/>
      <c r="ACO99" s="69"/>
      <c r="ACP99" s="69"/>
      <c r="ACQ99" s="69"/>
      <c r="ACR99" s="69"/>
      <c r="ACS99" s="69"/>
      <c r="ACT99" s="69"/>
      <c r="ACU99" s="69"/>
      <c r="ACV99" s="69"/>
      <c r="ACW99" s="69"/>
      <c r="ACX99" s="69"/>
      <c r="ACY99" s="69"/>
      <c r="ACZ99" s="69"/>
      <c r="ADA99" s="69"/>
      <c r="ADB99" s="69"/>
      <c r="ADC99" s="69"/>
      <c r="ADD99" s="69"/>
      <c r="ADE99" s="69"/>
      <c r="ADF99" s="69"/>
      <c r="ADG99" s="69"/>
      <c r="ADH99" s="69"/>
      <c r="ADI99" s="69"/>
      <c r="ADJ99" s="69"/>
      <c r="ADK99" s="69"/>
      <c r="ADL99" s="69"/>
      <c r="ADM99" s="69"/>
      <c r="ADN99" s="69"/>
      <c r="ADO99" s="69"/>
      <c r="ADP99" s="69"/>
      <c r="ADQ99" s="69"/>
      <c r="ADR99" s="69"/>
      <c r="ADS99" s="69"/>
      <c r="ADT99" s="69"/>
      <c r="ADU99" s="69"/>
      <c r="ADV99" s="69"/>
      <c r="ADW99" s="69"/>
      <c r="ADX99" s="69"/>
      <c r="ADY99" s="69"/>
      <c r="ADZ99" s="69"/>
      <c r="AEA99" s="69"/>
      <c r="AEB99" s="69"/>
      <c r="AEC99" s="69"/>
      <c r="AED99" s="69"/>
      <c r="AEE99" s="69"/>
      <c r="AEF99" s="69"/>
      <c r="AEG99" s="69"/>
      <c r="AEH99" s="69"/>
      <c r="AEI99" s="69"/>
      <c r="AEJ99" s="69"/>
      <c r="AEK99" s="69"/>
      <c r="AEL99" s="69"/>
      <c r="AEM99" s="69"/>
      <c r="AEN99" s="69"/>
      <c r="AEO99" s="69"/>
      <c r="AEP99" s="69"/>
      <c r="AEQ99" s="69"/>
      <c r="AER99" s="69"/>
      <c r="AES99" s="69"/>
      <c r="AET99" s="69"/>
      <c r="AEU99" s="69"/>
      <c r="AEV99" s="69"/>
      <c r="AEW99" s="69"/>
      <c r="AEX99" s="69"/>
      <c r="AEY99" s="69"/>
      <c r="AEZ99" s="69"/>
      <c r="AFA99" s="69"/>
      <c r="AFB99" s="69"/>
      <c r="AFC99" s="69"/>
      <c r="AFD99" s="69"/>
      <c r="AFE99" s="69"/>
      <c r="AFF99" s="69"/>
      <c r="AFG99" s="69"/>
      <c r="AFH99" s="69"/>
      <c r="AFI99" s="69"/>
      <c r="AFJ99" s="69"/>
      <c r="AFK99" s="69"/>
      <c r="AFL99" s="69"/>
      <c r="AFM99" s="69"/>
      <c r="AFN99" s="69"/>
      <c r="AFO99" s="69"/>
      <c r="AFP99" s="69"/>
      <c r="AFQ99" s="69"/>
      <c r="AFR99" s="69"/>
      <c r="AFS99" s="69"/>
      <c r="AFT99" s="69"/>
      <c r="AFU99" s="69"/>
      <c r="AFV99" s="69"/>
      <c r="AFW99" s="69"/>
      <c r="AFX99" s="69"/>
      <c r="AFY99" s="69"/>
      <c r="AFZ99" s="69"/>
      <c r="AGA99" s="69"/>
      <c r="AGB99" s="69"/>
      <c r="AGC99" s="69"/>
      <c r="AGD99" s="69"/>
      <c r="AGE99" s="69"/>
      <c r="AGF99" s="69"/>
      <c r="AGG99" s="69"/>
      <c r="AGH99" s="69"/>
      <c r="AGI99" s="69"/>
      <c r="AGJ99" s="69"/>
      <c r="AGK99" s="69"/>
      <c r="AGL99" s="69"/>
      <c r="AGM99" s="69"/>
      <c r="AGN99" s="69"/>
      <c r="AGO99" s="69"/>
      <c r="AGP99" s="69"/>
      <c r="AGQ99" s="69"/>
      <c r="AGR99" s="69"/>
      <c r="AGS99" s="69"/>
      <c r="AGT99" s="69"/>
      <c r="AGU99" s="69"/>
      <c r="AGV99" s="69"/>
      <c r="AGW99" s="69"/>
      <c r="AGX99" s="69"/>
      <c r="AGY99" s="69"/>
      <c r="AGZ99" s="69"/>
      <c r="AHA99" s="69"/>
      <c r="AHB99" s="69"/>
      <c r="AHC99" s="69"/>
      <c r="AHD99" s="69"/>
      <c r="AHE99" s="69"/>
      <c r="AHF99" s="69"/>
      <c r="AHG99" s="69"/>
      <c r="AHH99" s="69"/>
      <c r="AHI99" s="69"/>
      <c r="AHJ99" s="69"/>
      <c r="AHK99" s="69"/>
      <c r="AHL99" s="69"/>
      <c r="AHM99" s="69"/>
      <c r="AHN99" s="69"/>
      <c r="AHO99" s="69"/>
      <c r="AHP99" s="69"/>
      <c r="AHQ99" s="69"/>
      <c r="AHR99" s="69"/>
      <c r="AHS99" s="69"/>
      <c r="AHT99" s="69"/>
      <c r="AHU99" s="69"/>
      <c r="AHV99" s="69"/>
      <c r="AHW99" s="69"/>
      <c r="AHX99" s="69"/>
      <c r="AHY99" s="69"/>
      <c r="AHZ99" s="69"/>
      <c r="AIA99" s="69"/>
      <c r="AIB99" s="69"/>
      <c r="AIC99" s="69"/>
      <c r="AID99" s="69"/>
      <c r="AIE99" s="69"/>
      <c r="AIF99" s="69"/>
      <c r="AIG99" s="69"/>
      <c r="AIH99" s="69"/>
      <c r="AII99" s="69"/>
      <c r="AIJ99" s="69"/>
      <c r="AIK99" s="69"/>
      <c r="AIL99" s="69"/>
      <c r="AIM99" s="69"/>
      <c r="AIN99" s="69"/>
      <c r="AIO99" s="69"/>
      <c r="AIP99" s="69"/>
      <c r="AIQ99" s="69"/>
      <c r="AIR99" s="69"/>
      <c r="AIS99" s="69"/>
      <c r="AIT99" s="69"/>
      <c r="AIU99" s="69"/>
      <c r="AIV99" s="69"/>
      <c r="AIW99" s="69"/>
      <c r="AIX99" s="69"/>
      <c r="AIY99" s="69"/>
      <c r="AIZ99" s="69"/>
      <c r="AJA99" s="69"/>
      <c r="AJB99" s="69"/>
      <c r="AJC99" s="69"/>
      <c r="AJD99" s="69"/>
      <c r="AJE99" s="69"/>
      <c r="AJF99" s="69"/>
      <c r="AJG99" s="69"/>
      <c r="AJH99" s="69"/>
      <c r="AJI99" s="69"/>
      <c r="AJJ99" s="69"/>
      <c r="AJK99" s="69"/>
      <c r="AJL99" s="69"/>
      <c r="AJM99" s="69"/>
      <c r="AJN99" s="69"/>
      <c r="AJO99" s="69"/>
      <c r="AJP99" s="69"/>
      <c r="AJQ99" s="69"/>
      <c r="AJR99" s="69"/>
      <c r="AJS99" s="69"/>
      <c r="AJT99" s="69"/>
      <c r="AJU99" s="69"/>
      <c r="AJV99" s="69"/>
      <c r="AJW99" s="69"/>
      <c r="AJX99" s="69"/>
      <c r="AJY99" s="69"/>
      <c r="AJZ99" s="69"/>
      <c r="AKA99" s="69"/>
      <c r="AKB99" s="69"/>
      <c r="AKC99" s="69"/>
      <c r="AKD99" s="69"/>
      <c r="AKE99" s="69"/>
      <c r="AKF99" s="69"/>
      <c r="AKG99" s="69"/>
      <c r="AKH99" s="69"/>
      <c r="AKI99" s="69"/>
      <c r="AKJ99" s="69"/>
      <c r="AKK99" s="69"/>
      <c r="AKL99" s="69"/>
      <c r="AKM99" s="69"/>
      <c r="AKN99" s="69"/>
      <c r="AKO99" s="69"/>
      <c r="AKP99" s="69"/>
      <c r="AKQ99" s="69"/>
      <c r="AKR99" s="69"/>
      <c r="AKS99" s="69"/>
      <c r="AKT99" s="69"/>
      <c r="AKU99" s="69"/>
      <c r="AKV99" s="69"/>
      <c r="AKW99" s="69"/>
      <c r="AKX99" s="69"/>
      <c r="AKY99" s="69"/>
      <c r="AKZ99" s="69"/>
      <c r="ALA99" s="69"/>
      <c r="ALB99" s="69"/>
      <c r="ALC99" s="69"/>
      <c r="ALD99" s="69"/>
      <c r="ALE99" s="69"/>
      <c r="ALF99" s="69"/>
      <c r="ALG99" s="69"/>
      <c r="ALH99" s="69"/>
      <c r="ALI99" s="69"/>
      <c r="ALJ99" s="69"/>
      <c r="ALK99" s="69"/>
      <c r="ALL99" s="69"/>
      <c r="ALM99" s="69"/>
      <c r="ALN99" s="69"/>
      <c r="ALO99" s="69"/>
      <c r="ALP99" s="69"/>
      <c r="ALQ99" s="69"/>
      <c r="ALR99" s="69"/>
      <c r="ALS99" s="69"/>
      <c r="ALT99" s="69"/>
      <c r="ALU99" s="69"/>
      <c r="ALV99" s="69"/>
      <c r="ALW99" s="69"/>
      <c r="ALX99" s="69"/>
      <c r="ALY99" s="69"/>
      <c r="ALZ99" s="69"/>
      <c r="AMA99" s="69"/>
      <c r="AMB99" s="69"/>
      <c r="AMC99" s="69"/>
      <c r="AMD99" s="69"/>
    </row>
    <row r="100" spans="1:1018" s="71" customFormat="1" ht="15.75" x14ac:dyDescent="0.25">
      <c r="A100" s="66" t="s">
        <v>120</v>
      </c>
      <c r="B100" s="59" t="s">
        <v>89</v>
      </c>
      <c r="C100" s="59" t="s">
        <v>31</v>
      </c>
      <c r="D100" s="67" t="s">
        <v>32</v>
      </c>
      <c r="E100" s="67" t="s">
        <v>32</v>
      </c>
      <c r="F100" s="67" t="s">
        <v>32</v>
      </c>
      <c r="G100" s="68">
        <f t="shared" ref="G100" si="150">H100</f>
        <v>0</v>
      </c>
      <c r="H100" s="68">
        <f t="shared" ref="H100" si="151">SUM(J100,L100,N100,P100)</f>
        <v>0</v>
      </c>
      <c r="I100" s="67">
        <f t="shared" ref="I100" si="152">SUM(K100,M100,O100,Q100)</f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f t="shared" ref="R100" si="153">H100-I100</f>
        <v>0</v>
      </c>
      <c r="S100" s="68" t="s">
        <v>32</v>
      </c>
      <c r="T100" s="68">
        <f t="shared" ref="T100" si="154">I100-H100</f>
        <v>0</v>
      </c>
      <c r="U100" s="68" t="s">
        <v>32</v>
      </c>
      <c r="V100" s="67" t="s">
        <v>32</v>
      </c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70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9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9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9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9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9"/>
      <c r="HI100" s="69"/>
      <c r="HJ100" s="69"/>
      <c r="HK100" s="69"/>
      <c r="HL100" s="69"/>
      <c r="HM100" s="69"/>
      <c r="HN100" s="69"/>
      <c r="HO100" s="69"/>
      <c r="HP100" s="69"/>
      <c r="HQ100" s="69"/>
      <c r="HR100" s="69"/>
      <c r="HS100" s="69"/>
      <c r="HT100" s="69"/>
      <c r="HU100" s="69"/>
      <c r="HV100" s="69"/>
      <c r="HW100" s="69"/>
      <c r="HX100" s="69"/>
      <c r="HY100" s="69"/>
      <c r="HZ100" s="69"/>
      <c r="IA100" s="69"/>
      <c r="IB100" s="69"/>
      <c r="IC100" s="69"/>
      <c r="ID100" s="69"/>
      <c r="IE100" s="69"/>
      <c r="IF100" s="69"/>
      <c r="IG100" s="69"/>
      <c r="IH100" s="69"/>
      <c r="II100" s="69"/>
      <c r="IJ100" s="69"/>
      <c r="IK100" s="69"/>
      <c r="IL100" s="69"/>
      <c r="IM100" s="69"/>
      <c r="IN100" s="69"/>
      <c r="IO100" s="69"/>
      <c r="IP100" s="69"/>
      <c r="IQ100" s="69"/>
      <c r="IR100" s="69"/>
      <c r="IS100" s="69"/>
      <c r="IT100" s="69"/>
      <c r="IU100" s="69"/>
      <c r="IV100" s="69"/>
      <c r="IW100" s="69"/>
      <c r="IX100" s="69"/>
      <c r="IY100" s="69"/>
      <c r="IZ100" s="69"/>
      <c r="JA100" s="69"/>
      <c r="JB100" s="69"/>
      <c r="JC100" s="69"/>
      <c r="JD100" s="69"/>
      <c r="JE100" s="69"/>
      <c r="JF100" s="69"/>
      <c r="JG100" s="69"/>
      <c r="JH100" s="69"/>
      <c r="JI100" s="69"/>
      <c r="JJ100" s="69"/>
      <c r="JK100" s="69"/>
      <c r="JL100" s="69"/>
      <c r="JM100" s="69"/>
      <c r="JN100" s="69"/>
      <c r="JO100" s="69"/>
      <c r="JP100" s="69"/>
      <c r="JQ100" s="69"/>
      <c r="JR100" s="69"/>
      <c r="JS100" s="69"/>
      <c r="JT100" s="69"/>
      <c r="JU100" s="69"/>
      <c r="JV100" s="69"/>
      <c r="JW100" s="69"/>
      <c r="JX100" s="69"/>
      <c r="JY100" s="69"/>
      <c r="JZ100" s="69"/>
      <c r="KA100" s="69"/>
      <c r="KB100" s="69"/>
      <c r="KC100" s="69"/>
      <c r="KD100" s="69"/>
      <c r="KE100" s="69"/>
      <c r="KF100" s="69"/>
      <c r="KG100" s="69"/>
      <c r="KH100" s="69"/>
      <c r="KI100" s="69"/>
      <c r="KJ100" s="69"/>
      <c r="KK100" s="69"/>
      <c r="KL100" s="69"/>
      <c r="KM100" s="69"/>
      <c r="KN100" s="69"/>
      <c r="KO100" s="69"/>
      <c r="KP100" s="69"/>
      <c r="KQ100" s="69"/>
      <c r="KR100" s="69"/>
      <c r="KS100" s="69"/>
      <c r="KT100" s="69"/>
      <c r="KU100" s="69"/>
      <c r="KV100" s="69"/>
      <c r="KW100" s="69"/>
      <c r="KX100" s="69"/>
      <c r="KY100" s="69"/>
      <c r="KZ100" s="69"/>
      <c r="LA100" s="69"/>
      <c r="LB100" s="69"/>
      <c r="LC100" s="69"/>
      <c r="LD100" s="69"/>
      <c r="LE100" s="69"/>
      <c r="LF100" s="69"/>
      <c r="LG100" s="69"/>
      <c r="LH100" s="69"/>
      <c r="LI100" s="69"/>
      <c r="LJ100" s="69"/>
      <c r="LK100" s="69"/>
      <c r="LL100" s="69"/>
      <c r="LM100" s="69"/>
      <c r="LN100" s="69"/>
      <c r="LO100" s="69"/>
      <c r="LP100" s="69"/>
      <c r="LQ100" s="69"/>
      <c r="LR100" s="69"/>
      <c r="LS100" s="69"/>
      <c r="LT100" s="69"/>
      <c r="LU100" s="69"/>
      <c r="LV100" s="69"/>
      <c r="LW100" s="69"/>
      <c r="LX100" s="69"/>
      <c r="LY100" s="69"/>
      <c r="LZ100" s="69"/>
      <c r="MA100" s="69"/>
      <c r="MB100" s="69"/>
      <c r="MC100" s="69"/>
      <c r="MD100" s="69"/>
      <c r="ME100" s="69"/>
      <c r="MF100" s="69"/>
      <c r="MG100" s="69"/>
      <c r="MH100" s="69"/>
      <c r="MI100" s="69"/>
      <c r="MJ100" s="69"/>
      <c r="MK100" s="69"/>
      <c r="ML100" s="69"/>
      <c r="MM100" s="69"/>
      <c r="MN100" s="69"/>
      <c r="MO100" s="69"/>
      <c r="MP100" s="69"/>
      <c r="MQ100" s="69"/>
      <c r="MR100" s="69"/>
      <c r="MS100" s="69"/>
      <c r="MT100" s="69"/>
      <c r="MU100" s="69"/>
      <c r="MV100" s="69"/>
      <c r="MW100" s="69"/>
      <c r="MX100" s="69"/>
      <c r="MY100" s="69"/>
      <c r="MZ100" s="69"/>
      <c r="NA100" s="69"/>
      <c r="NB100" s="69"/>
      <c r="NC100" s="69"/>
      <c r="ND100" s="69"/>
      <c r="NE100" s="69"/>
      <c r="NF100" s="69"/>
      <c r="NG100" s="69"/>
      <c r="NH100" s="69"/>
      <c r="NI100" s="69"/>
      <c r="NJ100" s="69"/>
      <c r="NK100" s="69"/>
      <c r="NL100" s="69"/>
      <c r="NM100" s="69"/>
      <c r="NN100" s="69"/>
      <c r="NO100" s="69"/>
      <c r="NP100" s="69"/>
      <c r="NQ100" s="69"/>
      <c r="NR100" s="69"/>
      <c r="NS100" s="69"/>
      <c r="NT100" s="69"/>
      <c r="NU100" s="69"/>
      <c r="NV100" s="69"/>
      <c r="NW100" s="69"/>
      <c r="NX100" s="69"/>
      <c r="NY100" s="69"/>
      <c r="NZ100" s="69"/>
      <c r="OA100" s="69"/>
      <c r="OB100" s="69"/>
      <c r="OC100" s="69"/>
      <c r="OD100" s="69"/>
      <c r="OE100" s="69"/>
      <c r="OF100" s="69"/>
      <c r="OG100" s="69"/>
      <c r="OH100" s="69"/>
      <c r="OI100" s="69"/>
      <c r="OJ100" s="69"/>
      <c r="OK100" s="69"/>
      <c r="OL100" s="69"/>
      <c r="OM100" s="69"/>
      <c r="ON100" s="69"/>
      <c r="OO100" s="69"/>
      <c r="OP100" s="69"/>
      <c r="OQ100" s="69"/>
      <c r="OR100" s="69"/>
      <c r="OS100" s="69"/>
      <c r="OT100" s="69"/>
      <c r="OU100" s="69"/>
      <c r="OV100" s="69"/>
      <c r="OW100" s="69"/>
      <c r="OX100" s="69"/>
      <c r="OY100" s="69"/>
      <c r="OZ100" s="69"/>
      <c r="PA100" s="69"/>
      <c r="PB100" s="69"/>
      <c r="PC100" s="69"/>
      <c r="PD100" s="69"/>
      <c r="PE100" s="69"/>
      <c r="PF100" s="69"/>
      <c r="PG100" s="69"/>
      <c r="PH100" s="69"/>
      <c r="PI100" s="69"/>
      <c r="PJ100" s="69"/>
      <c r="PK100" s="69"/>
      <c r="PL100" s="69"/>
      <c r="PM100" s="69"/>
      <c r="PN100" s="69"/>
      <c r="PO100" s="69"/>
      <c r="PP100" s="69"/>
      <c r="PQ100" s="69"/>
      <c r="PR100" s="69"/>
      <c r="PS100" s="69"/>
      <c r="PT100" s="69"/>
      <c r="PU100" s="69"/>
      <c r="PV100" s="69"/>
      <c r="PW100" s="69"/>
      <c r="PX100" s="69"/>
      <c r="PY100" s="69"/>
      <c r="PZ100" s="69"/>
      <c r="QA100" s="69"/>
      <c r="QB100" s="69"/>
      <c r="QC100" s="69"/>
      <c r="QD100" s="69"/>
      <c r="QE100" s="69"/>
      <c r="QF100" s="69"/>
      <c r="QG100" s="69"/>
      <c r="QH100" s="69"/>
      <c r="QI100" s="69"/>
      <c r="QJ100" s="69"/>
      <c r="QK100" s="69"/>
      <c r="QL100" s="69"/>
      <c r="QM100" s="69"/>
      <c r="QN100" s="69"/>
      <c r="QO100" s="69"/>
      <c r="QP100" s="69"/>
      <c r="QQ100" s="69"/>
      <c r="QR100" s="69"/>
      <c r="QS100" s="69"/>
      <c r="QT100" s="69"/>
      <c r="QU100" s="69"/>
      <c r="QV100" s="69"/>
      <c r="QW100" s="69"/>
      <c r="QX100" s="69"/>
      <c r="QY100" s="69"/>
      <c r="QZ100" s="69"/>
      <c r="RA100" s="69"/>
      <c r="RB100" s="69"/>
      <c r="RC100" s="69"/>
      <c r="RD100" s="69"/>
      <c r="RE100" s="69"/>
      <c r="RF100" s="69"/>
      <c r="RG100" s="69"/>
      <c r="RH100" s="69"/>
      <c r="RI100" s="69"/>
      <c r="RJ100" s="69"/>
      <c r="RK100" s="69"/>
      <c r="RL100" s="69"/>
      <c r="RM100" s="69"/>
      <c r="RN100" s="69"/>
      <c r="RO100" s="69"/>
      <c r="RP100" s="69"/>
      <c r="RQ100" s="69"/>
      <c r="RR100" s="69"/>
      <c r="RS100" s="69"/>
      <c r="RT100" s="69"/>
      <c r="RU100" s="69"/>
      <c r="RV100" s="69"/>
      <c r="RW100" s="69"/>
      <c r="RX100" s="69"/>
      <c r="RY100" s="69"/>
      <c r="RZ100" s="69"/>
      <c r="SA100" s="69"/>
      <c r="SB100" s="69"/>
      <c r="SC100" s="69"/>
      <c r="SD100" s="69"/>
      <c r="SE100" s="69"/>
      <c r="SF100" s="69"/>
      <c r="SG100" s="69"/>
      <c r="SH100" s="69"/>
      <c r="SI100" s="69"/>
      <c r="SJ100" s="69"/>
      <c r="SK100" s="69"/>
      <c r="SL100" s="69"/>
      <c r="SM100" s="69"/>
      <c r="SN100" s="69"/>
      <c r="SO100" s="69"/>
      <c r="SP100" s="69"/>
      <c r="SQ100" s="69"/>
      <c r="SR100" s="69"/>
      <c r="SS100" s="69"/>
      <c r="ST100" s="69"/>
      <c r="SU100" s="69"/>
      <c r="SV100" s="69"/>
      <c r="SW100" s="69"/>
      <c r="SX100" s="69"/>
      <c r="SY100" s="69"/>
      <c r="SZ100" s="69"/>
      <c r="TA100" s="69"/>
      <c r="TB100" s="69"/>
      <c r="TC100" s="69"/>
      <c r="TD100" s="69"/>
      <c r="TE100" s="69"/>
      <c r="TF100" s="69"/>
      <c r="TG100" s="69"/>
      <c r="TH100" s="69"/>
      <c r="TI100" s="69"/>
      <c r="TJ100" s="69"/>
      <c r="TK100" s="69"/>
      <c r="TL100" s="69"/>
      <c r="TM100" s="69"/>
      <c r="TN100" s="69"/>
      <c r="TO100" s="69"/>
      <c r="TP100" s="69"/>
      <c r="TQ100" s="69"/>
      <c r="TR100" s="69"/>
      <c r="TS100" s="69"/>
      <c r="TT100" s="69"/>
      <c r="TU100" s="69"/>
      <c r="TV100" s="69"/>
      <c r="TW100" s="69"/>
      <c r="TX100" s="69"/>
      <c r="TY100" s="69"/>
      <c r="TZ100" s="69"/>
      <c r="UA100" s="69"/>
      <c r="UB100" s="69"/>
      <c r="UC100" s="69"/>
      <c r="UD100" s="69"/>
      <c r="UE100" s="69"/>
      <c r="UF100" s="69"/>
      <c r="UG100" s="69"/>
      <c r="UH100" s="69"/>
      <c r="UI100" s="69"/>
      <c r="UJ100" s="69"/>
      <c r="UK100" s="69"/>
      <c r="UL100" s="69"/>
      <c r="UM100" s="69"/>
      <c r="UN100" s="69"/>
      <c r="UO100" s="69"/>
      <c r="UP100" s="69"/>
      <c r="UQ100" s="69"/>
      <c r="UR100" s="69"/>
      <c r="US100" s="69"/>
      <c r="UT100" s="69"/>
      <c r="UU100" s="69"/>
      <c r="UV100" s="69"/>
      <c r="UW100" s="69"/>
      <c r="UX100" s="69"/>
      <c r="UY100" s="69"/>
      <c r="UZ100" s="69"/>
      <c r="VA100" s="69"/>
      <c r="VB100" s="69"/>
      <c r="VC100" s="69"/>
      <c r="VD100" s="69"/>
      <c r="VE100" s="69"/>
      <c r="VF100" s="69"/>
      <c r="VG100" s="69"/>
      <c r="VH100" s="69"/>
      <c r="VI100" s="69"/>
      <c r="VJ100" s="69"/>
      <c r="VK100" s="69"/>
      <c r="VL100" s="69"/>
      <c r="VM100" s="69"/>
      <c r="VN100" s="69"/>
      <c r="VO100" s="69"/>
      <c r="VP100" s="69"/>
      <c r="VQ100" s="69"/>
      <c r="VR100" s="69"/>
      <c r="VS100" s="69"/>
      <c r="VT100" s="69"/>
      <c r="VU100" s="69"/>
      <c r="VV100" s="69"/>
      <c r="VW100" s="69"/>
      <c r="VX100" s="69"/>
      <c r="VY100" s="69"/>
      <c r="VZ100" s="69"/>
      <c r="WA100" s="69"/>
      <c r="WB100" s="69"/>
      <c r="WC100" s="69"/>
      <c r="WD100" s="69"/>
      <c r="WE100" s="69"/>
      <c r="WF100" s="69"/>
      <c r="WG100" s="69"/>
      <c r="WH100" s="69"/>
      <c r="WI100" s="69"/>
      <c r="WJ100" s="69"/>
      <c r="WK100" s="69"/>
      <c r="WL100" s="69"/>
      <c r="WM100" s="69"/>
      <c r="WN100" s="69"/>
      <c r="WO100" s="69"/>
      <c r="WP100" s="69"/>
      <c r="WQ100" s="69"/>
      <c r="WR100" s="69"/>
      <c r="WS100" s="69"/>
      <c r="WT100" s="69"/>
      <c r="WU100" s="69"/>
      <c r="WV100" s="69"/>
      <c r="WW100" s="69"/>
      <c r="WX100" s="69"/>
      <c r="WY100" s="69"/>
      <c r="WZ100" s="69"/>
      <c r="XA100" s="69"/>
      <c r="XB100" s="69"/>
      <c r="XC100" s="69"/>
      <c r="XD100" s="69"/>
      <c r="XE100" s="69"/>
      <c r="XF100" s="69"/>
      <c r="XG100" s="69"/>
      <c r="XH100" s="69"/>
      <c r="XI100" s="69"/>
      <c r="XJ100" s="69"/>
      <c r="XK100" s="69"/>
      <c r="XL100" s="69"/>
      <c r="XM100" s="69"/>
      <c r="XN100" s="69"/>
      <c r="XO100" s="69"/>
      <c r="XP100" s="69"/>
      <c r="XQ100" s="69"/>
      <c r="XR100" s="69"/>
      <c r="XS100" s="69"/>
      <c r="XT100" s="69"/>
      <c r="XU100" s="69"/>
      <c r="XV100" s="69"/>
      <c r="XW100" s="69"/>
      <c r="XX100" s="69"/>
      <c r="XY100" s="69"/>
      <c r="XZ100" s="69"/>
      <c r="YA100" s="69"/>
      <c r="YB100" s="69"/>
      <c r="YC100" s="69"/>
      <c r="YD100" s="69"/>
      <c r="YE100" s="69"/>
      <c r="YF100" s="69"/>
      <c r="YG100" s="69"/>
      <c r="YH100" s="69"/>
      <c r="YI100" s="69"/>
      <c r="YJ100" s="69"/>
      <c r="YK100" s="69"/>
      <c r="YL100" s="69"/>
      <c r="YM100" s="69"/>
      <c r="YN100" s="69"/>
      <c r="YO100" s="69"/>
      <c r="YP100" s="69"/>
      <c r="YQ100" s="69"/>
      <c r="YR100" s="69"/>
      <c r="YS100" s="69"/>
      <c r="YT100" s="69"/>
      <c r="YU100" s="69"/>
      <c r="YV100" s="69"/>
      <c r="YW100" s="69"/>
      <c r="YX100" s="69"/>
      <c r="YY100" s="69"/>
      <c r="YZ100" s="69"/>
      <c r="ZA100" s="69"/>
      <c r="ZB100" s="69"/>
      <c r="ZC100" s="69"/>
      <c r="ZD100" s="69"/>
      <c r="ZE100" s="69"/>
      <c r="ZF100" s="69"/>
      <c r="ZG100" s="69"/>
      <c r="ZH100" s="69"/>
      <c r="ZI100" s="69"/>
      <c r="ZJ100" s="69"/>
      <c r="ZK100" s="69"/>
      <c r="ZL100" s="69"/>
      <c r="ZM100" s="69"/>
      <c r="ZN100" s="69"/>
      <c r="ZO100" s="69"/>
      <c r="ZP100" s="69"/>
      <c r="ZQ100" s="69"/>
      <c r="ZR100" s="69"/>
      <c r="ZS100" s="69"/>
      <c r="ZT100" s="69"/>
      <c r="ZU100" s="69"/>
      <c r="ZV100" s="69"/>
      <c r="ZW100" s="69"/>
      <c r="ZX100" s="69"/>
      <c r="ZY100" s="69"/>
      <c r="ZZ100" s="69"/>
      <c r="AAA100" s="69"/>
      <c r="AAB100" s="69"/>
      <c r="AAC100" s="69"/>
      <c r="AAD100" s="69"/>
      <c r="AAE100" s="69"/>
      <c r="AAF100" s="69"/>
      <c r="AAG100" s="69"/>
      <c r="AAH100" s="69"/>
      <c r="AAI100" s="69"/>
      <c r="AAJ100" s="69"/>
      <c r="AAK100" s="69"/>
      <c r="AAL100" s="69"/>
      <c r="AAM100" s="69"/>
      <c r="AAN100" s="69"/>
      <c r="AAO100" s="69"/>
      <c r="AAP100" s="69"/>
      <c r="AAQ100" s="69"/>
      <c r="AAR100" s="69"/>
      <c r="AAS100" s="69"/>
      <c r="AAT100" s="69"/>
      <c r="AAU100" s="69"/>
      <c r="AAV100" s="69"/>
      <c r="AAW100" s="69"/>
      <c r="AAX100" s="69"/>
      <c r="AAY100" s="69"/>
      <c r="AAZ100" s="69"/>
      <c r="ABA100" s="69"/>
      <c r="ABB100" s="69"/>
      <c r="ABC100" s="69"/>
      <c r="ABD100" s="69"/>
      <c r="ABE100" s="69"/>
      <c r="ABF100" s="69"/>
      <c r="ABG100" s="69"/>
      <c r="ABH100" s="69"/>
      <c r="ABI100" s="69"/>
      <c r="ABJ100" s="69"/>
      <c r="ABK100" s="69"/>
      <c r="ABL100" s="69"/>
      <c r="ABM100" s="69"/>
      <c r="ABN100" s="69"/>
      <c r="ABO100" s="69"/>
      <c r="ABP100" s="69"/>
      <c r="ABQ100" s="69"/>
      <c r="ABR100" s="69"/>
      <c r="ABS100" s="69"/>
      <c r="ABT100" s="69"/>
      <c r="ABU100" s="69"/>
      <c r="ABV100" s="69"/>
      <c r="ABW100" s="69"/>
      <c r="ABX100" s="69"/>
      <c r="ABY100" s="69"/>
      <c r="ABZ100" s="69"/>
      <c r="ACA100" s="69"/>
      <c r="ACB100" s="69"/>
      <c r="ACC100" s="69"/>
      <c r="ACD100" s="69"/>
      <c r="ACE100" s="69"/>
      <c r="ACF100" s="69"/>
      <c r="ACG100" s="69"/>
      <c r="ACH100" s="69"/>
      <c r="ACI100" s="69"/>
      <c r="ACJ100" s="69"/>
      <c r="ACK100" s="69"/>
      <c r="ACL100" s="69"/>
      <c r="ACM100" s="69"/>
      <c r="ACN100" s="69"/>
      <c r="ACO100" s="69"/>
      <c r="ACP100" s="69"/>
      <c r="ACQ100" s="69"/>
      <c r="ACR100" s="69"/>
      <c r="ACS100" s="69"/>
      <c r="ACT100" s="69"/>
      <c r="ACU100" s="69"/>
      <c r="ACV100" s="69"/>
      <c r="ACW100" s="69"/>
      <c r="ACX100" s="69"/>
      <c r="ACY100" s="69"/>
      <c r="ACZ100" s="69"/>
      <c r="ADA100" s="69"/>
      <c r="ADB100" s="69"/>
      <c r="ADC100" s="69"/>
      <c r="ADD100" s="69"/>
      <c r="ADE100" s="69"/>
      <c r="ADF100" s="69"/>
      <c r="ADG100" s="69"/>
      <c r="ADH100" s="69"/>
      <c r="ADI100" s="69"/>
      <c r="ADJ100" s="69"/>
      <c r="ADK100" s="69"/>
      <c r="ADL100" s="69"/>
      <c r="ADM100" s="69"/>
      <c r="ADN100" s="69"/>
      <c r="ADO100" s="69"/>
      <c r="ADP100" s="69"/>
      <c r="ADQ100" s="69"/>
      <c r="ADR100" s="69"/>
      <c r="ADS100" s="69"/>
      <c r="ADT100" s="69"/>
      <c r="ADU100" s="69"/>
      <c r="ADV100" s="69"/>
      <c r="ADW100" s="69"/>
      <c r="ADX100" s="69"/>
      <c r="ADY100" s="69"/>
      <c r="ADZ100" s="69"/>
      <c r="AEA100" s="69"/>
      <c r="AEB100" s="69"/>
      <c r="AEC100" s="69"/>
      <c r="AED100" s="69"/>
      <c r="AEE100" s="69"/>
      <c r="AEF100" s="69"/>
      <c r="AEG100" s="69"/>
      <c r="AEH100" s="69"/>
      <c r="AEI100" s="69"/>
      <c r="AEJ100" s="69"/>
      <c r="AEK100" s="69"/>
      <c r="AEL100" s="69"/>
      <c r="AEM100" s="69"/>
      <c r="AEN100" s="69"/>
      <c r="AEO100" s="69"/>
      <c r="AEP100" s="69"/>
      <c r="AEQ100" s="69"/>
      <c r="AER100" s="69"/>
      <c r="AES100" s="69"/>
      <c r="AET100" s="69"/>
      <c r="AEU100" s="69"/>
      <c r="AEV100" s="69"/>
      <c r="AEW100" s="69"/>
      <c r="AEX100" s="69"/>
      <c r="AEY100" s="69"/>
      <c r="AEZ100" s="69"/>
      <c r="AFA100" s="69"/>
      <c r="AFB100" s="69"/>
      <c r="AFC100" s="69"/>
      <c r="AFD100" s="69"/>
      <c r="AFE100" s="69"/>
      <c r="AFF100" s="69"/>
      <c r="AFG100" s="69"/>
      <c r="AFH100" s="69"/>
      <c r="AFI100" s="69"/>
      <c r="AFJ100" s="69"/>
      <c r="AFK100" s="69"/>
      <c r="AFL100" s="69"/>
      <c r="AFM100" s="69"/>
      <c r="AFN100" s="69"/>
      <c r="AFO100" s="69"/>
      <c r="AFP100" s="69"/>
      <c r="AFQ100" s="69"/>
      <c r="AFR100" s="69"/>
      <c r="AFS100" s="69"/>
      <c r="AFT100" s="69"/>
      <c r="AFU100" s="69"/>
      <c r="AFV100" s="69"/>
      <c r="AFW100" s="69"/>
      <c r="AFX100" s="69"/>
      <c r="AFY100" s="69"/>
      <c r="AFZ100" s="69"/>
      <c r="AGA100" s="69"/>
      <c r="AGB100" s="69"/>
      <c r="AGC100" s="69"/>
      <c r="AGD100" s="69"/>
      <c r="AGE100" s="69"/>
      <c r="AGF100" s="69"/>
      <c r="AGG100" s="69"/>
      <c r="AGH100" s="69"/>
      <c r="AGI100" s="69"/>
      <c r="AGJ100" s="69"/>
      <c r="AGK100" s="69"/>
      <c r="AGL100" s="69"/>
      <c r="AGM100" s="69"/>
      <c r="AGN100" s="69"/>
      <c r="AGO100" s="69"/>
      <c r="AGP100" s="69"/>
      <c r="AGQ100" s="69"/>
      <c r="AGR100" s="69"/>
      <c r="AGS100" s="69"/>
      <c r="AGT100" s="69"/>
      <c r="AGU100" s="69"/>
      <c r="AGV100" s="69"/>
      <c r="AGW100" s="69"/>
      <c r="AGX100" s="69"/>
      <c r="AGY100" s="69"/>
      <c r="AGZ100" s="69"/>
      <c r="AHA100" s="69"/>
      <c r="AHB100" s="69"/>
      <c r="AHC100" s="69"/>
      <c r="AHD100" s="69"/>
      <c r="AHE100" s="69"/>
      <c r="AHF100" s="69"/>
      <c r="AHG100" s="69"/>
      <c r="AHH100" s="69"/>
      <c r="AHI100" s="69"/>
      <c r="AHJ100" s="69"/>
      <c r="AHK100" s="69"/>
      <c r="AHL100" s="69"/>
      <c r="AHM100" s="69"/>
      <c r="AHN100" s="69"/>
      <c r="AHO100" s="69"/>
      <c r="AHP100" s="69"/>
      <c r="AHQ100" s="69"/>
      <c r="AHR100" s="69"/>
      <c r="AHS100" s="69"/>
      <c r="AHT100" s="69"/>
      <c r="AHU100" s="69"/>
      <c r="AHV100" s="69"/>
      <c r="AHW100" s="69"/>
      <c r="AHX100" s="69"/>
      <c r="AHY100" s="69"/>
      <c r="AHZ100" s="69"/>
      <c r="AIA100" s="69"/>
      <c r="AIB100" s="69"/>
      <c r="AIC100" s="69"/>
      <c r="AID100" s="69"/>
      <c r="AIE100" s="69"/>
      <c r="AIF100" s="69"/>
      <c r="AIG100" s="69"/>
      <c r="AIH100" s="69"/>
      <c r="AII100" s="69"/>
      <c r="AIJ100" s="69"/>
      <c r="AIK100" s="69"/>
      <c r="AIL100" s="69"/>
      <c r="AIM100" s="69"/>
      <c r="AIN100" s="69"/>
      <c r="AIO100" s="69"/>
      <c r="AIP100" s="69"/>
      <c r="AIQ100" s="69"/>
      <c r="AIR100" s="69"/>
      <c r="AIS100" s="69"/>
      <c r="AIT100" s="69"/>
      <c r="AIU100" s="69"/>
      <c r="AIV100" s="69"/>
      <c r="AIW100" s="69"/>
      <c r="AIX100" s="69"/>
      <c r="AIY100" s="69"/>
      <c r="AIZ100" s="69"/>
      <c r="AJA100" s="69"/>
      <c r="AJB100" s="69"/>
      <c r="AJC100" s="69"/>
      <c r="AJD100" s="69"/>
      <c r="AJE100" s="69"/>
      <c r="AJF100" s="69"/>
      <c r="AJG100" s="69"/>
      <c r="AJH100" s="69"/>
      <c r="AJI100" s="69"/>
      <c r="AJJ100" s="69"/>
      <c r="AJK100" s="69"/>
      <c r="AJL100" s="69"/>
      <c r="AJM100" s="69"/>
      <c r="AJN100" s="69"/>
      <c r="AJO100" s="69"/>
      <c r="AJP100" s="69"/>
      <c r="AJQ100" s="69"/>
      <c r="AJR100" s="69"/>
      <c r="AJS100" s="69"/>
      <c r="AJT100" s="69"/>
      <c r="AJU100" s="69"/>
      <c r="AJV100" s="69"/>
      <c r="AJW100" s="69"/>
      <c r="AJX100" s="69"/>
      <c r="AJY100" s="69"/>
      <c r="AJZ100" s="69"/>
      <c r="AKA100" s="69"/>
      <c r="AKB100" s="69"/>
      <c r="AKC100" s="69"/>
      <c r="AKD100" s="69"/>
      <c r="AKE100" s="69"/>
      <c r="AKF100" s="69"/>
      <c r="AKG100" s="69"/>
      <c r="AKH100" s="69"/>
      <c r="AKI100" s="69"/>
      <c r="AKJ100" s="69"/>
      <c r="AKK100" s="69"/>
      <c r="AKL100" s="69"/>
      <c r="AKM100" s="69"/>
      <c r="AKN100" s="69"/>
      <c r="AKO100" s="69"/>
      <c r="AKP100" s="69"/>
      <c r="AKQ100" s="69"/>
      <c r="AKR100" s="69"/>
      <c r="AKS100" s="69"/>
      <c r="AKT100" s="69"/>
      <c r="AKU100" s="69"/>
      <c r="AKV100" s="69"/>
      <c r="AKW100" s="69"/>
      <c r="AKX100" s="69"/>
      <c r="AKY100" s="69"/>
      <c r="AKZ100" s="69"/>
      <c r="ALA100" s="69"/>
      <c r="ALB100" s="69"/>
      <c r="ALC100" s="69"/>
      <c r="ALD100" s="69"/>
      <c r="ALE100" s="69"/>
      <c r="ALF100" s="69"/>
      <c r="ALG100" s="69"/>
      <c r="ALH100" s="69"/>
      <c r="ALI100" s="69"/>
      <c r="ALJ100" s="69"/>
      <c r="ALK100" s="69"/>
      <c r="ALL100" s="69"/>
      <c r="ALM100" s="69"/>
      <c r="ALN100" s="69"/>
      <c r="ALO100" s="69"/>
      <c r="ALP100" s="69"/>
      <c r="ALQ100" s="69"/>
      <c r="ALR100" s="69"/>
      <c r="ALS100" s="69"/>
      <c r="ALT100" s="69"/>
      <c r="ALU100" s="69"/>
      <c r="ALV100" s="69"/>
      <c r="ALW100" s="69"/>
      <c r="ALX100" s="69"/>
      <c r="ALY100" s="69"/>
      <c r="ALZ100" s="69"/>
      <c r="AMA100" s="69"/>
      <c r="AMB100" s="69"/>
      <c r="AMC100" s="69"/>
      <c r="AMD100" s="69"/>
    </row>
    <row r="101" spans="1:1018" s="18" customFormat="1" ht="38.25" x14ac:dyDescent="0.25">
      <c r="A101" s="23" t="s">
        <v>72</v>
      </c>
      <c r="B101" s="24" t="s">
        <v>73</v>
      </c>
      <c r="C101" s="24" t="s">
        <v>31</v>
      </c>
      <c r="D101" s="34" t="s">
        <v>32</v>
      </c>
      <c r="E101" s="34" t="s">
        <v>32</v>
      </c>
      <c r="F101" s="34" t="s">
        <v>32</v>
      </c>
      <c r="G101" s="29">
        <f t="shared" si="84"/>
        <v>24.594920429999998</v>
      </c>
      <c r="H101" s="29">
        <f t="shared" si="85"/>
        <v>24.594920429999998</v>
      </c>
      <c r="I101" s="34">
        <f t="shared" si="86"/>
        <v>0</v>
      </c>
      <c r="J101" s="29">
        <f t="shared" ref="J101:O101" si="155">SUM(J102,J104)</f>
        <v>0</v>
      </c>
      <c r="K101" s="29">
        <f t="shared" si="155"/>
        <v>0</v>
      </c>
      <c r="L101" s="29">
        <f t="shared" si="155"/>
        <v>0</v>
      </c>
      <c r="M101" s="29">
        <f t="shared" si="155"/>
        <v>0</v>
      </c>
      <c r="N101" s="29">
        <f t="shared" si="155"/>
        <v>0</v>
      </c>
      <c r="O101" s="29">
        <f t="shared" si="155"/>
        <v>0</v>
      </c>
      <c r="P101" s="29">
        <f>SUM(P102,P104)</f>
        <v>24.594920429999998</v>
      </c>
      <c r="Q101" s="29">
        <f>SUM(Q102,Q104)</f>
        <v>0</v>
      </c>
      <c r="R101" s="29">
        <f t="shared" si="88"/>
        <v>24.594920429999998</v>
      </c>
      <c r="S101" s="29" t="s">
        <v>32</v>
      </c>
      <c r="T101" s="29">
        <f t="shared" si="89"/>
        <v>-24.594920429999998</v>
      </c>
      <c r="U101" s="29" t="s">
        <v>32</v>
      </c>
      <c r="V101" s="34" t="s">
        <v>32</v>
      </c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</row>
    <row r="102" spans="1:1018" s="18" customFormat="1" ht="15.75" x14ac:dyDescent="0.25">
      <c r="A102" s="23" t="s">
        <v>99</v>
      </c>
      <c r="B102" s="24" t="s">
        <v>85</v>
      </c>
      <c r="C102" s="24" t="s">
        <v>31</v>
      </c>
      <c r="D102" s="34" t="s">
        <v>32</v>
      </c>
      <c r="E102" s="34" t="s">
        <v>32</v>
      </c>
      <c r="F102" s="34" t="s">
        <v>32</v>
      </c>
      <c r="G102" s="29">
        <v>0</v>
      </c>
      <c r="H102" s="29">
        <v>0</v>
      </c>
      <c r="I102" s="29">
        <v>0</v>
      </c>
      <c r="J102" s="29">
        <f t="shared" ref="J102:O102" si="156">SUM(J103)</f>
        <v>0</v>
      </c>
      <c r="K102" s="29">
        <f t="shared" si="156"/>
        <v>0</v>
      </c>
      <c r="L102" s="29">
        <f t="shared" si="156"/>
        <v>0</v>
      </c>
      <c r="M102" s="29">
        <f t="shared" si="156"/>
        <v>0</v>
      </c>
      <c r="N102" s="29">
        <f t="shared" si="156"/>
        <v>0</v>
      </c>
      <c r="O102" s="29">
        <f t="shared" si="156"/>
        <v>0</v>
      </c>
      <c r="P102" s="29">
        <f>SUM(P103)</f>
        <v>24.594920429999998</v>
      </c>
      <c r="Q102" s="29">
        <f>SUM(Q103)</f>
        <v>0</v>
      </c>
      <c r="R102" s="29">
        <v>0</v>
      </c>
      <c r="S102" s="29" t="s">
        <v>32</v>
      </c>
      <c r="T102" s="29">
        <v>0</v>
      </c>
      <c r="U102" s="29" t="s">
        <v>32</v>
      </c>
      <c r="V102" s="34" t="s">
        <v>32</v>
      </c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</row>
    <row r="103" spans="1:1018" s="18" customFormat="1" ht="38.25" x14ac:dyDescent="0.25">
      <c r="A103" s="13" t="s">
        <v>99</v>
      </c>
      <c r="B103" s="83" t="s">
        <v>211</v>
      </c>
      <c r="C103" s="76" t="s">
        <v>212</v>
      </c>
      <c r="D103" s="22" t="s">
        <v>32</v>
      </c>
      <c r="E103" s="22" t="s">
        <v>32</v>
      </c>
      <c r="F103" s="22" t="s">
        <v>32</v>
      </c>
      <c r="G103" s="32">
        <f t="shared" si="84"/>
        <v>24.594920429999998</v>
      </c>
      <c r="H103" s="32">
        <f t="shared" si="85"/>
        <v>24.594920429999998</v>
      </c>
      <c r="I103" s="22">
        <f t="shared" si="86"/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0">
        <v>0</v>
      </c>
      <c r="P103" s="32">
        <v>24.594920429999998</v>
      </c>
      <c r="Q103" s="30">
        <v>0</v>
      </c>
      <c r="R103" s="32">
        <f t="shared" si="88"/>
        <v>24.594920429999998</v>
      </c>
      <c r="S103" s="32" t="s">
        <v>32</v>
      </c>
      <c r="T103" s="32">
        <f t="shared" si="89"/>
        <v>-24.594920429999998</v>
      </c>
      <c r="U103" s="32" t="s">
        <v>32</v>
      </c>
      <c r="V103" s="22" t="s">
        <v>32</v>
      </c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</row>
    <row r="104" spans="1:1018" s="18" customFormat="1" ht="15.75" x14ac:dyDescent="0.25">
      <c r="A104" s="23" t="s">
        <v>100</v>
      </c>
      <c r="B104" s="24" t="s">
        <v>87</v>
      </c>
      <c r="C104" s="24" t="s">
        <v>31</v>
      </c>
      <c r="D104" s="34" t="s">
        <v>32</v>
      </c>
      <c r="E104" s="34" t="s">
        <v>32</v>
      </c>
      <c r="F104" s="34" t="s">
        <v>32</v>
      </c>
      <c r="G104" s="29">
        <v>0</v>
      </c>
      <c r="H104" s="29">
        <v>0</v>
      </c>
      <c r="I104" s="34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f t="shared" ref="R104" si="157">H104-I104</f>
        <v>0</v>
      </c>
      <c r="S104" s="29" t="s">
        <v>32</v>
      </c>
      <c r="T104" s="29">
        <f t="shared" ref="T104" si="158">I104-H104</f>
        <v>0</v>
      </c>
      <c r="U104" s="29" t="s">
        <v>32</v>
      </c>
      <c r="V104" s="34" t="s">
        <v>32</v>
      </c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</row>
    <row r="105" spans="1:1018" s="18" customFormat="1" ht="15.75" x14ac:dyDescent="0.25">
      <c r="A105" s="23" t="s">
        <v>109</v>
      </c>
      <c r="B105" s="24" t="s">
        <v>89</v>
      </c>
      <c r="C105" s="24" t="s">
        <v>31</v>
      </c>
      <c r="D105" s="34" t="s">
        <v>32</v>
      </c>
      <c r="E105" s="34" t="s">
        <v>32</v>
      </c>
      <c r="F105" s="34" t="s">
        <v>32</v>
      </c>
      <c r="G105" s="29">
        <v>0</v>
      </c>
      <c r="H105" s="29">
        <v>0</v>
      </c>
      <c r="I105" s="34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f t="shared" si="88"/>
        <v>0</v>
      </c>
      <c r="S105" s="29" t="s">
        <v>32</v>
      </c>
      <c r="T105" s="29">
        <f t="shared" si="89"/>
        <v>0</v>
      </c>
      <c r="U105" s="29" t="s">
        <v>32</v>
      </c>
      <c r="V105" s="34" t="s">
        <v>32</v>
      </c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</row>
    <row r="106" spans="1:1018" s="18" customFormat="1" ht="67.5" customHeight="1" x14ac:dyDescent="0.25">
      <c r="A106" s="23" t="s">
        <v>74</v>
      </c>
      <c r="B106" s="24" t="s">
        <v>75</v>
      </c>
      <c r="C106" s="24" t="s">
        <v>31</v>
      </c>
      <c r="D106" s="34" t="s">
        <v>32</v>
      </c>
      <c r="E106" s="34" t="s">
        <v>32</v>
      </c>
      <c r="F106" s="34" t="s">
        <v>32</v>
      </c>
      <c r="G106" s="29">
        <f t="shared" si="84"/>
        <v>0</v>
      </c>
      <c r="H106" s="29">
        <f t="shared" si="85"/>
        <v>0</v>
      </c>
      <c r="I106" s="34">
        <f t="shared" si="86"/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f t="shared" si="88"/>
        <v>0</v>
      </c>
      <c r="S106" s="29" t="s">
        <v>32</v>
      </c>
      <c r="T106" s="29">
        <f t="shared" si="89"/>
        <v>0</v>
      </c>
      <c r="U106" s="29" t="s">
        <v>32</v>
      </c>
      <c r="V106" s="34" t="s">
        <v>32</v>
      </c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</row>
    <row r="107" spans="1:1018" s="18" customFormat="1" ht="38.25" x14ac:dyDescent="0.25">
      <c r="A107" s="23" t="s">
        <v>76</v>
      </c>
      <c r="B107" s="24" t="s">
        <v>77</v>
      </c>
      <c r="C107" s="24" t="s">
        <v>31</v>
      </c>
      <c r="D107" s="34" t="s">
        <v>32</v>
      </c>
      <c r="E107" s="34" t="s">
        <v>32</v>
      </c>
      <c r="F107" s="34" t="s">
        <v>32</v>
      </c>
      <c r="G107" s="29">
        <f t="shared" si="84"/>
        <v>31.732039229999998</v>
      </c>
      <c r="H107" s="29">
        <f t="shared" si="85"/>
        <v>31.732039229999998</v>
      </c>
      <c r="I107" s="34">
        <f t="shared" si="86"/>
        <v>0.53428571999999996</v>
      </c>
      <c r="J107" s="29">
        <f t="shared" ref="J107:Q107" si="159">SUM(J108,J109,J117)</f>
        <v>0</v>
      </c>
      <c r="K107" s="29">
        <f t="shared" si="159"/>
        <v>0.53428571999999996</v>
      </c>
      <c r="L107" s="29">
        <f t="shared" si="159"/>
        <v>0</v>
      </c>
      <c r="M107" s="29">
        <f t="shared" si="159"/>
        <v>0</v>
      </c>
      <c r="N107" s="29">
        <f t="shared" si="159"/>
        <v>0</v>
      </c>
      <c r="O107" s="29">
        <f t="shared" si="159"/>
        <v>0</v>
      </c>
      <c r="P107" s="29">
        <f t="shared" si="159"/>
        <v>31.732039229999998</v>
      </c>
      <c r="Q107" s="29">
        <f t="shared" si="159"/>
        <v>0</v>
      </c>
      <c r="R107" s="29">
        <f t="shared" si="88"/>
        <v>31.197753509999998</v>
      </c>
      <c r="S107" s="29" t="s">
        <v>32</v>
      </c>
      <c r="T107" s="29">
        <f t="shared" si="89"/>
        <v>-31.197753509999998</v>
      </c>
      <c r="U107" s="29" t="s">
        <v>32</v>
      </c>
      <c r="V107" s="34" t="s">
        <v>32</v>
      </c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</row>
    <row r="108" spans="1:1018" s="18" customFormat="1" ht="15.75" x14ac:dyDescent="0.25">
      <c r="A108" s="23" t="s">
        <v>101</v>
      </c>
      <c r="B108" s="27" t="s">
        <v>85</v>
      </c>
      <c r="C108" s="28" t="s">
        <v>31</v>
      </c>
      <c r="D108" s="34" t="s">
        <v>32</v>
      </c>
      <c r="E108" s="34" t="s">
        <v>32</v>
      </c>
      <c r="F108" s="34" t="s">
        <v>32</v>
      </c>
      <c r="G108" s="29">
        <f t="shared" si="84"/>
        <v>0</v>
      </c>
      <c r="H108" s="29">
        <f t="shared" si="85"/>
        <v>0</v>
      </c>
      <c r="I108" s="34">
        <f t="shared" si="86"/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f t="shared" si="88"/>
        <v>0</v>
      </c>
      <c r="S108" s="29" t="s">
        <v>32</v>
      </c>
      <c r="T108" s="29">
        <f t="shared" si="89"/>
        <v>0</v>
      </c>
      <c r="U108" s="29" t="s">
        <v>32</v>
      </c>
      <c r="V108" s="34" t="s">
        <v>32</v>
      </c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</row>
    <row r="109" spans="1:1018" s="18" customFormat="1" ht="15.75" x14ac:dyDescent="0.25">
      <c r="A109" s="23" t="s">
        <v>102</v>
      </c>
      <c r="B109" s="27" t="s">
        <v>87</v>
      </c>
      <c r="C109" s="24" t="s">
        <v>31</v>
      </c>
      <c r="D109" s="34" t="s">
        <v>32</v>
      </c>
      <c r="E109" s="34" t="s">
        <v>32</v>
      </c>
      <c r="F109" s="34" t="s">
        <v>32</v>
      </c>
      <c r="G109" s="29">
        <f t="shared" ref="G109:G127" si="160">H109</f>
        <v>31.732039229999998</v>
      </c>
      <c r="H109" s="29">
        <f t="shared" ref="H109:H127" si="161">SUM(J109,L109,N109,P109)</f>
        <v>31.732039229999998</v>
      </c>
      <c r="I109" s="34">
        <f t="shared" ref="I109:I127" si="162">SUM(K109,M109,O109,Q109)</f>
        <v>0.53428571999999996</v>
      </c>
      <c r="J109" s="29">
        <f t="shared" ref="J109:O109" si="163">SUM(J110:J117)</f>
        <v>0</v>
      </c>
      <c r="K109" s="29">
        <f t="shared" si="163"/>
        <v>0.53428571999999996</v>
      </c>
      <c r="L109" s="29">
        <f t="shared" si="163"/>
        <v>0</v>
      </c>
      <c r="M109" s="29">
        <f t="shared" si="163"/>
        <v>0</v>
      </c>
      <c r="N109" s="29">
        <f t="shared" si="163"/>
        <v>0</v>
      </c>
      <c r="O109" s="29">
        <f t="shared" si="163"/>
        <v>0</v>
      </c>
      <c r="P109" s="29">
        <f>SUM(P110:P116)</f>
        <v>31.732039229999998</v>
      </c>
      <c r="Q109" s="29">
        <f>SUM(Q110:Q117)</f>
        <v>0</v>
      </c>
      <c r="R109" s="29">
        <f t="shared" ref="R109:R127" si="164">H109-I109</f>
        <v>31.197753509999998</v>
      </c>
      <c r="S109" s="29" t="s">
        <v>32</v>
      </c>
      <c r="T109" s="29">
        <f t="shared" ref="T109:T127" si="165">I109-H109</f>
        <v>-31.197753509999998</v>
      </c>
      <c r="U109" s="29" t="s">
        <v>32</v>
      </c>
      <c r="V109" s="34" t="s">
        <v>32</v>
      </c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</row>
    <row r="110" spans="1:1018" ht="23.25" customHeight="1" x14ac:dyDescent="0.2">
      <c r="A110" s="72" t="s">
        <v>102</v>
      </c>
      <c r="B110" s="86" t="s">
        <v>213</v>
      </c>
      <c r="C110" s="87" t="s">
        <v>214</v>
      </c>
      <c r="D110" s="22" t="s">
        <v>32</v>
      </c>
      <c r="E110" s="22" t="s">
        <v>32</v>
      </c>
      <c r="F110" s="22" t="s">
        <v>32</v>
      </c>
      <c r="G110" s="32">
        <f t="shared" si="160"/>
        <v>1.1106469000000001</v>
      </c>
      <c r="H110" s="32">
        <f t="shared" si="161"/>
        <v>1.1106469000000001</v>
      </c>
      <c r="I110" s="22">
        <f t="shared" si="162"/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0">
        <v>0</v>
      </c>
      <c r="P110" s="32">
        <v>1.1106469000000001</v>
      </c>
      <c r="Q110" s="30">
        <v>0</v>
      </c>
      <c r="R110" s="32">
        <f t="shared" si="164"/>
        <v>1.1106469000000001</v>
      </c>
      <c r="S110" s="32" t="s">
        <v>32</v>
      </c>
      <c r="T110" s="32">
        <f t="shared" si="165"/>
        <v>-1.1106469000000001</v>
      </c>
      <c r="U110" s="32" t="s">
        <v>32</v>
      </c>
      <c r="V110" s="22" t="s">
        <v>32</v>
      </c>
    </row>
    <row r="111" spans="1:1018" ht="25.5" x14ac:dyDescent="0.2">
      <c r="A111" s="65" t="s">
        <v>102</v>
      </c>
      <c r="B111" s="79" t="s">
        <v>215</v>
      </c>
      <c r="C111" s="74" t="s">
        <v>216</v>
      </c>
      <c r="D111" s="22" t="s">
        <v>32</v>
      </c>
      <c r="E111" s="22" t="s">
        <v>32</v>
      </c>
      <c r="F111" s="22" t="s">
        <v>32</v>
      </c>
      <c r="G111" s="32">
        <f t="shared" ref="G111:G115" si="166">H111</f>
        <v>20.970347459999999</v>
      </c>
      <c r="H111" s="32">
        <f t="shared" ref="H111:H115" si="167">SUM(J111,L111,N111,P111)</f>
        <v>20.970347459999999</v>
      </c>
      <c r="I111" s="22">
        <f t="shared" ref="I111:I115" si="168">SUM(K111,M111,O111,Q111)</f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0">
        <v>0</v>
      </c>
      <c r="P111" s="32">
        <v>20.970347459999999</v>
      </c>
      <c r="Q111" s="30">
        <v>0</v>
      </c>
      <c r="R111" s="32">
        <f t="shared" ref="R111:R115" si="169">H111-I111</f>
        <v>20.970347459999999</v>
      </c>
      <c r="S111" s="32" t="s">
        <v>32</v>
      </c>
      <c r="T111" s="32">
        <f t="shared" ref="T111:T115" si="170">I111-H111</f>
        <v>-20.970347459999999</v>
      </c>
      <c r="U111" s="32" t="s">
        <v>32</v>
      </c>
      <c r="V111" s="22" t="s">
        <v>32</v>
      </c>
    </row>
    <row r="112" spans="1:1018" ht="25.5" x14ac:dyDescent="0.2">
      <c r="A112" s="65" t="s">
        <v>102</v>
      </c>
      <c r="B112" s="79" t="s">
        <v>217</v>
      </c>
      <c r="C112" s="74" t="s">
        <v>218</v>
      </c>
      <c r="D112" s="22" t="s">
        <v>32</v>
      </c>
      <c r="E112" s="22" t="s">
        <v>32</v>
      </c>
      <c r="F112" s="22" t="s">
        <v>32</v>
      </c>
      <c r="G112" s="32">
        <f t="shared" si="166"/>
        <v>1.5071175000000001</v>
      </c>
      <c r="H112" s="32">
        <f t="shared" si="167"/>
        <v>1.5071175000000001</v>
      </c>
      <c r="I112" s="22">
        <f t="shared" si="168"/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0">
        <v>0</v>
      </c>
      <c r="P112" s="32">
        <v>1.5071175000000001</v>
      </c>
      <c r="Q112" s="30">
        <v>0</v>
      </c>
      <c r="R112" s="32">
        <f t="shared" si="169"/>
        <v>1.5071175000000001</v>
      </c>
      <c r="S112" s="32" t="s">
        <v>32</v>
      </c>
      <c r="T112" s="32">
        <f t="shared" si="170"/>
        <v>-1.5071175000000001</v>
      </c>
      <c r="U112" s="32" t="s">
        <v>32</v>
      </c>
      <c r="V112" s="22" t="s">
        <v>32</v>
      </c>
    </row>
    <row r="113" spans="1:1018" ht="38.25" x14ac:dyDescent="0.2">
      <c r="A113" s="65" t="s">
        <v>102</v>
      </c>
      <c r="B113" s="79" t="s">
        <v>219</v>
      </c>
      <c r="C113" s="74" t="s">
        <v>220</v>
      </c>
      <c r="D113" s="22" t="s">
        <v>32</v>
      </c>
      <c r="E113" s="22" t="s">
        <v>32</v>
      </c>
      <c r="F113" s="22" t="s">
        <v>32</v>
      </c>
      <c r="G113" s="32">
        <f t="shared" si="166"/>
        <v>1.40999999</v>
      </c>
      <c r="H113" s="32">
        <f t="shared" si="167"/>
        <v>1.40999999</v>
      </c>
      <c r="I113" s="22">
        <f t="shared" si="168"/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0">
        <v>0</v>
      </c>
      <c r="P113" s="32">
        <v>1.40999999</v>
      </c>
      <c r="Q113" s="30">
        <v>0</v>
      </c>
      <c r="R113" s="32">
        <f t="shared" si="169"/>
        <v>1.40999999</v>
      </c>
      <c r="S113" s="32" t="s">
        <v>32</v>
      </c>
      <c r="T113" s="32">
        <f t="shared" si="170"/>
        <v>-1.40999999</v>
      </c>
      <c r="U113" s="32" t="s">
        <v>32</v>
      </c>
      <c r="V113" s="22" t="s">
        <v>32</v>
      </c>
    </row>
    <row r="114" spans="1:1018" ht="23.25" customHeight="1" x14ac:dyDescent="0.2">
      <c r="A114" s="65" t="s">
        <v>102</v>
      </c>
      <c r="B114" s="79" t="s">
        <v>221</v>
      </c>
      <c r="C114" s="74" t="s">
        <v>222</v>
      </c>
      <c r="D114" s="22" t="s">
        <v>32</v>
      </c>
      <c r="E114" s="22" t="s">
        <v>32</v>
      </c>
      <c r="F114" s="22" t="s">
        <v>32</v>
      </c>
      <c r="G114" s="32">
        <f t="shared" si="166"/>
        <v>3.40099712</v>
      </c>
      <c r="H114" s="32">
        <f t="shared" si="167"/>
        <v>3.40099712</v>
      </c>
      <c r="I114" s="22">
        <f t="shared" si="168"/>
        <v>0.34571428999999998</v>
      </c>
      <c r="J114" s="32">
        <v>0</v>
      </c>
      <c r="K114" s="32">
        <v>0.34571428999999998</v>
      </c>
      <c r="L114" s="32">
        <v>0</v>
      </c>
      <c r="M114" s="32">
        <v>0</v>
      </c>
      <c r="N114" s="32">
        <v>0</v>
      </c>
      <c r="O114" s="30">
        <v>0</v>
      </c>
      <c r="P114" s="32">
        <v>3.40099712</v>
      </c>
      <c r="Q114" s="30">
        <v>0</v>
      </c>
      <c r="R114" s="32">
        <f t="shared" si="169"/>
        <v>3.0552828299999999</v>
      </c>
      <c r="S114" s="32" t="s">
        <v>32</v>
      </c>
      <c r="T114" s="32">
        <f t="shared" si="170"/>
        <v>-3.0552828299999999</v>
      </c>
      <c r="U114" s="32" t="s">
        <v>32</v>
      </c>
      <c r="V114" s="22" t="s">
        <v>32</v>
      </c>
    </row>
    <row r="115" spans="1:1018" ht="25.5" x14ac:dyDescent="0.2">
      <c r="A115" s="65" t="s">
        <v>102</v>
      </c>
      <c r="B115" s="79" t="s">
        <v>223</v>
      </c>
      <c r="C115" s="74" t="s">
        <v>224</v>
      </c>
      <c r="D115" s="22" t="s">
        <v>32</v>
      </c>
      <c r="E115" s="22" t="s">
        <v>32</v>
      </c>
      <c r="F115" s="22" t="s">
        <v>32</v>
      </c>
      <c r="G115" s="32">
        <f t="shared" si="166"/>
        <v>0.81040102000000003</v>
      </c>
      <c r="H115" s="32">
        <f t="shared" si="167"/>
        <v>0.81040102000000003</v>
      </c>
      <c r="I115" s="22">
        <f t="shared" si="168"/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0">
        <v>0</v>
      </c>
      <c r="P115" s="32">
        <v>0.81040102000000003</v>
      </c>
      <c r="Q115" s="30">
        <v>0</v>
      </c>
      <c r="R115" s="32">
        <f t="shared" si="169"/>
        <v>0.81040102000000003</v>
      </c>
      <c r="S115" s="32" t="s">
        <v>32</v>
      </c>
      <c r="T115" s="32">
        <f t="shared" si="170"/>
        <v>-0.81040102000000003</v>
      </c>
      <c r="U115" s="32" t="s">
        <v>32</v>
      </c>
      <c r="V115" s="22" t="s">
        <v>32</v>
      </c>
    </row>
    <row r="116" spans="1:1018" ht="25.5" x14ac:dyDescent="0.2">
      <c r="A116" s="65" t="s">
        <v>102</v>
      </c>
      <c r="B116" s="79" t="s">
        <v>225</v>
      </c>
      <c r="C116" s="74" t="s">
        <v>226</v>
      </c>
      <c r="D116" s="22" t="s">
        <v>32</v>
      </c>
      <c r="E116" s="22" t="s">
        <v>32</v>
      </c>
      <c r="F116" s="22" t="s">
        <v>32</v>
      </c>
      <c r="G116" s="32">
        <f t="shared" ref="G116:G117" si="171">H116</f>
        <v>2.5225292399999999</v>
      </c>
      <c r="H116" s="32">
        <f t="shared" ref="H116:H117" si="172">SUM(J116,L116,N116,P116)</f>
        <v>2.5225292399999999</v>
      </c>
      <c r="I116" s="22">
        <f t="shared" ref="I116:I117" si="173">SUM(K116,M116,O116,Q116)</f>
        <v>0.18857143000000001</v>
      </c>
      <c r="J116" s="32">
        <v>0</v>
      </c>
      <c r="K116" s="32">
        <v>0.18857143000000001</v>
      </c>
      <c r="L116" s="32">
        <v>0</v>
      </c>
      <c r="M116" s="32">
        <v>0</v>
      </c>
      <c r="N116" s="32">
        <v>0</v>
      </c>
      <c r="O116" s="32">
        <v>0</v>
      </c>
      <c r="P116" s="32">
        <v>2.5225292399999999</v>
      </c>
      <c r="Q116" s="30">
        <v>0</v>
      </c>
      <c r="R116" s="32">
        <f t="shared" ref="R116:R117" si="174">H116-I116</f>
        <v>2.3339578099999998</v>
      </c>
      <c r="S116" s="32" t="s">
        <v>32</v>
      </c>
      <c r="T116" s="32">
        <f t="shared" ref="T116:T117" si="175">I116-H116</f>
        <v>-2.3339578099999998</v>
      </c>
      <c r="U116" s="32" t="s">
        <v>32</v>
      </c>
      <c r="V116" s="22" t="s">
        <v>32</v>
      </c>
    </row>
    <row r="117" spans="1:1018" x14ac:dyDescent="0.2">
      <c r="A117" s="23" t="s">
        <v>103</v>
      </c>
      <c r="B117" s="27" t="s">
        <v>89</v>
      </c>
      <c r="C117" s="24" t="s">
        <v>31</v>
      </c>
      <c r="D117" s="34" t="s">
        <v>32</v>
      </c>
      <c r="E117" s="34" t="s">
        <v>32</v>
      </c>
      <c r="F117" s="34" t="s">
        <v>32</v>
      </c>
      <c r="G117" s="29">
        <f t="shared" si="171"/>
        <v>0</v>
      </c>
      <c r="H117" s="29">
        <f t="shared" si="172"/>
        <v>0</v>
      </c>
      <c r="I117" s="34">
        <f t="shared" si="173"/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f t="shared" si="174"/>
        <v>0</v>
      </c>
      <c r="S117" s="29" t="s">
        <v>32</v>
      </c>
      <c r="T117" s="29">
        <f t="shared" si="175"/>
        <v>0</v>
      </c>
      <c r="U117" s="29" t="s">
        <v>32</v>
      </c>
      <c r="V117" s="34" t="s">
        <v>32</v>
      </c>
    </row>
    <row r="118" spans="1:1018" s="18" customFormat="1" ht="38.25" x14ac:dyDescent="0.2">
      <c r="A118" s="23" t="s">
        <v>78</v>
      </c>
      <c r="B118" s="24" t="s">
        <v>79</v>
      </c>
      <c r="C118" s="24" t="s">
        <v>31</v>
      </c>
      <c r="D118" s="34" t="s">
        <v>32</v>
      </c>
      <c r="E118" s="34" t="s">
        <v>32</v>
      </c>
      <c r="F118" s="34" t="s">
        <v>32</v>
      </c>
      <c r="G118" s="29">
        <f t="shared" si="160"/>
        <v>0</v>
      </c>
      <c r="H118" s="29">
        <f t="shared" si="161"/>
        <v>0</v>
      </c>
      <c r="I118" s="34">
        <f t="shared" si="162"/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f t="shared" si="164"/>
        <v>0</v>
      </c>
      <c r="S118" s="29" t="s">
        <v>32</v>
      </c>
      <c r="T118" s="29">
        <f t="shared" si="165"/>
        <v>0</v>
      </c>
      <c r="U118" s="29" t="s">
        <v>32</v>
      </c>
      <c r="V118" s="34" t="s">
        <v>32</v>
      </c>
    </row>
    <row r="119" spans="1:1018" s="18" customFormat="1" ht="25.5" x14ac:dyDescent="0.2">
      <c r="A119" s="23" t="s">
        <v>80</v>
      </c>
      <c r="B119" s="24" t="s">
        <v>81</v>
      </c>
      <c r="C119" s="24" t="s">
        <v>31</v>
      </c>
      <c r="D119" s="34" t="s">
        <v>32</v>
      </c>
      <c r="E119" s="34" t="s">
        <v>32</v>
      </c>
      <c r="F119" s="34" t="s">
        <v>32</v>
      </c>
      <c r="G119" s="29">
        <f t="shared" si="160"/>
        <v>25.221976000000005</v>
      </c>
      <c r="H119" s="29">
        <f t="shared" si="161"/>
        <v>25.221976000000005</v>
      </c>
      <c r="I119" s="34">
        <f t="shared" si="162"/>
        <v>0</v>
      </c>
      <c r="J119" s="29">
        <f t="shared" ref="J119:Q119" si="176">SUM(J120,J126,J131)</f>
        <v>0</v>
      </c>
      <c r="K119" s="29">
        <f t="shared" si="176"/>
        <v>0</v>
      </c>
      <c r="L119" s="29">
        <f t="shared" si="176"/>
        <v>0</v>
      </c>
      <c r="M119" s="29">
        <f t="shared" si="176"/>
        <v>0</v>
      </c>
      <c r="N119" s="29">
        <f t="shared" si="176"/>
        <v>0</v>
      </c>
      <c r="O119" s="29">
        <f t="shared" si="176"/>
        <v>0</v>
      </c>
      <c r="P119" s="29">
        <f t="shared" si="176"/>
        <v>25.221976000000005</v>
      </c>
      <c r="Q119" s="29">
        <f t="shared" si="176"/>
        <v>0</v>
      </c>
      <c r="R119" s="29">
        <f t="shared" si="164"/>
        <v>25.221976000000005</v>
      </c>
      <c r="S119" s="29" t="s">
        <v>32</v>
      </c>
      <c r="T119" s="29">
        <f t="shared" si="165"/>
        <v>-25.221976000000005</v>
      </c>
      <c r="U119" s="29" t="s">
        <v>32</v>
      </c>
      <c r="V119" s="34" t="s">
        <v>32</v>
      </c>
    </row>
    <row r="120" spans="1:1018" s="18" customFormat="1" ht="12.75" x14ac:dyDescent="0.2">
      <c r="A120" s="23" t="s">
        <v>104</v>
      </c>
      <c r="B120" s="24" t="s">
        <v>85</v>
      </c>
      <c r="C120" s="24" t="s">
        <v>31</v>
      </c>
      <c r="D120" s="34" t="s">
        <v>32</v>
      </c>
      <c r="E120" s="34" t="s">
        <v>32</v>
      </c>
      <c r="F120" s="34" t="s">
        <v>32</v>
      </c>
      <c r="G120" s="29">
        <f t="shared" si="160"/>
        <v>9.9209760000000013</v>
      </c>
      <c r="H120" s="29">
        <f t="shared" si="161"/>
        <v>9.9209760000000013</v>
      </c>
      <c r="I120" s="34">
        <f t="shared" si="162"/>
        <v>0</v>
      </c>
      <c r="J120" s="29">
        <f t="shared" ref="J120:Q120" si="177">SUM(J121:J125)</f>
        <v>0</v>
      </c>
      <c r="K120" s="29">
        <f t="shared" si="177"/>
        <v>0</v>
      </c>
      <c r="L120" s="29">
        <f t="shared" si="177"/>
        <v>0</v>
      </c>
      <c r="M120" s="29">
        <f t="shared" si="177"/>
        <v>0</v>
      </c>
      <c r="N120" s="29">
        <f t="shared" si="177"/>
        <v>0</v>
      </c>
      <c r="O120" s="29">
        <f t="shared" si="177"/>
        <v>0</v>
      </c>
      <c r="P120" s="29">
        <f t="shared" si="177"/>
        <v>9.9209760000000013</v>
      </c>
      <c r="Q120" s="29">
        <f t="shared" si="177"/>
        <v>0</v>
      </c>
      <c r="R120" s="29">
        <f t="shared" si="164"/>
        <v>9.9209760000000013</v>
      </c>
      <c r="S120" s="29" t="s">
        <v>32</v>
      </c>
      <c r="T120" s="29">
        <f t="shared" si="165"/>
        <v>-9.9209760000000013</v>
      </c>
      <c r="U120" s="29" t="s">
        <v>32</v>
      </c>
      <c r="V120" s="34" t="s">
        <v>32</v>
      </c>
    </row>
    <row r="121" spans="1:1018" ht="25.5" x14ac:dyDescent="0.2">
      <c r="A121" s="65" t="s">
        <v>104</v>
      </c>
      <c r="B121" s="89" t="s">
        <v>227</v>
      </c>
      <c r="C121" s="74" t="s">
        <v>228</v>
      </c>
      <c r="D121" s="22" t="s">
        <v>32</v>
      </c>
      <c r="E121" s="22" t="s">
        <v>32</v>
      </c>
      <c r="F121" s="22" t="s">
        <v>32</v>
      </c>
      <c r="G121" s="32">
        <f t="shared" si="160"/>
        <v>0.34181600000000001</v>
      </c>
      <c r="H121" s="32">
        <f t="shared" si="161"/>
        <v>0.34181600000000001</v>
      </c>
      <c r="I121" s="22">
        <f t="shared" si="162"/>
        <v>0</v>
      </c>
      <c r="J121" s="32">
        <v>0</v>
      </c>
      <c r="K121" s="32">
        <v>0</v>
      </c>
      <c r="L121" s="32">
        <v>0</v>
      </c>
      <c r="M121" s="30">
        <v>0</v>
      </c>
      <c r="N121" s="30">
        <v>0</v>
      </c>
      <c r="O121" s="30">
        <v>0</v>
      </c>
      <c r="P121" s="32">
        <v>0.34181600000000001</v>
      </c>
      <c r="Q121" s="30">
        <v>0</v>
      </c>
      <c r="R121" s="32">
        <f t="shared" si="164"/>
        <v>0.34181600000000001</v>
      </c>
      <c r="S121" s="32" t="s">
        <v>32</v>
      </c>
      <c r="T121" s="32">
        <f t="shared" si="165"/>
        <v>-0.34181600000000001</v>
      </c>
      <c r="U121" s="32" t="s">
        <v>32</v>
      </c>
      <c r="V121" s="22" t="s">
        <v>32</v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</row>
    <row r="122" spans="1:1018" ht="25.5" x14ac:dyDescent="0.2">
      <c r="A122" s="65" t="s">
        <v>104</v>
      </c>
      <c r="B122" s="89" t="s">
        <v>229</v>
      </c>
      <c r="C122" s="74" t="s">
        <v>230</v>
      </c>
      <c r="D122" s="22" t="s">
        <v>32</v>
      </c>
      <c r="E122" s="22" t="s">
        <v>32</v>
      </c>
      <c r="F122" s="22" t="s">
        <v>32</v>
      </c>
      <c r="G122" s="32">
        <f t="shared" ref="G122:G124" si="178">H122</f>
        <v>1.06816</v>
      </c>
      <c r="H122" s="32">
        <f t="shared" ref="H122:H124" si="179">SUM(J122,L122,N122,P122)</f>
        <v>1.06816</v>
      </c>
      <c r="I122" s="22">
        <f t="shared" ref="I122:I124" si="180">SUM(K122,M122,O122,Q122)</f>
        <v>0</v>
      </c>
      <c r="J122" s="32">
        <v>0</v>
      </c>
      <c r="K122" s="32">
        <v>0</v>
      </c>
      <c r="L122" s="32">
        <v>0</v>
      </c>
      <c r="M122" s="30">
        <v>0</v>
      </c>
      <c r="N122" s="30">
        <v>0</v>
      </c>
      <c r="O122" s="30">
        <v>0</v>
      </c>
      <c r="P122" s="32">
        <v>1.06816</v>
      </c>
      <c r="Q122" s="30">
        <v>0</v>
      </c>
      <c r="R122" s="32">
        <f t="shared" ref="R122:R124" si="181">H122-I122</f>
        <v>1.06816</v>
      </c>
      <c r="S122" s="32" t="s">
        <v>32</v>
      </c>
      <c r="T122" s="32">
        <f t="shared" ref="T122:T124" si="182">I122-H122</f>
        <v>-1.06816</v>
      </c>
      <c r="U122" s="32" t="s">
        <v>32</v>
      </c>
      <c r="V122" s="22" t="s">
        <v>32</v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</row>
    <row r="123" spans="1:1018" ht="25.5" x14ac:dyDescent="0.2">
      <c r="A123" s="65" t="s">
        <v>104</v>
      </c>
      <c r="B123" s="89" t="s">
        <v>231</v>
      </c>
      <c r="C123" s="74" t="s">
        <v>232</v>
      </c>
      <c r="D123" s="22" t="s">
        <v>32</v>
      </c>
      <c r="E123" s="22" t="s">
        <v>32</v>
      </c>
      <c r="F123" s="22" t="s">
        <v>32</v>
      </c>
      <c r="G123" s="32">
        <f t="shared" si="178"/>
        <v>4.1660000000000004</v>
      </c>
      <c r="H123" s="32">
        <f t="shared" si="179"/>
        <v>4.1660000000000004</v>
      </c>
      <c r="I123" s="22">
        <f t="shared" si="180"/>
        <v>0</v>
      </c>
      <c r="J123" s="32">
        <v>0</v>
      </c>
      <c r="K123" s="32">
        <v>0</v>
      </c>
      <c r="L123" s="32">
        <v>0</v>
      </c>
      <c r="M123" s="30">
        <v>0</v>
      </c>
      <c r="N123" s="30">
        <v>0</v>
      </c>
      <c r="O123" s="30">
        <v>0</v>
      </c>
      <c r="P123" s="32">
        <v>4.1660000000000004</v>
      </c>
      <c r="Q123" s="30">
        <v>0</v>
      </c>
      <c r="R123" s="32">
        <f t="shared" si="181"/>
        <v>4.1660000000000004</v>
      </c>
      <c r="S123" s="32" t="s">
        <v>32</v>
      </c>
      <c r="T123" s="32">
        <f t="shared" si="182"/>
        <v>-4.1660000000000004</v>
      </c>
      <c r="U123" s="32" t="s">
        <v>32</v>
      </c>
      <c r="V123" s="22" t="s">
        <v>32</v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</row>
    <row r="124" spans="1:1018" ht="25.5" x14ac:dyDescent="0.2">
      <c r="A124" s="65" t="s">
        <v>104</v>
      </c>
      <c r="B124" s="89" t="s">
        <v>233</v>
      </c>
      <c r="C124" s="74" t="s">
        <v>234</v>
      </c>
      <c r="D124" s="22" t="s">
        <v>32</v>
      </c>
      <c r="E124" s="22" t="s">
        <v>32</v>
      </c>
      <c r="F124" s="22" t="s">
        <v>32</v>
      </c>
      <c r="G124" s="32">
        <f t="shared" si="178"/>
        <v>1.012</v>
      </c>
      <c r="H124" s="32">
        <f t="shared" si="179"/>
        <v>1.012</v>
      </c>
      <c r="I124" s="22">
        <f t="shared" si="180"/>
        <v>0</v>
      </c>
      <c r="J124" s="32">
        <v>0</v>
      </c>
      <c r="K124" s="32">
        <v>0</v>
      </c>
      <c r="L124" s="32">
        <v>0</v>
      </c>
      <c r="M124" s="30">
        <v>0</v>
      </c>
      <c r="N124" s="30">
        <v>0</v>
      </c>
      <c r="O124" s="30">
        <v>0</v>
      </c>
      <c r="P124" s="32">
        <v>1.012</v>
      </c>
      <c r="Q124" s="30">
        <v>0</v>
      </c>
      <c r="R124" s="32">
        <f t="shared" si="181"/>
        <v>1.012</v>
      </c>
      <c r="S124" s="32" t="s">
        <v>32</v>
      </c>
      <c r="T124" s="32">
        <f t="shared" si="182"/>
        <v>-1.012</v>
      </c>
      <c r="U124" s="32" t="s">
        <v>32</v>
      </c>
      <c r="V124" s="22" t="s">
        <v>32</v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</row>
    <row r="125" spans="1:1018" ht="25.5" x14ac:dyDescent="0.2">
      <c r="A125" s="65" t="s">
        <v>104</v>
      </c>
      <c r="B125" s="89" t="s">
        <v>235</v>
      </c>
      <c r="C125" s="74" t="s">
        <v>236</v>
      </c>
      <c r="D125" s="22" t="s">
        <v>32</v>
      </c>
      <c r="E125" s="22" t="s">
        <v>32</v>
      </c>
      <c r="F125" s="22" t="s">
        <v>32</v>
      </c>
      <c r="G125" s="32">
        <f t="shared" ref="G125" si="183">H125</f>
        <v>3.3330000000000002</v>
      </c>
      <c r="H125" s="32">
        <f t="shared" ref="H125" si="184">SUM(J125,L125,N125,P125)</f>
        <v>3.3330000000000002</v>
      </c>
      <c r="I125" s="22">
        <f t="shared" ref="I125" si="185">SUM(K125,M125,O125,Q125)</f>
        <v>0</v>
      </c>
      <c r="J125" s="32">
        <v>0</v>
      </c>
      <c r="K125" s="32">
        <v>0</v>
      </c>
      <c r="L125" s="32">
        <v>0</v>
      </c>
      <c r="M125" s="30">
        <v>0</v>
      </c>
      <c r="N125" s="30">
        <v>0</v>
      </c>
      <c r="O125" s="30">
        <v>0</v>
      </c>
      <c r="P125" s="32">
        <v>3.3330000000000002</v>
      </c>
      <c r="Q125" s="30">
        <v>0</v>
      </c>
      <c r="R125" s="32">
        <f t="shared" ref="R125" si="186">H125-I125</f>
        <v>3.3330000000000002</v>
      </c>
      <c r="S125" s="32" t="s">
        <v>32</v>
      </c>
      <c r="T125" s="32">
        <f t="shared" ref="T125" si="187">I125-H125</f>
        <v>-3.3330000000000002</v>
      </c>
      <c r="U125" s="32" t="s">
        <v>32</v>
      </c>
      <c r="V125" s="22" t="s">
        <v>32</v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</row>
    <row r="126" spans="1:1018" s="18" customFormat="1" ht="15.75" x14ac:dyDescent="0.25">
      <c r="A126" s="23" t="s">
        <v>105</v>
      </c>
      <c r="B126" s="24" t="s">
        <v>87</v>
      </c>
      <c r="C126" s="24" t="s">
        <v>31</v>
      </c>
      <c r="D126" s="34" t="s">
        <v>32</v>
      </c>
      <c r="E126" s="34" t="s">
        <v>32</v>
      </c>
      <c r="F126" s="34" t="s">
        <v>32</v>
      </c>
      <c r="G126" s="29">
        <f t="shared" si="160"/>
        <v>6.1370000000000005</v>
      </c>
      <c r="H126" s="29">
        <f t="shared" si="161"/>
        <v>6.1370000000000005</v>
      </c>
      <c r="I126" s="34">
        <f t="shared" si="162"/>
        <v>0</v>
      </c>
      <c r="J126" s="29">
        <f t="shared" ref="J126:Q126" si="188">SUM(J127:J130)</f>
        <v>0</v>
      </c>
      <c r="K126" s="29">
        <f t="shared" si="188"/>
        <v>0</v>
      </c>
      <c r="L126" s="29">
        <f t="shared" si="188"/>
        <v>0</v>
      </c>
      <c r="M126" s="29">
        <f t="shared" si="188"/>
        <v>0</v>
      </c>
      <c r="N126" s="29">
        <f t="shared" si="188"/>
        <v>0</v>
      </c>
      <c r="O126" s="29">
        <f t="shared" si="188"/>
        <v>0</v>
      </c>
      <c r="P126" s="29">
        <f t="shared" si="188"/>
        <v>6.1370000000000005</v>
      </c>
      <c r="Q126" s="29">
        <f t="shared" si="188"/>
        <v>0</v>
      </c>
      <c r="R126" s="29">
        <f t="shared" si="164"/>
        <v>6.1370000000000005</v>
      </c>
      <c r="S126" s="29" t="s">
        <v>32</v>
      </c>
      <c r="T126" s="29">
        <f t="shared" si="165"/>
        <v>-6.1370000000000005</v>
      </c>
      <c r="U126" s="29" t="s">
        <v>32</v>
      </c>
      <c r="V126" s="34" t="s">
        <v>32</v>
      </c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19"/>
      <c r="NM126" s="19"/>
      <c r="NN126" s="19"/>
      <c r="NO126" s="19"/>
      <c r="NP126" s="19"/>
      <c r="NQ126" s="19"/>
      <c r="NR126" s="19"/>
      <c r="NS126" s="19"/>
      <c r="NT126" s="19"/>
      <c r="NU126" s="19"/>
      <c r="NV126" s="19"/>
      <c r="NW126" s="19"/>
      <c r="NX126" s="19"/>
      <c r="NY126" s="19"/>
      <c r="NZ126" s="19"/>
      <c r="OA126" s="19"/>
      <c r="OB126" s="19"/>
      <c r="OC126" s="19"/>
      <c r="OD126" s="19"/>
      <c r="OE126" s="19"/>
      <c r="OF126" s="19"/>
      <c r="OG126" s="19"/>
      <c r="OH126" s="19"/>
      <c r="OI126" s="19"/>
      <c r="OJ126" s="19"/>
      <c r="OK126" s="19"/>
      <c r="OL126" s="19"/>
      <c r="OM126" s="19"/>
      <c r="ON126" s="19"/>
      <c r="OO126" s="19"/>
      <c r="OP126" s="19"/>
      <c r="OQ126" s="19"/>
      <c r="OR126" s="19"/>
      <c r="OS126" s="19"/>
      <c r="OT126" s="19"/>
      <c r="OU126" s="19"/>
      <c r="OV126" s="19"/>
      <c r="OW126" s="19"/>
      <c r="OX126" s="19"/>
      <c r="OY126" s="19"/>
      <c r="OZ126" s="19"/>
      <c r="PA126" s="19"/>
      <c r="PB126" s="19"/>
      <c r="PC126" s="19"/>
      <c r="PD126" s="19"/>
      <c r="PE126" s="19"/>
      <c r="PF126" s="19"/>
      <c r="PG126" s="19"/>
      <c r="PH126" s="19"/>
      <c r="PI126" s="19"/>
      <c r="PJ126" s="19"/>
      <c r="PK126" s="19"/>
      <c r="PL126" s="19"/>
      <c r="PM126" s="19"/>
      <c r="PN126" s="19"/>
      <c r="PO126" s="19"/>
      <c r="PP126" s="19"/>
      <c r="PQ126" s="19"/>
      <c r="PR126" s="19"/>
      <c r="PS126" s="19"/>
      <c r="PT126" s="19"/>
      <c r="PU126" s="19"/>
      <c r="PV126" s="19"/>
      <c r="PW126" s="19"/>
      <c r="PX126" s="19"/>
      <c r="PY126" s="19"/>
      <c r="PZ126" s="19"/>
      <c r="QA126" s="19"/>
      <c r="QB126" s="19"/>
      <c r="QC126" s="19"/>
      <c r="QD126" s="19"/>
      <c r="QE126" s="19"/>
      <c r="QF126" s="19"/>
      <c r="QG126" s="19"/>
      <c r="QH126" s="19"/>
      <c r="QI126" s="19"/>
      <c r="QJ126" s="19"/>
      <c r="QK126" s="19"/>
      <c r="QL126" s="19"/>
      <c r="QM126" s="19"/>
      <c r="QN126" s="19"/>
      <c r="QO126" s="19"/>
      <c r="QP126" s="19"/>
      <c r="QQ126" s="19"/>
      <c r="QR126" s="19"/>
      <c r="QS126" s="19"/>
      <c r="QT126" s="19"/>
      <c r="QU126" s="19"/>
      <c r="QV126" s="19"/>
      <c r="QW126" s="19"/>
      <c r="QX126" s="19"/>
      <c r="QY126" s="19"/>
      <c r="QZ126" s="19"/>
      <c r="RA126" s="19"/>
      <c r="RB126" s="19"/>
      <c r="RC126" s="19"/>
      <c r="RD126" s="19"/>
      <c r="RE126" s="19"/>
      <c r="RF126" s="19"/>
      <c r="RG126" s="19"/>
      <c r="RH126" s="19"/>
      <c r="RI126" s="19"/>
      <c r="RJ126" s="19"/>
      <c r="RK126" s="19"/>
      <c r="RL126" s="19"/>
      <c r="RM126" s="19"/>
      <c r="RN126" s="19"/>
      <c r="RO126" s="19"/>
      <c r="RP126" s="19"/>
      <c r="RQ126" s="19"/>
      <c r="RR126" s="19"/>
      <c r="RS126" s="19"/>
      <c r="RT126" s="19"/>
      <c r="RU126" s="19"/>
      <c r="RV126" s="19"/>
      <c r="RW126" s="19"/>
      <c r="RX126" s="19"/>
      <c r="RY126" s="19"/>
      <c r="RZ126" s="19"/>
      <c r="SA126" s="19"/>
      <c r="SB126" s="19"/>
      <c r="SC126" s="19"/>
      <c r="SD126" s="19"/>
      <c r="SE126" s="19"/>
      <c r="SF126" s="19"/>
      <c r="SG126" s="19"/>
      <c r="SH126" s="19"/>
      <c r="SI126" s="19"/>
      <c r="SJ126" s="19"/>
      <c r="SK126" s="19"/>
      <c r="SL126" s="19"/>
      <c r="SM126" s="19"/>
      <c r="SN126" s="19"/>
      <c r="SO126" s="19"/>
      <c r="SP126" s="19"/>
      <c r="SQ126" s="19"/>
      <c r="SR126" s="19"/>
      <c r="SS126" s="19"/>
      <c r="ST126" s="19"/>
      <c r="SU126" s="19"/>
      <c r="SV126" s="19"/>
      <c r="SW126" s="19"/>
      <c r="SX126" s="19"/>
      <c r="SY126" s="19"/>
      <c r="SZ126" s="19"/>
      <c r="TA126" s="19"/>
      <c r="TB126" s="19"/>
      <c r="TC126" s="19"/>
      <c r="TD126" s="19"/>
      <c r="TE126" s="19"/>
      <c r="TF126" s="19"/>
      <c r="TG126" s="19"/>
      <c r="TH126" s="19"/>
      <c r="TI126" s="19"/>
      <c r="TJ126" s="19"/>
      <c r="TK126" s="19"/>
      <c r="TL126" s="19"/>
      <c r="TM126" s="19"/>
      <c r="TN126" s="19"/>
      <c r="TO126" s="19"/>
      <c r="TP126" s="19"/>
      <c r="TQ126" s="19"/>
      <c r="TR126" s="19"/>
      <c r="TS126" s="19"/>
      <c r="TT126" s="19"/>
      <c r="TU126" s="19"/>
      <c r="TV126" s="19"/>
      <c r="TW126" s="19"/>
      <c r="TX126" s="19"/>
      <c r="TY126" s="19"/>
      <c r="TZ126" s="19"/>
      <c r="UA126" s="19"/>
      <c r="UB126" s="19"/>
      <c r="UC126" s="19"/>
      <c r="UD126" s="19"/>
      <c r="UE126" s="19"/>
      <c r="UF126" s="19"/>
      <c r="UG126" s="19"/>
      <c r="UH126" s="19"/>
      <c r="UI126" s="19"/>
      <c r="UJ126" s="19"/>
      <c r="UK126" s="19"/>
      <c r="UL126" s="19"/>
      <c r="UM126" s="19"/>
      <c r="UN126" s="19"/>
      <c r="UO126" s="19"/>
      <c r="UP126" s="19"/>
      <c r="UQ126" s="19"/>
      <c r="UR126" s="19"/>
      <c r="US126" s="19"/>
      <c r="UT126" s="19"/>
      <c r="UU126" s="19"/>
      <c r="UV126" s="19"/>
      <c r="UW126" s="19"/>
      <c r="UX126" s="19"/>
      <c r="UY126" s="19"/>
      <c r="UZ126" s="19"/>
      <c r="VA126" s="19"/>
      <c r="VB126" s="19"/>
      <c r="VC126" s="19"/>
      <c r="VD126" s="19"/>
      <c r="VE126" s="19"/>
      <c r="VF126" s="19"/>
      <c r="VG126" s="19"/>
      <c r="VH126" s="19"/>
      <c r="VI126" s="19"/>
      <c r="VJ126" s="19"/>
      <c r="VK126" s="19"/>
      <c r="VL126" s="19"/>
      <c r="VM126" s="19"/>
      <c r="VN126" s="19"/>
      <c r="VO126" s="19"/>
      <c r="VP126" s="19"/>
      <c r="VQ126" s="19"/>
      <c r="VR126" s="19"/>
      <c r="VS126" s="19"/>
      <c r="VT126" s="19"/>
      <c r="VU126" s="19"/>
      <c r="VV126" s="19"/>
      <c r="VW126" s="19"/>
      <c r="VX126" s="19"/>
      <c r="VY126" s="19"/>
      <c r="VZ126" s="19"/>
      <c r="WA126" s="19"/>
      <c r="WB126" s="19"/>
      <c r="WC126" s="19"/>
      <c r="WD126" s="19"/>
      <c r="WE126" s="19"/>
      <c r="WF126" s="19"/>
      <c r="WG126" s="19"/>
      <c r="WH126" s="19"/>
      <c r="WI126" s="19"/>
      <c r="WJ126" s="19"/>
      <c r="WK126" s="19"/>
      <c r="WL126" s="19"/>
      <c r="WM126" s="19"/>
      <c r="WN126" s="19"/>
      <c r="WO126" s="19"/>
      <c r="WP126" s="19"/>
      <c r="WQ126" s="19"/>
      <c r="WR126" s="19"/>
      <c r="WS126" s="19"/>
      <c r="WT126" s="19"/>
      <c r="WU126" s="19"/>
      <c r="WV126" s="19"/>
      <c r="WW126" s="19"/>
      <c r="WX126" s="19"/>
      <c r="WY126" s="19"/>
      <c r="WZ126" s="19"/>
      <c r="XA126" s="19"/>
      <c r="XB126" s="19"/>
      <c r="XC126" s="19"/>
      <c r="XD126" s="19"/>
      <c r="XE126" s="19"/>
      <c r="XF126" s="19"/>
      <c r="XG126" s="19"/>
      <c r="XH126" s="19"/>
      <c r="XI126" s="19"/>
      <c r="XJ126" s="19"/>
      <c r="XK126" s="19"/>
      <c r="XL126" s="19"/>
      <c r="XM126" s="19"/>
      <c r="XN126" s="19"/>
      <c r="XO126" s="19"/>
      <c r="XP126" s="19"/>
      <c r="XQ126" s="19"/>
      <c r="XR126" s="19"/>
      <c r="XS126" s="19"/>
      <c r="XT126" s="19"/>
      <c r="XU126" s="19"/>
      <c r="XV126" s="19"/>
      <c r="XW126" s="19"/>
      <c r="XX126" s="19"/>
      <c r="XY126" s="19"/>
      <c r="XZ126" s="19"/>
      <c r="YA126" s="19"/>
      <c r="YB126" s="19"/>
      <c r="YC126" s="19"/>
      <c r="YD126" s="19"/>
      <c r="YE126" s="19"/>
      <c r="YF126" s="19"/>
      <c r="YG126" s="19"/>
      <c r="YH126" s="19"/>
      <c r="YI126" s="19"/>
      <c r="YJ126" s="19"/>
      <c r="YK126" s="19"/>
      <c r="YL126" s="19"/>
      <c r="YM126" s="19"/>
      <c r="YN126" s="19"/>
      <c r="YO126" s="19"/>
      <c r="YP126" s="19"/>
      <c r="YQ126" s="19"/>
      <c r="YR126" s="19"/>
      <c r="YS126" s="19"/>
      <c r="YT126" s="19"/>
      <c r="YU126" s="19"/>
      <c r="YV126" s="19"/>
      <c r="YW126" s="19"/>
      <c r="YX126" s="19"/>
      <c r="YY126" s="19"/>
      <c r="YZ126" s="19"/>
      <c r="ZA126" s="19"/>
      <c r="ZB126" s="19"/>
      <c r="ZC126" s="19"/>
      <c r="ZD126" s="19"/>
      <c r="ZE126" s="19"/>
      <c r="ZF126" s="19"/>
      <c r="ZG126" s="19"/>
      <c r="ZH126" s="19"/>
      <c r="ZI126" s="19"/>
      <c r="ZJ126" s="19"/>
      <c r="ZK126" s="19"/>
      <c r="ZL126" s="19"/>
      <c r="ZM126" s="19"/>
      <c r="ZN126" s="19"/>
      <c r="ZO126" s="19"/>
      <c r="ZP126" s="19"/>
      <c r="ZQ126" s="19"/>
      <c r="ZR126" s="19"/>
      <c r="ZS126" s="19"/>
      <c r="ZT126" s="19"/>
      <c r="ZU126" s="19"/>
      <c r="ZV126" s="19"/>
      <c r="ZW126" s="19"/>
      <c r="ZX126" s="19"/>
      <c r="ZY126" s="19"/>
      <c r="ZZ126" s="19"/>
      <c r="AAA126" s="19"/>
      <c r="AAB126" s="19"/>
      <c r="AAC126" s="19"/>
      <c r="AAD126" s="19"/>
      <c r="AAE126" s="19"/>
      <c r="AAF126" s="19"/>
      <c r="AAG126" s="19"/>
      <c r="AAH126" s="19"/>
      <c r="AAI126" s="19"/>
      <c r="AAJ126" s="19"/>
      <c r="AAK126" s="19"/>
      <c r="AAL126" s="19"/>
      <c r="AAM126" s="19"/>
      <c r="AAN126" s="19"/>
      <c r="AAO126" s="19"/>
      <c r="AAP126" s="19"/>
      <c r="AAQ126" s="19"/>
      <c r="AAR126" s="19"/>
      <c r="AAS126" s="19"/>
      <c r="AAT126" s="19"/>
      <c r="AAU126" s="19"/>
      <c r="AAV126" s="19"/>
      <c r="AAW126" s="19"/>
      <c r="AAX126" s="19"/>
      <c r="AAY126" s="19"/>
      <c r="AAZ126" s="19"/>
      <c r="ABA126" s="19"/>
      <c r="ABB126" s="19"/>
      <c r="ABC126" s="19"/>
      <c r="ABD126" s="19"/>
      <c r="ABE126" s="19"/>
      <c r="ABF126" s="19"/>
      <c r="ABG126" s="19"/>
      <c r="ABH126" s="19"/>
      <c r="ABI126" s="19"/>
      <c r="ABJ126" s="19"/>
      <c r="ABK126" s="19"/>
      <c r="ABL126" s="19"/>
      <c r="ABM126" s="19"/>
      <c r="ABN126" s="19"/>
      <c r="ABO126" s="19"/>
      <c r="ABP126" s="19"/>
      <c r="ABQ126" s="19"/>
      <c r="ABR126" s="19"/>
      <c r="ABS126" s="19"/>
      <c r="ABT126" s="19"/>
      <c r="ABU126" s="19"/>
      <c r="ABV126" s="19"/>
      <c r="ABW126" s="19"/>
      <c r="ABX126" s="19"/>
      <c r="ABY126" s="19"/>
      <c r="ABZ126" s="19"/>
      <c r="ACA126" s="19"/>
      <c r="ACB126" s="19"/>
      <c r="ACC126" s="19"/>
      <c r="ACD126" s="19"/>
      <c r="ACE126" s="19"/>
      <c r="ACF126" s="19"/>
      <c r="ACG126" s="19"/>
      <c r="ACH126" s="19"/>
      <c r="ACI126" s="19"/>
      <c r="ACJ126" s="19"/>
      <c r="ACK126" s="19"/>
      <c r="ACL126" s="19"/>
      <c r="ACM126" s="19"/>
      <c r="ACN126" s="19"/>
      <c r="ACO126" s="19"/>
      <c r="ACP126" s="19"/>
      <c r="ACQ126" s="19"/>
      <c r="ACR126" s="19"/>
      <c r="ACS126" s="19"/>
      <c r="ACT126" s="19"/>
      <c r="ACU126" s="19"/>
      <c r="ACV126" s="19"/>
      <c r="ACW126" s="19"/>
      <c r="ACX126" s="19"/>
      <c r="ACY126" s="19"/>
      <c r="ACZ126" s="19"/>
      <c r="ADA126" s="19"/>
      <c r="ADB126" s="19"/>
      <c r="ADC126" s="19"/>
      <c r="ADD126" s="19"/>
      <c r="ADE126" s="19"/>
      <c r="ADF126" s="19"/>
      <c r="ADG126" s="19"/>
      <c r="ADH126" s="19"/>
      <c r="ADI126" s="19"/>
      <c r="ADJ126" s="19"/>
      <c r="ADK126" s="19"/>
      <c r="ADL126" s="19"/>
      <c r="ADM126" s="19"/>
      <c r="ADN126" s="19"/>
      <c r="ADO126" s="19"/>
      <c r="ADP126" s="19"/>
      <c r="ADQ126" s="19"/>
      <c r="ADR126" s="19"/>
      <c r="ADS126" s="19"/>
      <c r="ADT126" s="19"/>
      <c r="ADU126" s="19"/>
      <c r="ADV126" s="19"/>
      <c r="ADW126" s="19"/>
      <c r="ADX126" s="19"/>
      <c r="ADY126" s="19"/>
      <c r="ADZ126" s="19"/>
      <c r="AEA126" s="19"/>
      <c r="AEB126" s="19"/>
      <c r="AEC126" s="19"/>
      <c r="AED126" s="19"/>
      <c r="AEE126" s="19"/>
      <c r="AEF126" s="19"/>
      <c r="AEG126" s="19"/>
      <c r="AEH126" s="19"/>
      <c r="AEI126" s="19"/>
      <c r="AEJ126" s="19"/>
      <c r="AEK126" s="19"/>
      <c r="AEL126" s="19"/>
      <c r="AEM126" s="19"/>
      <c r="AEN126" s="19"/>
      <c r="AEO126" s="19"/>
      <c r="AEP126" s="19"/>
      <c r="AEQ126" s="19"/>
      <c r="AER126" s="19"/>
      <c r="AES126" s="19"/>
      <c r="AET126" s="19"/>
      <c r="AEU126" s="19"/>
      <c r="AEV126" s="19"/>
      <c r="AEW126" s="19"/>
      <c r="AEX126" s="19"/>
      <c r="AEY126" s="19"/>
      <c r="AEZ126" s="19"/>
      <c r="AFA126" s="19"/>
      <c r="AFB126" s="19"/>
      <c r="AFC126" s="19"/>
      <c r="AFD126" s="19"/>
      <c r="AFE126" s="19"/>
      <c r="AFF126" s="19"/>
      <c r="AFG126" s="19"/>
      <c r="AFH126" s="19"/>
      <c r="AFI126" s="19"/>
      <c r="AFJ126" s="19"/>
      <c r="AFK126" s="19"/>
      <c r="AFL126" s="19"/>
      <c r="AFM126" s="19"/>
      <c r="AFN126" s="19"/>
      <c r="AFO126" s="19"/>
      <c r="AFP126" s="19"/>
      <c r="AFQ126" s="19"/>
      <c r="AFR126" s="19"/>
      <c r="AFS126" s="19"/>
      <c r="AFT126" s="19"/>
      <c r="AFU126" s="19"/>
      <c r="AFV126" s="19"/>
      <c r="AFW126" s="19"/>
      <c r="AFX126" s="19"/>
      <c r="AFY126" s="19"/>
      <c r="AFZ126" s="19"/>
      <c r="AGA126" s="19"/>
      <c r="AGB126" s="19"/>
      <c r="AGC126" s="19"/>
      <c r="AGD126" s="19"/>
      <c r="AGE126" s="19"/>
      <c r="AGF126" s="19"/>
      <c r="AGG126" s="19"/>
      <c r="AGH126" s="19"/>
      <c r="AGI126" s="19"/>
      <c r="AGJ126" s="19"/>
      <c r="AGK126" s="19"/>
      <c r="AGL126" s="19"/>
      <c r="AGM126" s="19"/>
      <c r="AGN126" s="19"/>
      <c r="AGO126" s="19"/>
      <c r="AGP126" s="19"/>
      <c r="AGQ126" s="19"/>
      <c r="AGR126" s="19"/>
      <c r="AGS126" s="19"/>
      <c r="AGT126" s="19"/>
      <c r="AGU126" s="19"/>
      <c r="AGV126" s="19"/>
      <c r="AGW126" s="19"/>
      <c r="AGX126" s="19"/>
      <c r="AGY126" s="19"/>
      <c r="AGZ126" s="19"/>
      <c r="AHA126" s="19"/>
      <c r="AHB126" s="19"/>
      <c r="AHC126" s="19"/>
      <c r="AHD126" s="19"/>
      <c r="AHE126" s="19"/>
      <c r="AHF126" s="19"/>
      <c r="AHG126" s="19"/>
      <c r="AHH126" s="19"/>
      <c r="AHI126" s="19"/>
      <c r="AHJ126" s="19"/>
      <c r="AHK126" s="19"/>
      <c r="AHL126" s="19"/>
      <c r="AHM126" s="19"/>
      <c r="AHN126" s="19"/>
      <c r="AHO126" s="19"/>
      <c r="AHP126" s="19"/>
      <c r="AHQ126" s="19"/>
      <c r="AHR126" s="19"/>
      <c r="AHS126" s="19"/>
      <c r="AHT126" s="19"/>
      <c r="AHU126" s="19"/>
      <c r="AHV126" s="19"/>
      <c r="AHW126" s="19"/>
      <c r="AHX126" s="19"/>
      <c r="AHY126" s="19"/>
      <c r="AHZ126" s="19"/>
      <c r="AIA126" s="19"/>
      <c r="AIB126" s="19"/>
      <c r="AIC126" s="19"/>
      <c r="AID126" s="19"/>
      <c r="AIE126" s="19"/>
      <c r="AIF126" s="19"/>
      <c r="AIG126" s="19"/>
      <c r="AIH126" s="19"/>
      <c r="AII126" s="19"/>
      <c r="AIJ126" s="19"/>
      <c r="AIK126" s="19"/>
      <c r="AIL126" s="19"/>
      <c r="AIM126" s="19"/>
      <c r="AIN126" s="19"/>
      <c r="AIO126" s="19"/>
      <c r="AIP126" s="19"/>
      <c r="AIQ126" s="19"/>
      <c r="AIR126" s="19"/>
      <c r="AIS126" s="19"/>
      <c r="AIT126" s="19"/>
      <c r="AIU126" s="19"/>
      <c r="AIV126" s="19"/>
      <c r="AIW126" s="19"/>
      <c r="AIX126" s="19"/>
      <c r="AIY126" s="19"/>
      <c r="AIZ126" s="19"/>
      <c r="AJA126" s="19"/>
      <c r="AJB126" s="19"/>
      <c r="AJC126" s="19"/>
      <c r="AJD126" s="19"/>
      <c r="AJE126" s="19"/>
      <c r="AJF126" s="19"/>
      <c r="AJG126" s="19"/>
      <c r="AJH126" s="19"/>
      <c r="AJI126" s="19"/>
      <c r="AJJ126" s="19"/>
      <c r="AJK126" s="19"/>
      <c r="AJL126" s="19"/>
      <c r="AJM126" s="19"/>
      <c r="AJN126" s="19"/>
      <c r="AJO126" s="19"/>
      <c r="AJP126" s="19"/>
      <c r="AJQ126" s="19"/>
      <c r="AJR126" s="19"/>
      <c r="AJS126" s="19"/>
      <c r="AJT126" s="19"/>
      <c r="AJU126" s="19"/>
      <c r="AJV126" s="19"/>
      <c r="AJW126" s="19"/>
      <c r="AJX126" s="19"/>
      <c r="AJY126" s="19"/>
      <c r="AJZ126" s="19"/>
      <c r="AKA126" s="19"/>
      <c r="AKB126" s="19"/>
      <c r="AKC126" s="19"/>
      <c r="AKD126" s="19"/>
      <c r="AKE126" s="19"/>
      <c r="AKF126" s="19"/>
      <c r="AKG126" s="19"/>
      <c r="AKH126" s="19"/>
      <c r="AKI126" s="19"/>
      <c r="AKJ126" s="19"/>
      <c r="AKK126" s="19"/>
      <c r="AKL126" s="19"/>
      <c r="AKM126" s="19"/>
      <c r="AKN126" s="19"/>
      <c r="AKO126" s="19"/>
      <c r="AKP126" s="19"/>
      <c r="AKQ126" s="19"/>
      <c r="AKR126" s="19"/>
      <c r="AKS126" s="19"/>
      <c r="AKT126" s="19"/>
      <c r="AKU126" s="19"/>
      <c r="AKV126" s="19"/>
      <c r="AKW126" s="19"/>
      <c r="AKX126" s="19"/>
      <c r="AKY126" s="19"/>
      <c r="AKZ126" s="19"/>
      <c r="ALA126" s="19"/>
      <c r="ALB126" s="19"/>
      <c r="ALC126" s="19"/>
      <c r="ALD126" s="19"/>
      <c r="ALE126" s="19"/>
      <c r="ALF126" s="19"/>
      <c r="ALG126" s="19"/>
      <c r="ALH126" s="19"/>
      <c r="ALI126" s="19"/>
      <c r="ALJ126" s="19"/>
      <c r="ALK126" s="19"/>
      <c r="ALL126" s="19"/>
      <c r="ALM126" s="19"/>
      <c r="ALN126" s="19"/>
      <c r="ALO126" s="19"/>
      <c r="ALP126" s="19"/>
      <c r="ALQ126" s="19"/>
      <c r="ALR126" s="19"/>
      <c r="ALS126" s="19"/>
      <c r="ALT126" s="19"/>
      <c r="ALU126" s="19"/>
      <c r="ALV126" s="19"/>
      <c r="ALW126" s="19"/>
      <c r="ALX126" s="19"/>
      <c r="ALY126" s="19"/>
      <c r="ALZ126" s="19"/>
      <c r="AMA126" s="19"/>
      <c r="AMB126" s="19"/>
      <c r="AMC126" s="19"/>
      <c r="AMD126" s="19"/>
    </row>
    <row r="127" spans="1:1018" ht="25.5" x14ac:dyDescent="0.2">
      <c r="A127" s="74" t="s">
        <v>105</v>
      </c>
      <c r="B127" s="85" t="s">
        <v>237</v>
      </c>
      <c r="C127" s="74" t="s">
        <v>238</v>
      </c>
      <c r="D127" s="22" t="s">
        <v>32</v>
      </c>
      <c r="E127" s="22" t="s">
        <v>32</v>
      </c>
      <c r="F127" s="22" t="s">
        <v>32</v>
      </c>
      <c r="G127" s="32">
        <f t="shared" si="160"/>
        <v>2.0830000000000002</v>
      </c>
      <c r="H127" s="32">
        <f t="shared" si="161"/>
        <v>2.0830000000000002</v>
      </c>
      <c r="I127" s="22">
        <f t="shared" si="162"/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0">
        <v>0</v>
      </c>
      <c r="P127" s="32">
        <v>2.0830000000000002</v>
      </c>
      <c r="Q127" s="30">
        <v>0</v>
      </c>
      <c r="R127" s="32">
        <f t="shared" si="164"/>
        <v>2.0830000000000002</v>
      </c>
      <c r="S127" s="32" t="s">
        <v>32</v>
      </c>
      <c r="T127" s="32">
        <f t="shared" si="165"/>
        <v>-2.0830000000000002</v>
      </c>
      <c r="U127" s="32" t="s">
        <v>32</v>
      </c>
      <c r="V127" s="22" t="s">
        <v>32</v>
      </c>
    </row>
    <row r="128" spans="1:1018" ht="25.5" x14ac:dyDescent="0.2">
      <c r="A128" s="74" t="s">
        <v>105</v>
      </c>
      <c r="B128" s="85" t="s">
        <v>233</v>
      </c>
      <c r="C128" s="74" t="s">
        <v>239</v>
      </c>
      <c r="D128" s="22" t="s">
        <v>32</v>
      </c>
      <c r="E128" s="22" t="s">
        <v>32</v>
      </c>
      <c r="F128" s="22" t="s">
        <v>32</v>
      </c>
      <c r="G128" s="32">
        <f t="shared" ref="G128:G130" si="189">H128</f>
        <v>1.012</v>
      </c>
      <c r="H128" s="32">
        <f t="shared" ref="H128:H130" si="190">SUM(J128,L128,N128,P128)</f>
        <v>1.012</v>
      </c>
      <c r="I128" s="22">
        <f t="shared" ref="I128:I130" si="191">SUM(K128,M128,O128,Q128)</f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0">
        <v>0</v>
      </c>
      <c r="P128" s="32">
        <v>1.012</v>
      </c>
      <c r="Q128" s="30">
        <v>0</v>
      </c>
      <c r="R128" s="32">
        <f t="shared" ref="R128:R130" si="192">H128-I128</f>
        <v>1.012</v>
      </c>
      <c r="S128" s="32" t="s">
        <v>32</v>
      </c>
      <c r="T128" s="32">
        <f t="shared" ref="T128:T130" si="193">I128-H128</f>
        <v>-1.012</v>
      </c>
      <c r="U128" s="32" t="s">
        <v>32</v>
      </c>
      <c r="V128" s="22" t="s">
        <v>32</v>
      </c>
    </row>
    <row r="129" spans="1:22" ht="25.5" customHeight="1" x14ac:dyDescent="0.2">
      <c r="A129" s="74" t="s">
        <v>105</v>
      </c>
      <c r="B129" s="85" t="s">
        <v>240</v>
      </c>
      <c r="C129" s="74" t="s">
        <v>241</v>
      </c>
      <c r="D129" s="22" t="s">
        <v>32</v>
      </c>
      <c r="E129" s="22" t="s">
        <v>32</v>
      </c>
      <c r="F129" s="22" t="s">
        <v>32</v>
      </c>
      <c r="G129" s="32">
        <f t="shared" si="189"/>
        <v>1.417</v>
      </c>
      <c r="H129" s="32">
        <f t="shared" si="190"/>
        <v>1.417</v>
      </c>
      <c r="I129" s="22">
        <f t="shared" si="191"/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0">
        <v>0</v>
      </c>
      <c r="P129" s="32">
        <v>1.417</v>
      </c>
      <c r="Q129" s="30">
        <v>0</v>
      </c>
      <c r="R129" s="32">
        <f t="shared" si="192"/>
        <v>1.417</v>
      </c>
      <c r="S129" s="32" t="s">
        <v>32</v>
      </c>
      <c r="T129" s="32">
        <f t="shared" si="193"/>
        <v>-1.417</v>
      </c>
      <c r="U129" s="32" t="s">
        <v>32</v>
      </c>
      <c r="V129" s="22" t="s">
        <v>32</v>
      </c>
    </row>
    <row r="130" spans="1:22" ht="24.75" customHeight="1" x14ac:dyDescent="0.2">
      <c r="A130" s="74" t="s">
        <v>105</v>
      </c>
      <c r="B130" s="85" t="s">
        <v>235</v>
      </c>
      <c r="C130" s="74" t="s">
        <v>242</v>
      </c>
      <c r="D130" s="22" t="s">
        <v>32</v>
      </c>
      <c r="E130" s="22" t="s">
        <v>32</v>
      </c>
      <c r="F130" s="22" t="s">
        <v>32</v>
      </c>
      <c r="G130" s="32">
        <f t="shared" si="189"/>
        <v>1.625</v>
      </c>
      <c r="H130" s="32">
        <f t="shared" si="190"/>
        <v>1.625</v>
      </c>
      <c r="I130" s="22">
        <f t="shared" si="191"/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0">
        <v>0</v>
      </c>
      <c r="P130" s="32">
        <v>1.625</v>
      </c>
      <c r="Q130" s="30">
        <v>0</v>
      </c>
      <c r="R130" s="32">
        <f t="shared" si="192"/>
        <v>1.625</v>
      </c>
      <c r="S130" s="32" t="s">
        <v>32</v>
      </c>
      <c r="T130" s="32">
        <f t="shared" si="193"/>
        <v>-1.625</v>
      </c>
      <c r="U130" s="32" t="s">
        <v>32</v>
      </c>
      <c r="V130" s="22" t="s">
        <v>32</v>
      </c>
    </row>
    <row r="131" spans="1:22" x14ac:dyDescent="0.2">
      <c r="A131" s="23" t="s">
        <v>106</v>
      </c>
      <c r="B131" s="24" t="s">
        <v>89</v>
      </c>
      <c r="C131" s="24" t="s">
        <v>31</v>
      </c>
      <c r="D131" s="34" t="s">
        <v>32</v>
      </c>
      <c r="E131" s="34" t="s">
        <v>32</v>
      </c>
      <c r="F131" s="34" t="s">
        <v>32</v>
      </c>
      <c r="G131" s="29">
        <f t="shared" ref="G131:G133" si="194">H131</f>
        <v>9.1639999999999997</v>
      </c>
      <c r="H131" s="29">
        <f t="shared" ref="H131:H133" si="195">SUM(J131,L131,N131,P131)</f>
        <v>9.1639999999999997</v>
      </c>
      <c r="I131" s="34">
        <f t="shared" ref="I131:I133" si="196">SUM(K131,M131,O131,Q131)</f>
        <v>0</v>
      </c>
      <c r="J131" s="29">
        <f t="shared" ref="J131:Q131" si="197">SUM(J132:J133)</f>
        <v>0</v>
      </c>
      <c r="K131" s="29">
        <f t="shared" si="197"/>
        <v>0</v>
      </c>
      <c r="L131" s="29">
        <f t="shared" si="197"/>
        <v>0</v>
      </c>
      <c r="M131" s="29">
        <f t="shared" si="197"/>
        <v>0</v>
      </c>
      <c r="N131" s="29">
        <f t="shared" si="197"/>
        <v>0</v>
      </c>
      <c r="O131" s="29">
        <f t="shared" si="197"/>
        <v>0</v>
      </c>
      <c r="P131" s="29">
        <f t="shared" si="197"/>
        <v>9.1639999999999997</v>
      </c>
      <c r="Q131" s="29">
        <f t="shared" si="197"/>
        <v>0</v>
      </c>
      <c r="R131" s="29">
        <f t="shared" ref="R131:R133" si="198">H131-I131</f>
        <v>9.1639999999999997</v>
      </c>
      <c r="S131" s="29" t="s">
        <v>32</v>
      </c>
      <c r="T131" s="29">
        <f t="shared" ref="T131:T133" si="199">I131-H131</f>
        <v>-9.1639999999999997</v>
      </c>
      <c r="U131" s="29" t="s">
        <v>32</v>
      </c>
      <c r="V131" s="34" t="s">
        <v>32</v>
      </c>
    </row>
    <row r="132" spans="1:22" ht="25.5" customHeight="1" x14ac:dyDescent="0.2">
      <c r="A132" s="73" t="s">
        <v>106</v>
      </c>
      <c r="B132" s="88" t="s">
        <v>243</v>
      </c>
      <c r="C132" s="74" t="s">
        <v>244</v>
      </c>
      <c r="D132" s="22" t="s">
        <v>32</v>
      </c>
      <c r="E132" s="22" t="s">
        <v>32</v>
      </c>
      <c r="F132" s="22" t="s">
        <v>32</v>
      </c>
      <c r="G132" s="32">
        <f t="shared" si="194"/>
        <v>6.1239999999999997</v>
      </c>
      <c r="H132" s="32">
        <f t="shared" si="195"/>
        <v>6.1239999999999997</v>
      </c>
      <c r="I132" s="22">
        <f t="shared" si="196"/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6.1239999999999997</v>
      </c>
      <c r="Q132" s="30">
        <v>0</v>
      </c>
      <c r="R132" s="32">
        <f t="shared" si="198"/>
        <v>6.1239999999999997</v>
      </c>
      <c r="S132" s="32" t="s">
        <v>32</v>
      </c>
      <c r="T132" s="32">
        <f t="shared" si="199"/>
        <v>-6.1239999999999997</v>
      </c>
      <c r="U132" s="32" t="s">
        <v>32</v>
      </c>
      <c r="V132" s="22" t="s">
        <v>32</v>
      </c>
    </row>
    <row r="133" spans="1:22" ht="30.75" customHeight="1" x14ac:dyDescent="0.2">
      <c r="A133" s="73" t="s">
        <v>106</v>
      </c>
      <c r="B133" s="88" t="s">
        <v>245</v>
      </c>
      <c r="C133" s="74" t="s">
        <v>246</v>
      </c>
      <c r="D133" s="22" t="s">
        <v>32</v>
      </c>
      <c r="E133" s="22" t="s">
        <v>32</v>
      </c>
      <c r="F133" s="22" t="s">
        <v>32</v>
      </c>
      <c r="G133" s="32">
        <f t="shared" si="194"/>
        <v>3.04</v>
      </c>
      <c r="H133" s="32">
        <f t="shared" si="195"/>
        <v>3.04</v>
      </c>
      <c r="I133" s="22">
        <f t="shared" si="196"/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3.04</v>
      </c>
      <c r="Q133" s="30">
        <v>0</v>
      </c>
      <c r="R133" s="32">
        <f t="shared" si="198"/>
        <v>3.04</v>
      </c>
      <c r="S133" s="32" t="s">
        <v>32</v>
      </c>
      <c r="T133" s="32">
        <f t="shared" si="199"/>
        <v>-3.04</v>
      </c>
      <c r="U133" s="32" t="s">
        <v>32</v>
      </c>
      <c r="V133" s="22" t="s">
        <v>32</v>
      </c>
    </row>
  </sheetData>
  <mergeCells count="25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2026-05-08T10:09:37Z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