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1 квартал\1квартал\"/>
    </mc:Choice>
  </mc:AlternateContent>
  <xr:revisionPtr revIDLastSave="0" documentId="13_ncr:1_{9FDBDBE2-37E0-43A7-867E-F79DB72E5AE8}" xr6:coauthVersionLast="47" xr6:coauthVersionMax="47" xr10:uidLastSave="{00000000-0000-0000-0000-000000000000}"/>
  <bookViews>
    <workbookView xWindow="-120" yWindow="-120" windowWidth="29040" windowHeight="15840" tabRatio="397" xr2:uid="{00000000-000D-0000-FFFF-FFFF00000000}"/>
  </bookViews>
  <sheets>
    <sheet name="Ф18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8" i="1" l="1"/>
  <c r="E138" i="1"/>
  <c r="F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G138" i="1"/>
  <c r="D130" i="1"/>
  <c r="E130" i="1"/>
  <c r="F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G130" i="1"/>
  <c r="D127" i="1"/>
  <c r="E127" i="1"/>
  <c r="F127" i="1"/>
  <c r="G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H127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D11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D104" i="1"/>
  <c r="D92" i="1"/>
  <c r="E92" i="1"/>
  <c r="F92" i="1"/>
  <c r="G92" i="1"/>
  <c r="G91" i="1" s="1"/>
  <c r="H92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G83" i="1"/>
  <c r="I83" i="1"/>
  <c r="H83" i="1"/>
  <c r="AI92" i="1"/>
  <c r="AH92" i="1"/>
  <c r="AG92" i="1"/>
  <c r="AF92" i="1"/>
  <c r="AF91" i="1" s="1"/>
  <c r="AE92" i="1"/>
  <c r="AD92" i="1"/>
  <c r="AC92" i="1"/>
  <c r="AB92" i="1"/>
  <c r="AB91" i="1" s="1"/>
  <c r="AA92" i="1"/>
  <c r="Z92" i="1"/>
  <c r="Y92" i="1"/>
  <c r="X92" i="1"/>
  <c r="X91" i="1" s="1"/>
  <c r="W92" i="1"/>
  <c r="V92" i="1"/>
  <c r="U92" i="1"/>
  <c r="T92" i="1"/>
  <c r="T91" i="1" s="1"/>
  <c r="S92" i="1"/>
  <c r="R92" i="1"/>
  <c r="Q92" i="1"/>
  <c r="P92" i="1"/>
  <c r="P91" i="1" s="1"/>
  <c r="O92" i="1"/>
  <c r="N92" i="1"/>
  <c r="M92" i="1"/>
  <c r="L92" i="1"/>
  <c r="L91" i="1" s="1"/>
  <c r="K92" i="1"/>
  <c r="J92" i="1"/>
  <c r="I92" i="1"/>
  <c r="H75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D69" i="1"/>
  <c r="E69" i="1"/>
  <c r="F69" i="1"/>
  <c r="G69" i="1"/>
  <c r="H69" i="1"/>
  <c r="H68" i="1" s="1"/>
  <c r="D53" i="1"/>
  <c r="E53" i="1"/>
  <c r="F53" i="1"/>
  <c r="G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H53" i="1"/>
  <c r="J91" i="1" l="1"/>
  <c r="N91" i="1"/>
  <c r="V91" i="1"/>
  <c r="Z91" i="1"/>
  <c r="AD91" i="1"/>
  <c r="AH91" i="1"/>
  <c r="R91" i="1"/>
  <c r="K91" i="1"/>
  <c r="O91" i="1"/>
  <c r="S91" i="1"/>
  <c r="W91" i="1"/>
  <c r="AA91" i="1"/>
  <c r="AE91" i="1"/>
  <c r="AI91" i="1"/>
  <c r="I91" i="1"/>
  <c r="M91" i="1"/>
  <c r="Q91" i="1"/>
  <c r="U91" i="1"/>
  <c r="Y91" i="1"/>
  <c r="AC91" i="1"/>
  <c r="AG91" i="1"/>
  <c r="F91" i="1"/>
  <c r="E91" i="1"/>
  <c r="H91" i="1"/>
  <c r="D91" i="1"/>
  <c r="F33" i="1" l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D33" i="1"/>
  <c r="E123" i="1" l="1"/>
  <c r="F123" i="1"/>
  <c r="G123" i="1"/>
  <c r="H123" i="1"/>
  <c r="I123" i="1"/>
  <c r="J123" i="1"/>
  <c r="K123" i="1"/>
  <c r="L123" i="1"/>
  <c r="M123" i="1"/>
  <c r="N123" i="1"/>
  <c r="O123" i="1"/>
  <c r="O103" i="1" s="1"/>
  <c r="P123" i="1"/>
  <c r="Q123" i="1"/>
  <c r="R123" i="1"/>
  <c r="S123" i="1"/>
  <c r="T123" i="1"/>
  <c r="U123" i="1"/>
  <c r="U103" i="1" s="1"/>
  <c r="V123" i="1"/>
  <c r="V103" i="1" s="1"/>
  <c r="W123" i="1"/>
  <c r="X123" i="1"/>
  <c r="Y123" i="1"/>
  <c r="Z123" i="1"/>
  <c r="AA123" i="1"/>
  <c r="AA103" i="1" s="1"/>
  <c r="AB123" i="1"/>
  <c r="AC123" i="1"/>
  <c r="AD123" i="1"/>
  <c r="AE123" i="1"/>
  <c r="AF123" i="1"/>
  <c r="AG123" i="1"/>
  <c r="AH123" i="1"/>
  <c r="AI123" i="1"/>
  <c r="D123" i="1"/>
  <c r="I103" i="1"/>
  <c r="E97" i="1"/>
  <c r="E90" i="1" s="1"/>
  <c r="F97" i="1"/>
  <c r="F90" i="1" s="1"/>
  <c r="G97" i="1"/>
  <c r="G90" i="1" s="1"/>
  <c r="H97" i="1"/>
  <c r="H90" i="1" s="1"/>
  <c r="I97" i="1"/>
  <c r="I90" i="1" s="1"/>
  <c r="J97" i="1"/>
  <c r="J90" i="1" s="1"/>
  <c r="K97" i="1"/>
  <c r="K90" i="1" s="1"/>
  <c r="L97" i="1"/>
  <c r="L90" i="1" s="1"/>
  <c r="M97" i="1"/>
  <c r="M90" i="1" s="1"/>
  <c r="N97" i="1"/>
  <c r="N90" i="1" s="1"/>
  <c r="O97" i="1"/>
  <c r="O90" i="1" s="1"/>
  <c r="P97" i="1"/>
  <c r="P90" i="1" s="1"/>
  <c r="Q97" i="1"/>
  <c r="Q90" i="1" s="1"/>
  <c r="R97" i="1"/>
  <c r="R90" i="1" s="1"/>
  <c r="S97" i="1"/>
  <c r="S90" i="1" s="1"/>
  <c r="T97" i="1"/>
  <c r="T90" i="1" s="1"/>
  <c r="U97" i="1"/>
  <c r="U90" i="1" s="1"/>
  <c r="V97" i="1"/>
  <c r="V90" i="1" s="1"/>
  <c r="W97" i="1"/>
  <c r="W90" i="1" s="1"/>
  <c r="X97" i="1"/>
  <c r="X90" i="1" s="1"/>
  <c r="Y97" i="1"/>
  <c r="Y90" i="1" s="1"/>
  <c r="Z97" i="1"/>
  <c r="Z90" i="1" s="1"/>
  <c r="AA97" i="1"/>
  <c r="AA90" i="1" s="1"/>
  <c r="AB97" i="1"/>
  <c r="AB90" i="1" s="1"/>
  <c r="AC97" i="1"/>
  <c r="AC90" i="1" s="1"/>
  <c r="AD97" i="1"/>
  <c r="AD90" i="1" s="1"/>
  <c r="AE97" i="1"/>
  <c r="AE90" i="1" s="1"/>
  <c r="AF97" i="1"/>
  <c r="AF90" i="1" s="1"/>
  <c r="AG97" i="1"/>
  <c r="AG90" i="1" s="1"/>
  <c r="AH97" i="1"/>
  <c r="AH90" i="1" s="1"/>
  <c r="AI97" i="1"/>
  <c r="AI90" i="1" s="1"/>
  <c r="D97" i="1"/>
  <c r="D90" i="1" s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D85" i="1"/>
  <c r="D87" i="1"/>
  <c r="F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D83" i="1"/>
  <c r="E83" i="1"/>
  <c r="AB103" i="1" l="1"/>
  <c r="AH103" i="1"/>
  <c r="J103" i="1"/>
  <c r="AG103" i="1"/>
  <c r="AA126" i="1"/>
  <c r="O126" i="1"/>
  <c r="AG126" i="1"/>
  <c r="U126" i="1"/>
  <c r="I126" i="1"/>
  <c r="AI126" i="1"/>
  <c r="AC126" i="1"/>
  <c r="W126" i="1"/>
  <c r="Q126" i="1"/>
  <c r="K126" i="1"/>
  <c r="E126" i="1"/>
  <c r="AF126" i="1"/>
  <c r="Z126" i="1"/>
  <c r="T126" i="1"/>
  <c r="N126" i="1"/>
  <c r="H126" i="1"/>
  <c r="P103" i="1"/>
  <c r="K103" i="1"/>
  <c r="D103" i="1"/>
  <c r="Q103" i="1"/>
  <c r="E103" i="1"/>
  <c r="AE126" i="1"/>
  <c r="Y126" i="1"/>
  <c r="S126" i="1"/>
  <c r="M126" i="1"/>
  <c r="G126" i="1"/>
  <c r="D126" i="1"/>
  <c r="AD126" i="1"/>
  <c r="X126" i="1"/>
  <c r="R126" i="1"/>
  <c r="L126" i="1"/>
  <c r="F126" i="1"/>
  <c r="AH126" i="1"/>
  <c r="AB126" i="1"/>
  <c r="V126" i="1"/>
  <c r="P126" i="1"/>
  <c r="J126" i="1"/>
  <c r="AD103" i="1"/>
  <c r="X103" i="1"/>
  <c r="R103" i="1"/>
  <c r="L103" i="1"/>
  <c r="F103" i="1"/>
  <c r="AI103" i="1"/>
  <c r="AC103" i="1"/>
  <c r="W103" i="1"/>
  <c r="AF103" i="1"/>
  <c r="Z103" i="1"/>
  <c r="T103" i="1"/>
  <c r="N103" i="1"/>
  <c r="H103" i="1"/>
  <c r="AE103" i="1"/>
  <c r="Y103" i="1"/>
  <c r="S103" i="1"/>
  <c r="M103" i="1"/>
  <c r="G103" i="1"/>
  <c r="H40" i="1" l="1"/>
  <c r="H32" i="1" l="1"/>
  <c r="H31" i="1" s="1"/>
  <c r="I77" i="1"/>
  <c r="I75" i="1"/>
  <c r="I40" i="1"/>
  <c r="I27" i="1"/>
  <c r="I26" i="1" s="1"/>
  <c r="I20" i="1" s="1"/>
  <c r="I22" i="1"/>
  <c r="I68" i="1" l="1"/>
  <c r="I67" i="1" s="1"/>
  <c r="I25" i="1"/>
  <c r="I82" i="1"/>
  <c r="I81" i="1" s="1"/>
  <c r="I23" i="1"/>
  <c r="I32" i="1"/>
  <c r="I31" i="1" l="1"/>
  <c r="I21" i="1" s="1"/>
  <c r="I19" i="1" s="1"/>
  <c r="H27" i="1"/>
  <c r="H26" i="1" s="1"/>
  <c r="H20" i="1" s="1"/>
  <c r="H25" i="1"/>
  <c r="H24" i="1"/>
  <c r="H23" i="1"/>
  <c r="H22" i="1"/>
  <c r="H21" i="1"/>
  <c r="F27" i="1"/>
  <c r="F25" i="1"/>
  <c r="F24" i="1"/>
  <c r="F23" i="1"/>
  <c r="F22" i="1"/>
  <c r="F21" i="1"/>
  <c r="D27" i="1"/>
  <c r="D26" i="1" s="1"/>
  <c r="D20" i="1" s="1"/>
  <c r="D25" i="1"/>
  <c r="D24" i="1"/>
  <c r="D23" i="1"/>
  <c r="D22" i="1"/>
  <c r="D21" i="1"/>
  <c r="F26" i="1" l="1"/>
  <c r="F20" i="1" s="1"/>
  <c r="F19" i="1" s="1"/>
  <c r="D19" i="1"/>
  <c r="H19" i="1"/>
  <c r="E23" i="1" l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G75" i="1"/>
  <c r="E75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G40" i="1"/>
  <c r="E40" i="1"/>
  <c r="E33" i="1"/>
  <c r="AI27" i="1"/>
  <c r="AI26" i="1" s="1"/>
  <c r="AI20" i="1" s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7" i="1"/>
  <c r="AC26" i="1" s="1"/>
  <c r="AC20" i="1" s="1"/>
  <c r="AB27" i="1"/>
  <c r="AB26" i="1" s="1"/>
  <c r="AB20" i="1" s="1"/>
  <c r="AA27" i="1"/>
  <c r="AA26" i="1" s="1"/>
  <c r="AA20" i="1" s="1"/>
  <c r="Z27" i="1"/>
  <c r="Z26" i="1" s="1"/>
  <c r="Z20" i="1" s="1"/>
  <c r="Y27" i="1"/>
  <c r="Y26" i="1" s="1"/>
  <c r="Y20" i="1" s="1"/>
  <c r="X27" i="1"/>
  <c r="X26" i="1" s="1"/>
  <c r="X20" i="1" s="1"/>
  <c r="W27" i="1"/>
  <c r="W26" i="1" s="1"/>
  <c r="W20" i="1" s="1"/>
  <c r="V27" i="1"/>
  <c r="V26" i="1" s="1"/>
  <c r="V20" i="1" s="1"/>
  <c r="U27" i="1"/>
  <c r="U26" i="1" s="1"/>
  <c r="U20" i="1" s="1"/>
  <c r="T27" i="1"/>
  <c r="T26" i="1" s="1"/>
  <c r="T20" i="1" s="1"/>
  <c r="S27" i="1"/>
  <c r="S26" i="1" s="1"/>
  <c r="S20" i="1" s="1"/>
  <c r="R27" i="1"/>
  <c r="R26" i="1" s="1"/>
  <c r="R20" i="1" s="1"/>
  <c r="Q27" i="1"/>
  <c r="Q26" i="1" s="1"/>
  <c r="Q20" i="1" s="1"/>
  <c r="P27" i="1"/>
  <c r="P26" i="1" s="1"/>
  <c r="P20" i="1" s="1"/>
  <c r="O27" i="1"/>
  <c r="O26" i="1" s="1"/>
  <c r="O20" i="1" s="1"/>
  <c r="N27" i="1"/>
  <c r="N26" i="1" s="1"/>
  <c r="N20" i="1" s="1"/>
  <c r="M27" i="1"/>
  <c r="M26" i="1" s="1"/>
  <c r="M20" i="1" s="1"/>
  <c r="L27" i="1"/>
  <c r="L26" i="1" s="1"/>
  <c r="L20" i="1" s="1"/>
  <c r="K27" i="1"/>
  <c r="K26" i="1" s="1"/>
  <c r="K20" i="1" s="1"/>
  <c r="J27" i="1"/>
  <c r="J26" i="1" s="1"/>
  <c r="J20" i="1" s="1"/>
  <c r="G27" i="1"/>
  <c r="G26" i="1" s="1"/>
  <c r="G20" i="1" s="1"/>
  <c r="E27" i="1"/>
  <c r="E26" i="1" s="1"/>
  <c r="E20" i="1" s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A25" i="1" l="1"/>
  <c r="AI32" i="1"/>
  <c r="M68" i="1"/>
  <c r="S68" i="1"/>
  <c r="R77" i="1"/>
  <c r="AD77" i="1"/>
  <c r="K23" i="1"/>
  <c r="AI23" i="1"/>
  <c r="G68" i="1"/>
  <c r="O68" i="1"/>
  <c r="U68" i="1"/>
  <c r="E32" i="1"/>
  <c r="E82" i="1"/>
  <c r="E81" i="1" s="1"/>
  <c r="V82" i="1"/>
  <c r="V81" i="1" s="1"/>
  <c r="AG23" i="1"/>
  <c r="K77" i="1"/>
  <c r="Q77" i="1"/>
  <c r="W77" i="1"/>
  <c r="AC77" i="1"/>
  <c r="AI77" i="1"/>
  <c r="G82" i="1"/>
  <c r="G81" i="1" s="1"/>
  <c r="O82" i="1"/>
  <c r="O81" i="1" s="1"/>
  <c r="U82" i="1"/>
  <c r="U81" i="1" s="1"/>
  <c r="AA82" i="1"/>
  <c r="AA81" i="1" s="1"/>
  <c r="AG82" i="1"/>
  <c r="AG81" i="1" s="1"/>
  <c r="M25" i="1"/>
  <c r="AA68" i="1"/>
  <c r="AG68" i="1"/>
  <c r="R23" i="1"/>
  <c r="AD23" i="1"/>
  <c r="U25" i="1"/>
  <c r="K82" i="1"/>
  <c r="K81" i="1" s="1"/>
  <c r="Q82" i="1"/>
  <c r="Q81" i="1" s="1"/>
  <c r="AC82" i="1"/>
  <c r="AC81" i="1" s="1"/>
  <c r="Y82" i="1"/>
  <c r="Y81" i="1" s="1"/>
  <c r="AE82" i="1"/>
  <c r="AE81" i="1" s="1"/>
  <c r="J25" i="1"/>
  <c r="P25" i="1"/>
  <c r="V25" i="1"/>
  <c r="AB25" i="1"/>
  <c r="AH25" i="1"/>
  <c r="L25" i="1"/>
  <c r="R25" i="1"/>
  <c r="X25" i="1"/>
  <c r="AD25" i="1"/>
  <c r="AF32" i="1"/>
  <c r="V32" i="1"/>
  <c r="T23" i="1"/>
  <c r="AF23" i="1"/>
  <c r="P23" i="1"/>
  <c r="K25" i="1"/>
  <c r="Q25" i="1"/>
  <c r="W25" i="1"/>
  <c r="AC25" i="1"/>
  <c r="AI25" i="1"/>
  <c r="P68" i="1"/>
  <c r="AH68" i="1"/>
  <c r="R32" i="1"/>
  <c r="AD32" i="1"/>
  <c r="N32" i="1"/>
  <c r="J32" i="1"/>
  <c r="K68" i="1"/>
  <c r="W68" i="1"/>
  <c r="AI68" i="1"/>
  <c r="Q23" i="1"/>
  <c r="W23" i="1"/>
  <c r="AC23" i="1"/>
  <c r="M32" i="1"/>
  <c r="S32" i="1"/>
  <c r="Y32" i="1"/>
  <c r="AE32" i="1"/>
  <c r="G32" i="1"/>
  <c r="O32" i="1"/>
  <c r="U32" i="1"/>
  <c r="AA32" i="1"/>
  <c r="AG32" i="1"/>
  <c r="K32" i="1"/>
  <c r="AC32" i="1"/>
  <c r="J68" i="1"/>
  <c r="AB68" i="1"/>
  <c r="J82" i="1"/>
  <c r="J81" i="1" s="1"/>
  <c r="AH82" i="1"/>
  <c r="AH81" i="1" s="1"/>
  <c r="E25" i="1"/>
  <c r="T82" i="1"/>
  <c r="T81" i="1" s="1"/>
  <c r="AF82" i="1"/>
  <c r="AF81" i="1" s="1"/>
  <c r="Y68" i="1"/>
  <c r="AE68" i="1"/>
  <c r="M77" i="1"/>
  <c r="S77" i="1"/>
  <c r="Y77" i="1"/>
  <c r="AE77" i="1"/>
  <c r="G77" i="1"/>
  <c r="O77" i="1"/>
  <c r="U77" i="1"/>
  <c r="AA77" i="1"/>
  <c r="AG77" i="1"/>
  <c r="S82" i="1"/>
  <c r="S81" i="1" s="1"/>
  <c r="M23" i="1"/>
  <c r="S23" i="1"/>
  <c r="Y23" i="1"/>
  <c r="AE23" i="1"/>
  <c r="G23" i="1"/>
  <c r="O23" i="1"/>
  <c r="U23" i="1"/>
  <c r="AA23" i="1"/>
  <c r="G25" i="1"/>
  <c r="AG25" i="1"/>
  <c r="T32" i="1"/>
  <c r="V68" i="1"/>
  <c r="E77" i="1"/>
  <c r="T77" i="1"/>
  <c r="Z77" i="1"/>
  <c r="L82" i="1"/>
  <c r="L81" i="1" s="1"/>
  <c r="Q68" i="1"/>
  <c r="AC68" i="1"/>
  <c r="M82" i="1"/>
  <c r="M81" i="1" s="1"/>
  <c r="J23" i="1"/>
  <c r="V23" i="1"/>
  <c r="AB23" i="1"/>
  <c r="AH23" i="1"/>
  <c r="L23" i="1"/>
  <c r="X23" i="1"/>
  <c r="S25" i="1"/>
  <c r="Y25" i="1"/>
  <c r="AE25" i="1"/>
  <c r="O25" i="1"/>
  <c r="Z32" i="1"/>
  <c r="N77" i="1"/>
  <c r="AF77" i="1"/>
  <c r="X82" i="1"/>
  <c r="X81" i="1" s="1"/>
  <c r="AH32" i="1"/>
  <c r="R68" i="1"/>
  <c r="AD68" i="1"/>
  <c r="E68" i="1"/>
  <c r="N68" i="1"/>
  <c r="Z68" i="1"/>
  <c r="J77" i="1"/>
  <c r="P77" i="1"/>
  <c r="V77" i="1"/>
  <c r="AB77" i="1"/>
  <c r="AH77" i="1"/>
  <c r="L77" i="1"/>
  <c r="X77" i="1"/>
  <c r="T25" i="1"/>
  <c r="AF25" i="1"/>
  <c r="Q32" i="1"/>
  <c r="W32" i="1"/>
  <c r="W82" i="1"/>
  <c r="W81" i="1" s="1"/>
  <c r="AI82" i="1"/>
  <c r="AI81" i="1" s="1"/>
  <c r="P32" i="1"/>
  <c r="AB32" i="1"/>
  <c r="T68" i="1"/>
  <c r="AF68" i="1"/>
  <c r="AF67" i="1" s="1"/>
  <c r="N82" i="1"/>
  <c r="N81" i="1" s="1"/>
  <c r="Z82" i="1"/>
  <c r="Z81" i="1" s="1"/>
  <c r="P82" i="1"/>
  <c r="P81" i="1" s="1"/>
  <c r="AB82" i="1"/>
  <c r="AB81" i="1" s="1"/>
  <c r="N25" i="1"/>
  <c r="Z25" i="1"/>
  <c r="L68" i="1"/>
  <c r="X68" i="1"/>
  <c r="R82" i="1"/>
  <c r="R81" i="1" s="1"/>
  <c r="AD82" i="1"/>
  <c r="AD81" i="1" s="1"/>
  <c r="L32" i="1"/>
  <c r="X32" i="1"/>
  <c r="N23" i="1"/>
  <c r="Z23" i="1"/>
  <c r="G67" i="1" l="1"/>
  <c r="G31" i="1" s="1"/>
  <c r="G21" i="1" s="1"/>
  <c r="G19" i="1" s="1"/>
  <c r="AC67" i="1"/>
  <c r="AC31" i="1" s="1"/>
  <c r="AC21" i="1" s="1"/>
  <c r="AC19" i="1" s="1"/>
  <c r="Q67" i="1"/>
  <c r="Q31" i="1" s="1"/>
  <c r="Q21" i="1" s="1"/>
  <c r="Q19" i="1" s="1"/>
  <c r="R67" i="1"/>
  <c r="R31" i="1" s="1"/>
  <c r="R21" i="1" s="1"/>
  <c r="R19" i="1" s="1"/>
  <c r="U67" i="1"/>
  <c r="U31" i="1" s="1"/>
  <c r="U21" i="1" s="1"/>
  <c r="U19" i="1" s="1"/>
  <c r="AG67" i="1"/>
  <c r="AG31" i="1" s="1"/>
  <c r="AG21" i="1" s="1"/>
  <c r="AG19" i="1" s="1"/>
  <c r="AD67" i="1"/>
  <c r="AD31" i="1" s="1"/>
  <c r="AD21" i="1" s="1"/>
  <c r="AD19" i="1" s="1"/>
  <c r="O67" i="1"/>
  <c r="O31" i="1" s="1"/>
  <c r="O21" i="1" s="1"/>
  <c r="O19" i="1" s="1"/>
  <c r="AE67" i="1"/>
  <c r="AE31" i="1" s="1"/>
  <c r="AE21" i="1" s="1"/>
  <c r="AE19" i="1" s="1"/>
  <c r="V67" i="1"/>
  <c r="V31" i="1" s="1"/>
  <c r="V21" i="1" s="1"/>
  <c r="V19" i="1" s="1"/>
  <c r="AA67" i="1"/>
  <c r="AA31" i="1" s="1"/>
  <c r="AA21" i="1" s="1"/>
  <c r="AA19" i="1" s="1"/>
  <c r="AH67" i="1"/>
  <c r="AH31" i="1" s="1"/>
  <c r="AH21" i="1" s="1"/>
  <c r="AH19" i="1" s="1"/>
  <c r="M67" i="1"/>
  <c r="M31" i="1" s="1"/>
  <c r="M21" i="1" s="1"/>
  <c r="M19" i="1" s="1"/>
  <c r="X67" i="1"/>
  <c r="X31" i="1" s="1"/>
  <c r="X21" i="1" s="1"/>
  <c r="X19" i="1" s="1"/>
  <c r="J67" i="1"/>
  <c r="J31" i="1" s="1"/>
  <c r="J21" i="1" s="1"/>
  <c r="J19" i="1" s="1"/>
  <c r="S67" i="1"/>
  <c r="S31" i="1" s="1"/>
  <c r="S21" i="1" s="1"/>
  <c r="S19" i="1" s="1"/>
  <c r="AI67" i="1"/>
  <c r="AI31" i="1" s="1"/>
  <c r="AI21" i="1" s="1"/>
  <c r="AI19" i="1" s="1"/>
  <c r="W67" i="1"/>
  <c r="W31" i="1" s="1"/>
  <c r="W21" i="1" s="1"/>
  <c r="W19" i="1" s="1"/>
  <c r="P67" i="1"/>
  <c r="P31" i="1" s="1"/>
  <c r="P21" i="1" s="1"/>
  <c r="P19" i="1" s="1"/>
  <c r="E67" i="1"/>
  <c r="E31" i="1" s="1"/>
  <c r="E21" i="1" s="1"/>
  <c r="E19" i="1" s="1"/>
  <c r="Y67" i="1"/>
  <c r="Y31" i="1" s="1"/>
  <c r="Y21" i="1" s="1"/>
  <c r="Y19" i="1" s="1"/>
  <c r="AB67" i="1"/>
  <c r="AB31" i="1" s="1"/>
  <c r="AB21" i="1" s="1"/>
  <c r="AB19" i="1" s="1"/>
  <c r="K67" i="1"/>
  <c r="K31" i="1" s="1"/>
  <c r="K21" i="1" s="1"/>
  <c r="K19" i="1" s="1"/>
  <c r="Z67" i="1"/>
  <c r="Z31" i="1" s="1"/>
  <c r="Z21" i="1" s="1"/>
  <c r="Z19" i="1" s="1"/>
  <c r="AF31" i="1"/>
  <c r="AF21" i="1" s="1"/>
  <c r="AF19" i="1" s="1"/>
  <c r="N67" i="1"/>
  <c r="N31" i="1" s="1"/>
  <c r="N21" i="1" s="1"/>
  <c r="N19" i="1" s="1"/>
  <c r="T67" i="1"/>
  <c r="T31" i="1" s="1"/>
  <c r="T21" i="1" s="1"/>
  <c r="T19" i="1" s="1"/>
  <c r="L67" i="1"/>
  <c r="L31" i="1" s="1"/>
  <c r="L21" i="1" s="1"/>
  <c r="L19" i="1" s="1"/>
</calcChain>
</file>

<file path=xl/sharedStrings.xml><?xml version="1.0" encoding="utf-8"?>
<sst xmlns="http://schemas.openxmlformats.org/spreadsheetml/2006/main" count="489" uniqueCount="297">
  <si>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</si>
  <si>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</si>
  <si>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</si>
  <si>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</si>
  <si>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</si>
  <si>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</si>
  <si>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</si>
  <si>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</si>
  <si>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</si>
  <si>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</si>
  <si>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</si>
  <si>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</si>
  <si>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</si>
  <si>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</si>
  <si>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</si>
  <si>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</si>
  <si>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</si>
  <si>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</si>
  <si>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</si>
  <si>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</si>
  <si>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</si>
  <si>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</si>
  <si>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</si>
  <si>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</si>
  <si>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</si>
  <si>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</si>
  <si>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</si>
  <si>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</si>
  <si>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</si>
  <si>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</si>
  <si>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</si>
  <si>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</si>
  <si>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</si>
  <si>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</si>
  <si>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</si>
  <si>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</si>
  <si>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</si>
  <si>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</si>
  <si>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</si>
  <si>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</si>
  <si>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</si>
  <si>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</si>
  <si>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</si>
  <si>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</si>
  <si>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</si>
  <si>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</si>
  <si>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</si>
  <si>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</si>
  <si>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</si>
  <si>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</si>
  <si>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</si>
  <si>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</si>
  <si>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</si>
  <si>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</si>
  <si>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</si>
  <si>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</si>
  <si>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</si>
  <si>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</si>
  <si>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</si>
  <si>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</si>
  <si>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</si>
  <si>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</si>
  <si>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</si>
  <si>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</si>
  <si>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</si>
  <si>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</si>
  <si>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</si>
  <si>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</si>
  <si>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</si>
  <si>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</si>
  <si>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</si>
  <si>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</si>
  <si>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</si>
  <si>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</si>
  <si>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</si>
  <si>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</si>
  <si>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</si>
  <si>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</si>
  <si>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</si>
  <si>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</si>
  <si>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</si>
  <si>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</si>
  <si>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</si>
  <si>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</si>
  <si>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</si>
  <si>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</si>
  <si>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</si>
  <si>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</si>
  <si>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</si>
  <si>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</si>
  <si>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</si>
  <si>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</si>
  <si>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</si>
  <si>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</si>
  <si>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</si>
  <si>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</si>
  <si>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</si>
  <si>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</si>
  <si>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</si>
  <si>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</si>
  <si>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</si>
  <si>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</si>
  <si>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</si>
  <si>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</si>
  <si>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</si>
  <si>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</si>
  <si>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</si>
  <si>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</si>
  <si>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</si>
  <si>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</si>
  <si>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</si>
  <si>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</si>
  <si>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</si>
  <si>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</si>
  <si>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</si>
  <si>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</si>
  <si>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</si>
  <si>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</si>
  <si>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</si>
  <si>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</si>
  <si>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</si>
  <si>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</si>
  <si>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</si>
  <si>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</si>
  <si>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</si>
  <si>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</si>
  <si>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</si>
  <si>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</si>
  <si>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</si>
  <si>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</si>
  <si>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</si>
  <si>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</si>
  <si>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</si>
  <si>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</si>
  <si>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</si>
  <si>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</si>
  <si>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</si>
  <si>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</si>
  <si>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</si>
  <si>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</si>
  <si>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</si>
  <si>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</si>
  <si>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</si>
  <si>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</si>
  <si>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</si>
  <si>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</si>
  <si>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</si>
  <si>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</si>
  <si>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</si>
  <si>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</si>
  <si>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</si>
  <si>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 xml:space="preserve">                                                                                                                                             за 1 квартал 2025 год</t>
  </si>
  <si>
    <t>2025</t>
  </si>
  <si>
    <t>Приказом Минпрома РБ № 105-О от 01 августа 2024 года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</si>
  <si>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</si>
  <si>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</si>
  <si>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</si>
  <si>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</si>
  <si>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</si>
  <si>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</si>
  <si>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</si>
  <si>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</si>
  <si>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</si>
  <si>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P_STR-1.2.1.1.1-2025_6</t>
  </si>
  <si>
    <t>Замена ТП-458 КТПН-ТК на КТПН-ПК с трансформатором 630/10/0,4 и доп. Ячейками</t>
  </si>
  <si>
    <t>P_STR-1.2.1.1.1-2025_7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</si>
  <si>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</si>
  <si>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</si>
  <si>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</si>
  <si>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</si>
  <si>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</si>
  <si>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</si>
  <si>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</si>
  <si>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</si>
  <si>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</si>
  <si>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</si>
  <si>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</si>
  <si>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</si>
  <si>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</si>
  <si>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</si>
  <si>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</si>
  <si>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</si>
  <si>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</si>
  <si>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</si>
  <si>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</si>
  <si>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</si>
  <si>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</si>
  <si>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</si>
  <si>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</si>
  <si>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</si>
  <si>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P_SLV-1.2.1.1.2-2025_19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</si>
  <si>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</si>
  <si>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</si>
  <si>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</si>
  <si>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</si>
  <si>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</si>
  <si>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</si>
  <si>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</si>
  <si>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</si>
  <si>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</si>
  <si>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</si>
  <si>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</si>
  <si>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</si>
  <si>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</si>
  <si>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</si>
  <si>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</si>
  <si>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</si>
  <si>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</si>
  <si>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</si>
  <si>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</si>
  <si>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</si>
  <si>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</si>
  <si>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</si>
  <si>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</si>
  <si>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</si>
  <si>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</si>
  <si>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</si>
  <si>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</si>
  <si>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</si>
  <si>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</si>
  <si>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</si>
  <si>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</si>
  <si>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</si>
  <si>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</si>
  <si>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</si>
  <si>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</si>
  <si>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</si>
  <si>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</si>
  <si>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</si>
  <si>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</si>
  <si>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</si>
  <si>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</si>
  <si>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</si>
  <si>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</si>
  <si>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</si>
  <si>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</si>
  <si>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</si>
  <si>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</si>
  <si>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</si>
  <si>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</si>
  <si>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</si>
  <si>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</si>
  <si>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</si>
  <si>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</si>
  <si>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</si>
  <si>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</si>
  <si>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</si>
  <si>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</si>
  <si>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</si>
  <si>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</si>
  <si>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</si>
  <si>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</si>
  <si>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</si>
  <si>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Комплекс мероприятий по развитию схемы электроснабжения мкр-на 2 Западный: Проектирование и строительство РП-10кВ;
Проектирование и строительство 2КЛ-10кВ от ПС Спартак до РП-10кВ. 1 этап ПИР</t>
  </si>
  <si>
    <t>P_STR-1.4-2025_9</t>
  </si>
  <si>
    <t>Строительство КЛ-6кВ от РП-2-ТП-242, 1 этап ПИР</t>
  </si>
  <si>
    <t>P_STR-1.4-2025_10</t>
  </si>
  <si>
    <t>Строительство КЛ-6кВ от РП-36-РП-39</t>
  </si>
  <si>
    <t>P_STR-1.4-2025_11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</si>
  <si>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</si>
  <si>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</si>
  <si>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</si>
  <si>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</si>
  <si>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</si>
  <si>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</si>
  <si>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</si>
  <si>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</si>
  <si>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</si>
  <si>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</si>
  <si>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</si>
  <si>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</si>
  <si>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</si>
  <si>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</si>
  <si>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</si>
  <si>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</si>
  <si>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</si>
  <si>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</si>
  <si>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</si>
  <si>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</si>
  <si>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</si>
  <si>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</si>
  <si>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</si>
  <si>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</si>
  <si>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Измеритель параметров силовых трансформаторов СЭИТ4М-К540</t>
  </si>
  <si>
    <t>P_SLV-1.6-2025_7</t>
  </si>
  <si>
    <t>Комплект проводов для подключения к трансформатору: 1. Токоведущий провод сечением 16 мм2 длиной 5 м СЭИТ-трансформатор (3 шт.) 2. Потенциальный провод сечением 1 мм2 длиной 5 м трансформатор-СЭИТ (3 шт.) 3. Токоведущий провод сечением 6 мм 2 длиной 5 м ЛАТР-СЭИТ (3 шт.) - Комплект проводов для подключения к трансформатору, для СЭИТ-4М-К540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</si>
  <si>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</si>
  <si>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</si>
  <si>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</si>
  <si>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</si>
  <si>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</si>
  <si>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Клещи локатора RD7200 для генератора TX-10 10/TX-CLAMP-130</t>
  </si>
  <si>
    <t>P_SLV-1.6-2025_11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</si>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</sst>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0" fontId="5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2" fillId="0" borderId="0"/>
    <xf numFmtId="0" fontId="11" fillId="0" borderId="0" applyNumberForma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7" fillId="0" borderId="0"/>
  </cellStyleXfs>
  <cellXfs count="87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3" borderId="10" xfId="9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4" borderId="10" xfId="9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6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49" fontId="3" fillId="0" borderId="10" xfId="9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49" fontId="4" fillId="6" borderId="10" xfId="0" applyNumberFormat="1" applyFont="1" applyFill="1" applyBorder="1" applyAlignment="1">
      <alignment horizontal="center" vertical="center" wrapText="1"/>
    </xf>
    <xf numFmtId="2" fontId="3" fillId="0" borderId="10" xfId="9" applyNumberFormat="1" applyFont="1" applyFill="1" applyBorder="1" applyAlignment="1">
      <alignment horizontal="center" vertical="center"/>
    </xf>
    <xf numFmtId="2" fontId="4" fillId="4" borderId="10" xfId="9" applyNumberFormat="1" applyFont="1" applyFill="1" applyBorder="1" applyAlignment="1">
      <alignment horizontal="center" vertical="center"/>
    </xf>
    <xf numFmtId="2" fontId="4" fillId="3" borderId="10" xfId="9" applyNumberFormat="1" applyFont="1" applyFill="1" applyBorder="1" applyAlignment="1">
      <alignment horizontal="center" vertical="center"/>
    </xf>
    <xf numFmtId="2" fontId="3" fillId="6" borderId="10" xfId="9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8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9" fontId="14" fillId="0" borderId="1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49" fontId="14" fillId="0" borderId="10" xfId="4" applyNumberFormat="1" applyFont="1" applyBorder="1" applyAlignment="1">
      <alignment horizontal="center" vertical="center" wrapText="1"/>
    </xf>
    <xf numFmtId="0" fontId="15" fillId="0" borderId="10" xfId="10" applyFont="1" applyBorder="1" applyAlignment="1">
      <alignment horizontal="center" vertical="center" wrapText="1"/>
    </xf>
    <xf numFmtId="49" fontId="14" fillId="0" borderId="10" xfId="9" applyNumberFormat="1" applyFont="1" applyBorder="1" applyAlignment="1">
      <alignment horizontal="center" vertical="center"/>
    </xf>
    <xf numFmtId="0" fontId="15" fillId="0" borderId="10" xfId="11" applyFont="1" applyBorder="1" applyAlignment="1">
      <alignment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3" fillId="0" borderId="10" xfId="12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0" xfId="11" applyNumberFormat="1" applyFont="1" applyBorder="1" applyAlignment="1">
      <alignment horizontal="center" vertical="center"/>
    </xf>
    <xf numFmtId="49" fontId="15" fillId="0" borderId="10" xfId="4" applyNumberFormat="1" applyFont="1" applyBorder="1" applyAlignment="1">
      <alignment horizontal="center" vertical="center" wrapText="1"/>
    </xf>
    <xf numFmtId="0" fontId="15" fillId="0" borderId="10" xfId="4" applyFont="1" applyBorder="1" applyAlignment="1">
      <alignment horizontal="left" vertical="top" wrapText="1"/>
    </xf>
    <xf numFmtId="49" fontId="15" fillId="0" borderId="10" xfId="7" applyNumberFormat="1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5" fillId="0" borderId="10" xfId="10" applyFont="1" applyBorder="1" applyAlignment="1">
      <alignment horizontal="center" wrapText="1"/>
    </xf>
    <xf numFmtId="49" fontId="16" fillId="9" borderId="10" xfId="4" applyNumberFormat="1" applyFont="1" applyFill="1" applyBorder="1" applyAlignment="1">
      <alignment horizontal="center" vertical="center" wrapText="1"/>
    </xf>
    <xf numFmtId="49" fontId="4" fillId="9" borderId="10" xfId="13" applyNumberFormat="1" applyFont="1" applyFill="1" applyBorder="1" applyAlignment="1">
      <alignment horizontal="center" vertical="center" wrapText="1"/>
    </xf>
    <xf numFmtId="49" fontId="4" fillId="9" borderId="10" xfId="0" applyNumberFormat="1" applyFont="1" applyFill="1" applyBorder="1" applyAlignment="1">
      <alignment horizontal="center" vertical="center" wrapText="1"/>
    </xf>
    <xf numFmtId="49" fontId="18" fillId="8" borderId="10" xfId="4" applyNumberFormat="1" applyFont="1" applyFill="1" applyBorder="1" applyAlignment="1">
      <alignment horizontal="center" vertical="center" wrapText="1"/>
    </xf>
    <xf numFmtId="3" fontId="14" fillId="0" borderId="10" xfId="0" applyNumberFormat="1" applyFont="1" applyBorder="1" applyAlignment="1">
      <alignment vertical="top" wrapText="1"/>
    </xf>
    <xf numFmtId="2" fontId="4" fillId="0" borderId="10" xfId="9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5" borderId="10" xfId="4" applyNumberFormat="1" applyFont="1" applyFill="1" applyBorder="1" applyAlignment="1">
      <alignment horizontal="center" vertical="center" wrapText="1"/>
    </xf>
    <xf numFmtId="0" fontId="15" fillId="5" borderId="10" xfId="10" applyFont="1" applyFill="1" applyBorder="1" applyAlignment="1">
      <alignment horizontal="center" vertical="center" wrapText="1"/>
    </xf>
    <xf numFmtId="49" fontId="15" fillId="5" borderId="10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/>
    </xf>
    <xf numFmtId="0" fontId="12" fillId="0" borderId="10" xfId="10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0" xfId="4" applyNumberFormat="1" applyFont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top"/>
    </xf>
  </cellXfs>
  <cellStyles count="14">
    <cellStyle name="Excel Built-in Explanatory Text" xfId="1" xr:uid="{00000000-0005-0000-0000-000000000000}"/>
    <cellStyle name="Excel Built-in Explanatory Text 1" xfId="2" xr:uid="{00000000-0005-0000-0000-000001000000}"/>
    <cellStyle name="Обычный" xfId="0" builtinId="0"/>
    <cellStyle name="Обычный 2" xfId="13" xr:uid="{84F148B2-06D7-45ED-BE31-70BC8AA55338}"/>
    <cellStyle name="Обычный 2 2 2" xfId="7" xr:uid="{00000000-0005-0000-0000-000003000000}"/>
    <cellStyle name="Обычный 3" xfId="4" xr:uid="{00000000-0005-0000-0000-000004000000}"/>
    <cellStyle name="Обычный 6" xfId="8" xr:uid="{00000000-0005-0000-0000-000005000000}"/>
    <cellStyle name="Обычный 6 2 3" xfId="6" xr:uid="{00000000-0005-0000-0000-000006000000}"/>
    <cellStyle name="Обычный 6 2 3 2" xfId="11" xr:uid="{25845DD8-803B-49E8-9B54-6701DBB919C9}"/>
    <cellStyle name="Обычный 7" xfId="3" xr:uid="{00000000-0005-0000-0000-000007000000}"/>
    <cellStyle name="Обычный 7 2" xfId="5" xr:uid="{00000000-0005-0000-0000-000008000000}"/>
    <cellStyle name="Обычный 7 3" xfId="10" xr:uid="{00000000-0005-0000-0000-000009000000}"/>
    <cellStyle name="Обычный 8" xfId="12" xr:uid="{A894365B-266C-4D74-BD93-15C3784DDC34}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40"/>
  <sheetViews>
    <sheetView tabSelected="1" topLeftCell="F40" zoomScale="85" zoomScaleNormal="85" zoomScaleSheetLayoutView="100" workbookViewId="0">
      <selection activeCell="F30" sqref="F30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74" t="s">
        <v>0</v>
      </c>
      <c r="AG1" s="74"/>
      <c r="AH1" s="74"/>
      <c r="AI1" s="74"/>
      <c r="AJ1" s="74"/>
      <c r="AK1" s="74"/>
      <c r="AL1" s="74"/>
      <c r="AM1" s="74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75" t="s">
        <v>1</v>
      </c>
      <c r="AG2" s="75"/>
      <c r="AH2" s="75"/>
      <c r="AI2" s="75"/>
      <c r="AJ2" s="75"/>
      <c r="AK2" s="75"/>
      <c r="AL2" s="75"/>
      <c r="AM2" s="75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76" t="s">
        <v>120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76" t="s">
        <v>151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140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77" t="s">
        <v>3</v>
      </c>
      <c r="V7" s="77"/>
      <c r="W7" s="77"/>
      <c r="X7" s="77"/>
      <c r="Y7" s="77"/>
      <c r="Z7" s="77"/>
      <c r="AA7" s="77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73" t="s">
        <v>152</v>
      </c>
      <c r="W9" s="73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84" t="s">
        <v>153</v>
      </c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78" t="s">
        <v>6</v>
      </c>
      <c r="B14" s="78" t="s">
        <v>7</v>
      </c>
      <c r="C14" s="78" t="s">
        <v>8</v>
      </c>
      <c r="D14" s="79" t="s">
        <v>9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78"/>
      <c r="B15" s="78"/>
      <c r="C15" s="78"/>
      <c r="D15" s="80" t="s">
        <v>10</v>
      </c>
      <c r="E15" s="80"/>
      <c r="F15" s="80"/>
      <c r="G15" s="80"/>
      <c r="H15" s="80"/>
      <c r="I15" s="80"/>
      <c r="J15" s="80"/>
      <c r="K15" s="80"/>
      <c r="L15" s="80" t="s">
        <v>11</v>
      </c>
      <c r="M15" s="80"/>
      <c r="N15" s="80"/>
      <c r="O15" s="80"/>
      <c r="P15" s="80"/>
      <c r="Q15" s="80"/>
      <c r="R15" s="81" t="s">
        <v>12</v>
      </c>
      <c r="S15" s="81"/>
      <c r="T15" s="81"/>
      <c r="U15" s="81"/>
      <c r="V15" s="81" t="s">
        <v>13</v>
      </c>
      <c r="W15" s="81"/>
      <c r="X15" s="81"/>
      <c r="Y15" s="81"/>
      <c r="Z15" s="81" t="s">
        <v>14</v>
      </c>
      <c r="AA15" s="81"/>
      <c r="AB15" s="81"/>
      <c r="AC15" s="81"/>
      <c r="AD15" s="83" t="s">
        <v>15</v>
      </c>
      <c r="AE15" s="83"/>
      <c r="AF15" s="83"/>
      <c r="AG15" s="83"/>
      <c r="AH15" s="80" t="s">
        <v>16</v>
      </c>
      <c r="AI15" s="80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78"/>
      <c r="B16" s="78"/>
      <c r="C16" s="78"/>
      <c r="D16" s="82" t="s">
        <v>17</v>
      </c>
      <c r="E16" s="82"/>
      <c r="F16" s="82" t="s">
        <v>18</v>
      </c>
      <c r="G16" s="82"/>
      <c r="H16" s="82" t="s">
        <v>19</v>
      </c>
      <c r="I16" s="82"/>
      <c r="J16" s="82" t="s">
        <v>20</v>
      </c>
      <c r="K16" s="82"/>
      <c r="L16" s="82" t="s">
        <v>21</v>
      </c>
      <c r="M16" s="82"/>
      <c r="N16" s="82" t="s">
        <v>22</v>
      </c>
      <c r="O16" s="82"/>
      <c r="P16" s="82" t="s">
        <v>23</v>
      </c>
      <c r="Q16" s="82"/>
      <c r="R16" s="82" t="s">
        <v>24</v>
      </c>
      <c r="S16" s="82"/>
      <c r="T16" s="82" t="s">
        <v>25</v>
      </c>
      <c r="U16" s="82"/>
      <c r="V16" s="82" t="s">
        <v>26</v>
      </c>
      <c r="W16" s="82"/>
      <c r="X16" s="82" t="s">
        <v>27</v>
      </c>
      <c r="Y16" s="82"/>
      <c r="Z16" s="82" t="s">
        <v>28</v>
      </c>
      <c r="AA16" s="82"/>
      <c r="AB16" s="82" t="s">
        <v>29</v>
      </c>
      <c r="AC16" s="82"/>
      <c r="AD16" s="85" t="s">
        <v>30</v>
      </c>
      <c r="AE16" s="85"/>
      <c r="AF16" s="85" t="s">
        <v>31</v>
      </c>
      <c r="AG16" s="85"/>
      <c r="AH16" s="82" t="s">
        <v>32</v>
      </c>
      <c r="AI16" s="82"/>
      <c r="AJ16" s="82" t="s">
        <v>33</v>
      </c>
      <c r="AK16" s="82"/>
      <c r="AL16" s="82" t="s">
        <v>34</v>
      </c>
      <c r="AM16" s="82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78"/>
      <c r="B17" s="78"/>
      <c r="C17" s="78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19" t="s">
        <v>69</v>
      </c>
      <c r="B19" s="20" t="s">
        <v>70</v>
      </c>
      <c r="C19" s="20" t="s">
        <v>71</v>
      </c>
      <c r="D19" s="34">
        <f t="shared" ref="D19" si="0">SUM(D20,D21,D22,D23,D24,D25)</f>
        <v>25.05</v>
      </c>
      <c r="E19" s="34">
        <f t="shared" ref="E19:AI19" si="1">SUM(E20,E21,E22,E23,E24,E25)</f>
        <v>0</v>
      </c>
      <c r="F19" s="34">
        <f t="shared" si="1"/>
        <v>38.120000000000005</v>
      </c>
      <c r="G19" s="34">
        <f t="shared" si="1"/>
        <v>0</v>
      </c>
      <c r="H19" s="34">
        <f t="shared" si="1"/>
        <v>3.9749999999999996</v>
      </c>
      <c r="I19" s="34">
        <f t="shared" si="1"/>
        <v>0</v>
      </c>
      <c r="J19" s="34">
        <f t="shared" si="1"/>
        <v>0</v>
      </c>
      <c r="K19" s="34">
        <f t="shared" si="1"/>
        <v>0</v>
      </c>
      <c r="L19" s="34">
        <f t="shared" si="1"/>
        <v>0</v>
      </c>
      <c r="M19" s="34">
        <f t="shared" si="1"/>
        <v>0</v>
      </c>
      <c r="N19" s="34">
        <f t="shared" si="1"/>
        <v>0</v>
      </c>
      <c r="O19" s="34">
        <f t="shared" si="1"/>
        <v>0</v>
      </c>
      <c r="P19" s="34">
        <f t="shared" si="1"/>
        <v>0</v>
      </c>
      <c r="Q19" s="34">
        <f t="shared" si="1"/>
        <v>0</v>
      </c>
      <c r="R19" s="34">
        <f t="shared" si="1"/>
        <v>0</v>
      </c>
      <c r="S19" s="34">
        <f t="shared" si="1"/>
        <v>0</v>
      </c>
      <c r="T19" s="34">
        <f t="shared" si="1"/>
        <v>0</v>
      </c>
      <c r="U19" s="34">
        <f t="shared" si="1"/>
        <v>0</v>
      </c>
      <c r="V19" s="34">
        <f t="shared" si="1"/>
        <v>0</v>
      </c>
      <c r="W19" s="34">
        <f t="shared" si="1"/>
        <v>0</v>
      </c>
      <c r="X19" s="34">
        <f t="shared" si="1"/>
        <v>0</v>
      </c>
      <c r="Y19" s="34">
        <f t="shared" si="1"/>
        <v>0</v>
      </c>
      <c r="Z19" s="34">
        <f t="shared" si="1"/>
        <v>0</v>
      </c>
      <c r="AA19" s="34">
        <f t="shared" si="1"/>
        <v>0</v>
      </c>
      <c r="AB19" s="34">
        <f t="shared" si="1"/>
        <v>0</v>
      </c>
      <c r="AC19" s="34">
        <f t="shared" si="1"/>
        <v>0</v>
      </c>
      <c r="AD19" s="34">
        <f t="shared" si="1"/>
        <v>0</v>
      </c>
      <c r="AE19" s="34">
        <f t="shared" si="1"/>
        <v>0</v>
      </c>
      <c r="AF19" s="34">
        <f t="shared" si="1"/>
        <v>0</v>
      </c>
      <c r="AG19" s="34">
        <f t="shared" si="1"/>
        <v>0</v>
      </c>
      <c r="AH19" s="34">
        <f t="shared" si="1"/>
        <v>26.591324830000001</v>
      </c>
      <c r="AI19" s="34">
        <f t="shared" si="1"/>
        <v>0</v>
      </c>
    </row>
    <row r="20" spans="1:256" x14ac:dyDescent="0.2">
      <c r="A20" s="19" t="s">
        <v>72</v>
      </c>
      <c r="B20" s="20" t="s">
        <v>73</v>
      </c>
      <c r="C20" s="20" t="s">
        <v>71</v>
      </c>
      <c r="D20" s="34">
        <f t="shared" ref="D20" si="2">SUM(D26)</f>
        <v>0</v>
      </c>
      <c r="E20" s="34">
        <f t="shared" ref="E20:AI20" si="3">SUM(E26)</f>
        <v>0</v>
      </c>
      <c r="F20" s="34">
        <f t="shared" si="3"/>
        <v>38.120000000000005</v>
      </c>
      <c r="G20" s="34">
        <f t="shared" si="3"/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4">
        <f t="shared" si="3"/>
        <v>0</v>
      </c>
      <c r="L20" s="34">
        <f t="shared" si="3"/>
        <v>0</v>
      </c>
      <c r="M20" s="34">
        <f t="shared" si="3"/>
        <v>0</v>
      </c>
      <c r="N20" s="34">
        <f t="shared" si="3"/>
        <v>0</v>
      </c>
      <c r="O20" s="34">
        <f t="shared" si="3"/>
        <v>0</v>
      </c>
      <c r="P20" s="34">
        <f t="shared" si="3"/>
        <v>0</v>
      </c>
      <c r="Q20" s="34">
        <f t="shared" si="3"/>
        <v>0</v>
      </c>
      <c r="R20" s="34">
        <f t="shared" si="3"/>
        <v>0</v>
      </c>
      <c r="S20" s="34">
        <f t="shared" si="3"/>
        <v>0</v>
      </c>
      <c r="T20" s="34">
        <f t="shared" si="3"/>
        <v>0</v>
      </c>
      <c r="U20" s="34">
        <f t="shared" si="3"/>
        <v>0</v>
      </c>
      <c r="V20" s="34">
        <f t="shared" si="3"/>
        <v>0</v>
      </c>
      <c r="W20" s="34">
        <f t="shared" si="3"/>
        <v>0</v>
      </c>
      <c r="X20" s="34">
        <f t="shared" si="3"/>
        <v>0</v>
      </c>
      <c r="Y20" s="34">
        <f t="shared" si="3"/>
        <v>0</v>
      </c>
      <c r="Z20" s="34">
        <f t="shared" si="3"/>
        <v>0</v>
      </c>
      <c r="AA20" s="34">
        <f t="shared" si="3"/>
        <v>0</v>
      </c>
      <c r="AB20" s="34">
        <f t="shared" si="3"/>
        <v>0</v>
      </c>
      <c r="AC20" s="34">
        <f t="shared" si="3"/>
        <v>0</v>
      </c>
      <c r="AD20" s="34">
        <f t="shared" si="3"/>
        <v>0</v>
      </c>
      <c r="AE20" s="34">
        <f t="shared" si="3"/>
        <v>0</v>
      </c>
      <c r="AF20" s="34">
        <f t="shared" si="3"/>
        <v>0</v>
      </c>
      <c r="AG20" s="34">
        <f t="shared" si="3"/>
        <v>0</v>
      </c>
      <c r="AH20" s="34">
        <f t="shared" si="3"/>
        <v>0</v>
      </c>
      <c r="AI20" s="34">
        <f t="shared" si="3"/>
        <v>0</v>
      </c>
    </row>
    <row r="21" spans="1:256" ht="25.5" x14ac:dyDescent="0.2">
      <c r="A21" s="19" t="s">
        <v>74</v>
      </c>
      <c r="B21" s="20" t="s">
        <v>75</v>
      </c>
      <c r="C21" s="20" t="s">
        <v>71</v>
      </c>
      <c r="D21" s="34">
        <f t="shared" ref="D21" si="4">SUM(D31)</f>
        <v>0</v>
      </c>
      <c r="E21" s="34">
        <f t="shared" ref="E21:AI21" si="5">SUM(E31)</f>
        <v>0</v>
      </c>
      <c r="F21" s="34">
        <f t="shared" si="5"/>
        <v>0</v>
      </c>
      <c r="G21" s="34">
        <f t="shared" si="5"/>
        <v>0</v>
      </c>
      <c r="H21" s="34">
        <f t="shared" si="5"/>
        <v>3.9749999999999996</v>
      </c>
      <c r="I21" s="34">
        <f t="shared" si="5"/>
        <v>0</v>
      </c>
      <c r="J21" s="34">
        <f t="shared" si="5"/>
        <v>0</v>
      </c>
      <c r="K21" s="34">
        <f t="shared" si="5"/>
        <v>0</v>
      </c>
      <c r="L21" s="34">
        <f t="shared" si="5"/>
        <v>0</v>
      </c>
      <c r="M21" s="34">
        <f t="shared" si="5"/>
        <v>0</v>
      </c>
      <c r="N21" s="34">
        <f t="shared" si="5"/>
        <v>0</v>
      </c>
      <c r="O21" s="34">
        <f t="shared" si="5"/>
        <v>0</v>
      </c>
      <c r="P21" s="34">
        <f t="shared" si="5"/>
        <v>0</v>
      </c>
      <c r="Q21" s="34">
        <f t="shared" si="5"/>
        <v>0</v>
      </c>
      <c r="R21" s="34">
        <f t="shared" si="5"/>
        <v>0</v>
      </c>
      <c r="S21" s="34">
        <f t="shared" si="5"/>
        <v>0</v>
      </c>
      <c r="T21" s="34">
        <f t="shared" si="5"/>
        <v>0</v>
      </c>
      <c r="U21" s="34">
        <f t="shared" si="5"/>
        <v>0</v>
      </c>
      <c r="V21" s="34">
        <f t="shared" si="5"/>
        <v>0</v>
      </c>
      <c r="W21" s="34">
        <f t="shared" si="5"/>
        <v>0</v>
      </c>
      <c r="X21" s="34">
        <f t="shared" si="5"/>
        <v>0</v>
      </c>
      <c r="Y21" s="34">
        <f t="shared" si="5"/>
        <v>0</v>
      </c>
      <c r="Z21" s="34">
        <f t="shared" si="5"/>
        <v>0</v>
      </c>
      <c r="AA21" s="34">
        <f t="shared" si="5"/>
        <v>0</v>
      </c>
      <c r="AB21" s="34">
        <f t="shared" si="5"/>
        <v>0</v>
      </c>
      <c r="AC21" s="34">
        <f t="shared" si="5"/>
        <v>0</v>
      </c>
      <c r="AD21" s="34">
        <f t="shared" si="5"/>
        <v>0</v>
      </c>
      <c r="AE21" s="34">
        <f t="shared" si="5"/>
        <v>0</v>
      </c>
      <c r="AF21" s="34">
        <f t="shared" si="5"/>
        <v>0</v>
      </c>
      <c r="AG21" s="34">
        <f t="shared" si="5"/>
        <v>0</v>
      </c>
      <c r="AH21" s="34">
        <f t="shared" si="5"/>
        <v>0</v>
      </c>
      <c r="AI21" s="34">
        <f t="shared" si="5"/>
        <v>0</v>
      </c>
    </row>
    <row r="22" spans="1:256" ht="51" x14ac:dyDescent="0.2">
      <c r="A22" s="19" t="s">
        <v>76</v>
      </c>
      <c r="B22" s="20" t="s">
        <v>77</v>
      </c>
      <c r="C22" s="20" t="s">
        <v>71</v>
      </c>
      <c r="D22" s="34">
        <f t="shared" ref="D22:D23" si="6">SUM(D102)</f>
        <v>0</v>
      </c>
      <c r="E22" s="34">
        <f t="shared" ref="E22:AI23" si="7">SUM(E102)</f>
        <v>0</v>
      </c>
      <c r="F22" s="34">
        <f t="shared" si="7"/>
        <v>0</v>
      </c>
      <c r="G22" s="34">
        <f t="shared" si="7"/>
        <v>0</v>
      </c>
      <c r="H22" s="34">
        <f t="shared" si="7"/>
        <v>0</v>
      </c>
      <c r="I22" s="34">
        <f t="shared" si="7"/>
        <v>0</v>
      </c>
      <c r="J22" s="34">
        <f t="shared" si="7"/>
        <v>0</v>
      </c>
      <c r="K22" s="34">
        <f t="shared" si="7"/>
        <v>0</v>
      </c>
      <c r="L22" s="34">
        <f t="shared" si="7"/>
        <v>0</v>
      </c>
      <c r="M22" s="34">
        <f t="shared" si="7"/>
        <v>0</v>
      </c>
      <c r="N22" s="34">
        <f t="shared" si="7"/>
        <v>0</v>
      </c>
      <c r="O22" s="34">
        <f t="shared" si="7"/>
        <v>0</v>
      </c>
      <c r="P22" s="34">
        <f t="shared" si="7"/>
        <v>0</v>
      </c>
      <c r="Q22" s="34">
        <f t="shared" si="7"/>
        <v>0</v>
      </c>
      <c r="R22" s="34">
        <f t="shared" si="7"/>
        <v>0</v>
      </c>
      <c r="S22" s="34">
        <f t="shared" si="7"/>
        <v>0</v>
      </c>
      <c r="T22" s="34">
        <f t="shared" si="7"/>
        <v>0</v>
      </c>
      <c r="U22" s="34">
        <f t="shared" si="7"/>
        <v>0</v>
      </c>
      <c r="V22" s="34">
        <f t="shared" si="7"/>
        <v>0</v>
      </c>
      <c r="W22" s="34">
        <f t="shared" si="7"/>
        <v>0</v>
      </c>
      <c r="X22" s="34">
        <f t="shared" si="7"/>
        <v>0</v>
      </c>
      <c r="Y22" s="34">
        <f t="shared" si="7"/>
        <v>0</v>
      </c>
      <c r="Z22" s="34">
        <f t="shared" si="7"/>
        <v>0</v>
      </c>
      <c r="AA22" s="34">
        <f t="shared" si="7"/>
        <v>0</v>
      </c>
      <c r="AB22" s="34">
        <f t="shared" si="7"/>
        <v>0</v>
      </c>
      <c r="AC22" s="34">
        <f t="shared" si="7"/>
        <v>0</v>
      </c>
      <c r="AD22" s="34">
        <f t="shared" si="7"/>
        <v>0</v>
      </c>
      <c r="AE22" s="34">
        <f t="shared" si="7"/>
        <v>0</v>
      </c>
      <c r="AF22" s="34">
        <f t="shared" si="7"/>
        <v>0</v>
      </c>
      <c r="AG22" s="34">
        <f t="shared" si="7"/>
        <v>0</v>
      </c>
      <c r="AH22" s="34">
        <f t="shared" si="7"/>
        <v>0</v>
      </c>
      <c r="AI22" s="34">
        <f t="shared" si="7"/>
        <v>0</v>
      </c>
    </row>
    <row r="23" spans="1:256" ht="25.5" x14ac:dyDescent="0.2">
      <c r="A23" s="19" t="s">
        <v>78</v>
      </c>
      <c r="B23" s="20" t="s">
        <v>79</v>
      </c>
      <c r="C23" s="20" t="s">
        <v>71</v>
      </c>
      <c r="D23" s="34">
        <f t="shared" si="6"/>
        <v>25.05</v>
      </c>
      <c r="E23" s="34">
        <f t="shared" si="7"/>
        <v>0</v>
      </c>
      <c r="F23" s="34">
        <f t="shared" si="7"/>
        <v>0</v>
      </c>
      <c r="G23" s="34">
        <f t="shared" si="7"/>
        <v>0</v>
      </c>
      <c r="H23" s="34">
        <f t="shared" si="7"/>
        <v>0</v>
      </c>
      <c r="I23" s="34">
        <f t="shared" si="7"/>
        <v>0</v>
      </c>
      <c r="J23" s="34">
        <f t="shared" si="7"/>
        <v>0</v>
      </c>
      <c r="K23" s="34">
        <f t="shared" si="7"/>
        <v>0</v>
      </c>
      <c r="L23" s="34">
        <f t="shared" si="7"/>
        <v>0</v>
      </c>
      <c r="M23" s="34">
        <f t="shared" si="7"/>
        <v>0</v>
      </c>
      <c r="N23" s="34">
        <f t="shared" si="7"/>
        <v>0</v>
      </c>
      <c r="O23" s="34">
        <f t="shared" si="7"/>
        <v>0</v>
      </c>
      <c r="P23" s="34">
        <f t="shared" si="7"/>
        <v>0</v>
      </c>
      <c r="Q23" s="34">
        <f t="shared" si="7"/>
        <v>0</v>
      </c>
      <c r="R23" s="34">
        <f t="shared" si="7"/>
        <v>0</v>
      </c>
      <c r="S23" s="34">
        <f t="shared" si="7"/>
        <v>0</v>
      </c>
      <c r="T23" s="34">
        <f t="shared" si="7"/>
        <v>0</v>
      </c>
      <c r="U23" s="34">
        <f t="shared" si="7"/>
        <v>0</v>
      </c>
      <c r="V23" s="34">
        <f t="shared" si="7"/>
        <v>0</v>
      </c>
      <c r="W23" s="34">
        <f t="shared" si="7"/>
        <v>0</v>
      </c>
      <c r="X23" s="34">
        <f t="shared" si="7"/>
        <v>0</v>
      </c>
      <c r="Y23" s="34">
        <f t="shared" si="7"/>
        <v>0</v>
      </c>
      <c r="Z23" s="34">
        <f t="shared" si="7"/>
        <v>0</v>
      </c>
      <c r="AA23" s="34">
        <f t="shared" si="7"/>
        <v>0</v>
      </c>
      <c r="AB23" s="34">
        <f t="shared" si="7"/>
        <v>0</v>
      </c>
      <c r="AC23" s="34">
        <f t="shared" si="7"/>
        <v>0</v>
      </c>
      <c r="AD23" s="34">
        <f t="shared" si="7"/>
        <v>0</v>
      </c>
      <c r="AE23" s="34">
        <f t="shared" si="7"/>
        <v>0</v>
      </c>
      <c r="AF23" s="34">
        <f t="shared" si="7"/>
        <v>0</v>
      </c>
      <c r="AG23" s="34">
        <f t="shared" si="7"/>
        <v>0</v>
      </c>
      <c r="AH23" s="34">
        <f t="shared" si="7"/>
        <v>0</v>
      </c>
      <c r="AI23" s="34">
        <f t="shared" si="7"/>
        <v>0</v>
      </c>
    </row>
    <row r="24" spans="1:256" ht="25.5" x14ac:dyDescent="0.2">
      <c r="A24" s="19" t="s">
        <v>80</v>
      </c>
      <c r="B24" s="20" t="s">
        <v>81</v>
      </c>
      <c r="C24" s="20" t="s">
        <v>71</v>
      </c>
      <c r="D24" s="34">
        <f t="shared" ref="D24" si="8">SUM(D129)</f>
        <v>0</v>
      </c>
      <c r="E24" s="34">
        <v>0</v>
      </c>
      <c r="F24" s="34">
        <f t="shared" ref="F24" si="9">SUM(F129)</f>
        <v>0</v>
      </c>
      <c r="G24" s="34">
        <v>0</v>
      </c>
      <c r="H24" s="34">
        <f t="shared" ref="H24" si="10">SUM(H129)</f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256" x14ac:dyDescent="0.2">
      <c r="A25" s="19" t="s">
        <v>82</v>
      </c>
      <c r="B25" s="20" t="s">
        <v>83</v>
      </c>
      <c r="C25" s="20" t="s">
        <v>71</v>
      </c>
      <c r="D25" s="34">
        <f t="shared" ref="D25" si="11">SUM(D126)</f>
        <v>0</v>
      </c>
      <c r="E25" s="34">
        <f t="shared" ref="E25:AI25" si="12">SUM(E126)</f>
        <v>0</v>
      </c>
      <c r="F25" s="34">
        <f t="shared" si="12"/>
        <v>0</v>
      </c>
      <c r="G25" s="34">
        <f t="shared" si="12"/>
        <v>0</v>
      </c>
      <c r="H25" s="34">
        <f t="shared" si="12"/>
        <v>0</v>
      </c>
      <c r="I25" s="34">
        <f t="shared" si="12"/>
        <v>0</v>
      </c>
      <c r="J25" s="34">
        <f t="shared" si="12"/>
        <v>0</v>
      </c>
      <c r="K25" s="34">
        <f t="shared" si="12"/>
        <v>0</v>
      </c>
      <c r="L25" s="34">
        <f t="shared" si="12"/>
        <v>0</v>
      </c>
      <c r="M25" s="34">
        <f t="shared" si="12"/>
        <v>0</v>
      </c>
      <c r="N25" s="34">
        <f t="shared" si="12"/>
        <v>0</v>
      </c>
      <c r="O25" s="34">
        <f t="shared" si="12"/>
        <v>0</v>
      </c>
      <c r="P25" s="34">
        <f t="shared" si="12"/>
        <v>0</v>
      </c>
      <c r="Q25" s="34">
        <f t="shared" si="12"/>
        <v>0</v>
      </c>
      <c r="R25" s="34">
        <f t="shared" si="12"/>
        <v>0</v>
      </c>
      <c r="S25" s="34">
        <f t="shared" si="12"/>
        <v>0</v>
      </c>
      <c r="T25" s="34">
        <f t="shared" si="12"/>
        <v>0</v>
      </c>
      <c r="U25" s="34">
        <f t="shared" si="12"/>
        <v>0</v>
      </c>
      <c r="V25" s="34">
        <f t="shared" si="12"/>
        <v>0</v>
      </c>
      <c r="W25" s="34">
        <f t="shared" si="12"/>
        <v>0</v>
      </c>
      <c r="X25" s="34">
        <f t="shared" si="12"/>
        <v>0</v>
      </c>
      <c r="Y25" s="34">
        <f t="shared" si="12"/>
        <v>0</v>
      </c>
      <c r="Z25" s="34">
        <f t="shared" si="12"/>
        <v>0</v>
      </c>
      <c r="AA25" s="34">
        <f t="shared" si="12"/>
        <v>0</v>
      </c>
      <c r="AB25" s="34">
        <f t="shared" si="12"/>
        <v>0</v>
      </c>
      <c r="AC25" s="34">
        <f t="shared" si="12"/>
        <v>0</v>
      </c>
      <c r="AD25" s="34">
        <f t="shared" si="12"/>
        <v>0</v>
      </c>
      <c r="AE25" s="34">
        <f t="shared" si="12"/>
        <v>0</v>
      </c>
      <c r="AF25" s="34">
        <f t="shared" si="12"/>
        <v>0</v>
      </c>
      <c r="AG25" s="34">
        <f t="shared" si="12"/>
        <v>0</v>
      </c>
      <c r="AH25" s="34">
        <f t="shared" si="12"/>
        <v>26.591324830000001</v>
      </c>
      <c r="AI25" s="34">
        <f t="shared" si="12"/>
        <v>0</v>
      </c>
    </row>
    <row r="26" spans="1:256" ht="25.5" x14ac:dyDescent="0.2">
      <c r="A26" s="21" t="s">
        <v>84</v>
      </c>
      <c r="B26" s="22" t="s">
        <v>85</v>
      </c>
      <c r="C26" s="22" t="s">
        <v>71</v>
      </c>
      <c r="D26" s="33">
        <f t="shared" ref="D26" si="13">D27</f>
        <v>0</v>
      </c>
      <c r="E26" s="33">
        <f t="shared" ref="E26:AI26" si="14">E27</f>
        <v>0</v>
      </c>
      <c r="F26" s="33">
        <f>F27</f>
        <v>38.120000000000005</v>
      </c>
      <c r="G26" s="33">
        <f t="shared" si="14"/>
        <v>0</v>
      </c>
      <c r="H26" s="33">
        <f t="shared" si="14"/>
        <v>0</v>
      </c>
      <c r="I26" s="33">
        <f t="shared" si="14"/>
        <v>0</v>
      </c>
      <c r="J26" s="33">
        <f t="shared" si="14"/>
        <v>0</v>
      </c>
      <c r="K26" s="33">
        <f t="shared" si="14"/>
        <v>0</v>
      </c>
      <c r="L26" s="33">
        <f t="shared" si="14"/>
        <v>0</v>
      </c>
      <c r="M26" s="33">
        <f t="shared" si="14"/>
        <v>0</v>
      </c>
      <c r="N26" s="33">
        <f t="shared" si="14"/>
        <v>0</v>
      </c>
      <c r="O26" s="33">
        <f t="shared" si="14"/>
        <v>0</v>
      </c>
      <c r="P26" s="33">
        <f t="shared" si="14"/>
        <v>0</v>
      </c>
      <c r="Q26" s="33">
        <f t="shared" si="14"/>
        <v>0</v>
      </c>
      <c r="R26" s="33">
        <f t="shared" si="14"/>
        <v>0</v>
      </c>
      <c r="S26" s="33">
        <f t="shared" si="14"/>
        <v>0</v>
      </c>
      <c r="T26" s="33">
        <f t="shared" si="14"/>
        <v>0</v>
      </c>
      <c r="U26" s="33">
        <f t="shared" si="14"/>
        <v>0</v>
      </c>
      <c r="V26" s="33">
        <f t="shared" si="14"/>
        <v>0</v>
      </c>
      <c r="W26" s="33">
        <f t="shared" si="14"/>
        <v>0</v>
      </c>
      <c r="X26" s="33">
        <f t="shared" si="14"/>
        <v>0</v>
      </c>
      <c r="Y26" s="33">
        <f t="shared" si="14"/>
        <v>0</v>
      </c>
      <c r="Z26" s="33">
        <f t="shared" si="14"/>
        <v>0</v>
      </c>
      <c r="AA26" s="33">
        <f t="shared" si="14"/>
        <v>0</v>
      </c>
      <c r="AB26" s="33">
        <f t="shared" si="14"/>
        <v>0</v>
      </c>
      <c r="AC26" s="33">
        <f t="shared" si="14"/>
        <v>0</v>
      </c>
      <c r="AD26" s="33">
        <f t="shared" si="14"/>
        <v>0</v>
      </c>
      <c r="AE26" s="33">
        <f t="shared" si="14"/>
        <v>0</v>
      </c>
      <c r="AF26" s="33">
        <f t="shared" si="14"/>
        <v>0</v>
      </c>
      <c r="AG26" s="33">
        <f t="shared" si="14"/>
        <v>0</v>
      </c>
      <c r="AH26" s="33">
        <f t="shared" si="14"/>
        <v>0</v>
      </c>
      <c r="AI26" s="33">
        <f t="shared" si="14"/>
        <v>0</v>
      </c>
    </row>
    <row r="27" spans="1:256" ht="38.25" x14ac:dyDescent="0.2">
      <c r="A27" s="23" t="s">
        <v>86</v>
      </c>
      <c r="B27" s="24" t="s">
        <v>87</v>
      </c>
      <c r="C27" s="31" t="s">
        <v>71</v>
      </c>
      <c r="D27" s="35">
        <f t="shared" ref="D27" si="15">SUM(D28:D30)</f>
        <v>0</v>
      </c>
      <c r="E27" s="35">
        <f t="shared" ref="E27:AI27" si="16">SUM(E28:E30)</f>
        <v>0</v>
      </c>
      <c r="F27" s="35">
        <f t="shared" si="16"/>
        <v>38.120000000000005</v>
      </c>
      <c r="G27" s="35">
        <f t="shared" si="16"/>
        <v>0</v>
      </c>
      <c r="H27" s="35">
        <f t="shared" si="16"/>
        <v>0</v>
      </c>
      <c r="I27" s="35">
        <f t="shared" si="16"/>
        <v>0</v>
      </c>
      <c r="J27" s="35">
        <f t="shared" si="16"/>
        <v>0</v>
      </c>
      <c r="K27" s="35">
        <f t="shared" si="16"/>
        <v>0</v>
      </c>
      <c r="L27" s="35">
        <f t="shared" si="16"/>
        <v>0</v>
      </c>
      <c r="M27" s="35">
        <f t="shared" si="16"/>
        <v>0</v>
      </c>
      <c r="N27" s="35">
        <f t="shared" si="16"/>
        <v>0</v>
      </c>
      <c r="O27" s="35">
        <f t="shared" si="16"/>
        <v>0</v>
      </c>
      <c r="P27" s="35">
        <f t="shared" si="16"/>
        <v>0</v>
      </c>
      <c r="Q27" s="35">
        <f t="shared" si="16"/>
        <v>0</v>
      </c>
      <c r="R27" s="35">
        <f t="shared" si="16"/>
        <v>0</v>
      </c>
      <c r="S27" s="35">
        <f t="shared" si="16"/>
        <v>0</v>
      </c>
      <c r="T27" s="35">
        <f t="shared" si="16"/>
        <v>0</v>
      </c>
      <c r="U27" s="35">
        <f t="shared" si="16"/>
        <v>0</v>
      </c>
      <c r="V27" s="35">
        <f t="shared" si="16"/>
        <v>0</v>
      </c>
      <c r="W27" s="35">
        <f t="shared" si="16"/>
        <v>0</v>
      </c>
      <c r="X27" s="35">
        <f t="shared" si="16"/>
        <v>0</v>
      </c>
      <c r="Y27" s="35">
        <f t="shared" si="16"/>
        <v>0</v>
      </c>
      <c r="Z27" s="35">
        <f t="shared" si="16"/>
        <v>0</v>
      </c>
      <c r="AA27" s="35">
        <f t="shared" si="16"/>
        <v>0</v>
      </c>
      <c r="AB27" s="35">
        <f t="shared" si="16"/>
        <v>0</v>
      </c>
      <c r="AC27" s="35">
        <f t="shared" si="16"/>
        <v>0</v>
      </c>
      <c r="AD27" s="35">
        <f t="shared" si="16"/>
        <v>0</v>
      </c>
      <c r="AE27" s="35">
        <f t="shared" si="16"/>
        <v>0</v>
      </c>
      <c r="AF27" s="35">
        <f t="shared" si="16"/>
        <v>0</v>
      </c>
      <c r="AG27" s="35">
        <f t="shared" si="16"/>
        <v>0</v>
      </c>
      <c r="AH27" s="35">
        <f t="shared" si="16"/>
        <v>0</v>
      </c>
      <c r="AI27" s="35">
        <f t="shared" si="16"/>
        <v>0</v>
      </c>
    </row>
    <row r="28" spans="1:256" ht="51" x14ac:dyDescent="0.2">
      <c r="A28" s="25" t="s">
        <v>88</v>
      </c>
      <c r="B28" s="26" t="s">
        <v>89</v>
      </c>
      <c r="C28" s="27" t="s">
        <v>71</v>
      </c>
      <c r="D28" s="32">
        <v>0</v>
      </c>
      <c r="E28" s="32">
        <v>0</v>
      </c>
      <c r="F28" s="38">
        <v>17.77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</row>
    <row r="29" spans="1:256" ht="51" x14ac:dyDescent="0.2">
      <c r="A29" s="25" t="s">
        <v>90</v>
      </c>
      <c r="B29" s="26" t="s">
        <v>91</v>
      </c>
      <c r="C29" s="27" t="s">
        <v>71</v>
      </c>
      <c r="D29" s="32">
        <v>0</v>
      </c>
      <c r="E29" s="32">
        <v>0</v>
      </c>
      <c r="F29" s="38">
        <v>20.350000000000001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</row>
    <row r="30" spans="1:256" ht="38.25" x14ac:dyDescent="0.2">
      <c r="A30" s="25" t="s">
        <v>92</v>
      </c>
      <c r="B30" s="26" t="s">
        <v>93</v>
      </c>
      <c r="C30" s="27" t="s">
        <v>71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</row>
    <row r="31" spans="1:256" ht="25.5" x14ac:dyDescent="0.2">
      <c r="A31" s="21" t="s">
        <v>94</v>
      </c>
      <c r="B31" s="17" t="s">
        <v>95</v>
      </c>
      <c r="C31" s="18" t="s">
        <v>71</v>
      </c>
      <c r="D31" s="33">
        <v>0</v>
      </c>
      <c r="E31" s="33">
        <f>SUM(E32,E67,E81,E90)</f>
        <v>0</v>
      </c>
      <c r="F31" s="33">
        <v>0</v>
      </c>
      <c r="G31" s="33">
        <f t="shared" ref="G31:AI31" si="17">SUM(G32,G67,G81,G90)</f>
        <v>0</v>
      </c>
      <c r="H31" s="33">
        <f t="shared" si="17"/>
        <v>3.9749999999999996</v>
      </c>
      <c r="I31" s="33">
        <f t="shared" si="17"/>
        <v>0</v>
      </c>
      <c r="J31" s="33">
        <f t="shared" si="17"/>
        <v>0</v>
      </c>
      <c r="K31" s="33">
        <f t="shared" si="17"/>
        <v>0</v>
      </c>
      <c r="L31" s="33">
        <f t="shared" si="17"/>
        <v>0</v>
      </c>
      <c r="M31" s="33">
        <f t="shared" si="17"/>
        <v>0</v>
      </c>
      <c r="N31" s="33">
        <f t="shared" si="17"/>
        <v>0</v>
      </c>
      <c r="O31" s="33">
        <f t="shared" si="17"/>
        <v>0</v>
      </c>
      <c r="P31" s="33">
        <f t="shared" si="17"/>
        <v>0</v>
      </c>
      <c r="Q31" s="33">
        <f t="shared" si="17"/>
        <v>0</v>
      </c>
      <c r="R31" s="33">
        <f t="shared" si="17"/>
        <v>0</v>
      </c>
      <c r="S31" s="33">
        <f t="shared" si="17"/>
        <v>0</v>
      </c>
      <c r="T31" s="33">
        <f t="shared" si="17"/>
        <v>0</v>
      </c>
      <c r="U31" s="33">
        <f t="shared" si="17"/>
        <v>0</v>
      </c>
      <c r="V31" s="33">
        <f t="shared" si="17"/>
        <v>0</v>
      </c>
      <c r="W31" s="33">
        <f t="shared" si="17"/>
        <v>0</v>
      </c>
      <c r="X31" s="33">
        <f t="shared" si="17"/>
        <v>0</v>
      </c>
      <c r="Y31" s="33">
        <f t="shared" si="17"/>
        <v>0</v>
      </c>
      <c r="Z31" s="33">
        <f t="shared" si="17"/>
        <v>0</v>
      </c>
      <c r="AA31" s="33">
        <f t="shared" si="17"/>
        <v>0</v>
      </c>
      <c r="AB31" s="33">
        <f t="shared" si="17"/>
        <v>0</v>
      </c>
      <c r="AC31" s="33">
        <f t="shared" si="17"/>
        <v>0</v>
      </c>
      <c r="AD31" s="33">
        <f t="shared" si="17"/>
        <v>0</v>
      </c>
      <c r="AE31" s="33">
        <f t="shared" si="17"/>
        <v>0</v>
      </c>
      <c r="AF31" s="33">
        <f t="shared" si="17"/>
        <v>0</v>
      </c>
      <c r="AG31" s="33">
        <f t="shared" si="17"/>
        <v>0</v>
      </c>
      <c r="AH31" s="33">
        <f t="shared" si="17"/>
        <v>0</v>
      </c>
      <c r="AI31" s="33">
        <f t="shared" si="17"/>
        <v>0</v>
      </c>
    </row>
    <row r="32" spans="1:256" ht="51" x14ac:dyDescent="0.2">
      <c r="A32" s="21" t="s">
        <v>96</v>
      </c>
      <c r="B32" s="17" t="s">
        <v>97</v>
      </c>
      <c r="C32" s="22" t="s">
        <v>71</v>
      </c>
      <c r="D32" s="33">
        <v>0</v>
      </c>
      <c r="E32" s="33">
        <f>SUM(E33,E40,E53)</f>
        <v>0</v>
      </c>
      <c r="F32" s="33">
        <v>0</v>
      </c>
      <c r="G32" s="33">
        <f t="shared" ref="G32:AI32" si="18">SUM(G33,G40,G53)</f>
        <v>0</v>
      </c>
      <c r="H32" s="33">
        <f t="shared" si="18"/>
        <v>3.9749999999999996</v>
      </c>
      <c r="I32" s="33">
        <f t="shared" si="18"/>
        <v>0</v>
      </c>
      <c r="J32" s="33">
        <f t="shared" si="18"/>
        <v>0</v>
      </c>
      <c r="K32" s="33">
        <f t="shared" si="18"/>
        <v>0</v>
      </c>
      <c r="L32" s="33">
        <f t="shared" si="18"/>
        <v>0</v>
      </c>
      <c r="M32" s="33">
        <f t="shared" si="18"/>
        <v>0</v>
      </c>
      <c r="N32" s="33">
        <f t="shared" si="18"/>
        <v>0</v>
      </c>
      <c r="O32" s="33">
        <f t="shared" si="18"/>
        <v>0</v>
      </c>
      <c r="P32" s="33">
        <f t="shared" si="18"/>
        <v>0</v>
      </c>
      <c r="Q32" s="33">
        <f t="shared" si="18"/>
        <v>0</v>
      </c>
      <c r="R32" s="33">
        <f t="shared" si="18"/>
        <v>0</v>
      </c>
      <c r="S32" s="33">
        <f t="shared" si="18"/>
        <v>0</v>
      </c>
      <c r="T32" s="33">
        <f t="shared" si="18"/>
        <v>0</v>
      </c>
      <c r="U32" s="33">
        <f t="shared" si="18"/>
        <v>0</v>
      </c>
      <c r="V32" s="33">
        <f t="shared" si="18"/>
        <v>0</v>
      </c>
      <c r="W32" s="33">
        <f t="shared" si="18"/>
        <v>0</v>
      </c>
      <c r="X32" s="33">
        <f t="shared" si="18"/>
        <v>0</v>
      </c>
      <c r="Y32" s="33">
        <f t="shared" si="18"/>
        <v>0</v>
      </c>
      <c r="Z32" s="33">
        <f t="shared" si="18"/>
        <v>0</v>
      </c>
      <c r="AA32" s="33">
        <f t="shared" si="18"/>
        <v>0</v>
      </c>
      <c r="AB32" s="33">
        <f t="shared" si="18"/>
        <v>0</v>
      </c>
      <c r="AC32" s="33">
        <f t="shared" si="18"/>
        <v>0</v>
      </c>
      <c r="AD32" s="33">
        <f t="shared" si="18"/>
        <v>0</v>
      </c>
      <c r="AE32" s="33">
        <f t="shared" si="18"/>
        <v>0</v>
      </c>
      <c r="AF32" s="33">
        <f t="shared" si="18"/>
        <v>0</v>
      </c>
      <c r="AG32" s="33">
        <f t="shared" si="18"/>
        <v>0</v>
      </c>
      <c r="AH32" s="33">
        <f t="shared" si="18"/>
        <v>0</v>
      </c>
      <c r="AI32" s="33">
        <f t="shared" si="18"/>
        <v>0</v>
      </c>
    </row>
    <row r="33" spans="1:35" x14ac:dyDescent="0.2">
      <c r="A33" s="21" t="s">
        <v>141</v>
      </c>
      <c r="B33" s="17" t="s">
        <v>121</v>
      </c>
      <c r="C33" s="18" t="s">
        <v>71</v>
      </c>
      <c r="D33" s="33">
        <f>SUM(D34:D39)</f>
        <v>0</v>
      </c>
      <c r="E33" s="33">
        <f>SUM(E34:E39)</f>
        <v>0</v>
      </c>
      <c r="F33" s="33">
        <f t="shared" ref="F33:AI33" si="19">SUM(F34:F39)</f>
        <v>0</v>
      </c>
      <c r="G33" s="33">
        <f t="shared" si="19"/>
        <v>0</v>
      </c>
      <c r="H33" s="33">
        <f t="shared" si="19"/>
        <v>1.7</v>
      </c>
      <c r="I33" s="33">
        <f t="shared" si="19"/>
        <v>0</v>
      </c>
      <c r="J33" s="33">
        <f t="shared" si="19"/>
        <v>0</v>
      </c>
      <c r="K33" s="33">
        <f t="shared" si="19"/>
        <v>0</v>
      </c>
      <c r="L33" s="33">
        <f t="shared" si="19"/>
        <v>0</v>
      </c>
      <c r="M33" s="33">
        <f t="shared" si="19"/>
        <v>0</v>
      </c>
      <c r="N33" s="33">
        <f t="shared" si="19"/>
        <v>0</v>
      </c>
      <c r="O33" s="33">
        <f t="shared" si="19"/>
        <v>0</v>
      </c>
      <c r="P33" s="33">
        <f t="shared" si="19"/>
        <v>0</v>
      </c>
      <c r="Q33" s="33">
        <f t="shared" si="19"/>
        <v>0</v>
      </c>
      <c r="R33" s="33">
        <f t="shared" si="19"/>
        <v>0</v>
      </c>
      <c r="S33" s="33">
        <f t="shared" si="19"/>
        <v>0</v>
      </c>
      <c r="T33" s="33">
        <f t="shared" si="19"/>
        <v>0</v>
      </c>
      <c r="U33" s="33">
        <f t="shared" si="19"/>
        <v>0</v>
      </c>
      <c r="V33" s="33">
        <f t="shared" si="19"/>
        <v>0</v>
      </c>
      <c r="W33" s="33">
        <f t="shared" si="19"/>
        <v>0</v>
      </c>
      <c r="X33" s="33">
        <f t="shared" si="19"/>
        <v>0</v>
      </c>
      <c r="Y33" s="33">
        <f t="shared" si="19"/>
        <v>0</v>
      </c>
      <c r="Z33" s="33">
        <f t="shared" si="19"/>
        <v>0</v>
      </c>
      <c r="AA33" s="33">
        <f t="shared" si="19"/>
        <v>0</v>
      </c>
      <c r="AB33" s="33">
        <f t="shared" si="19"/>
        <v>0</v>
      </c>
      <c r="AC33" s="33">
        <f t="shared" si="19"/>
        <v>0</v>
      </c>
      <c r="AD33" s="33">
        <f t="shared" si="19"/>
        <v>0</v>
      </c>
      <c r="AE33" s="33">
        <f t="shared" si="19"/>
        <v>0</v>
      </c>
      <c r="AF33" s="33">
        <f t="shared" si="19"/>
        <v>0</v>
      </c>
      <c r="AG33" s="33">
        <f t="shared" si="19"/>
        <v>0</v>
      </c>
      <c r="AH33" s="33">
        <f t="shared" si="19"/>
        <v>0</v>
      </c>
      <c r="AI33" s="33">
        <f t="shared" si="19"/>
        <v>0</v>
      </c>
    </row>
    <row r="34" spans="1:35" ht="72" x14ac:dyDescent="0.2">
      <c r="A34" s="39" t="s">
        <v>141</v>
      </c>
      <c r="B34" s="40" t="s">
        <v>154</v>
      </c>
      <c r="C34" s="41" t="s">
        <v>155</v>
      </c>
      <c r="D34" s="32">
        <v>0</v>
      </c>
      <c r="E34" s="32">
        <v>0</v>
      </c>
      <c r="F34" s="32">
        <v>0</v>
      </c>
      <c r="G34" s="32">
        <v>0</v>
      </c>
      <c r="H34" s="48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</row>
    <row r="35" spans="1:35" ht="102" x14ac:dyDescent="0.2">
      <c r="A35" s="39" t="s">
        <v>141</v>
      </c>
      <c r="B35" s="42" t="s">
        <v>156</v>
      </c>
      <c r="C35" s="41" t="s">
        <v>157</v>
      </c>
      <c r="D35" s="32">
        <v>0</v>
      </c>
      <c r="E35" s="32">
        <v>0</v>
      </c>
      <c r="F35" s="32">
        <v>0</v>
      </c>
      <c r="G35" s="32">
        <v>0</v>
      </c>
      <c r="H35" s="48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</row>
    <row r="36" spans="1:35" ht="24" x14ac:dyDescent="0.2">
      <c r="A36" s="39" t="s">
        <v>141</v>
      </c>
      <c r="B36" s="43" t="s">
        <v>158</v>
      </c>
      <c r="C36" s="41" t="s">
        <v>159</v>
      </c>
      <c r="D36" s="32">
        <v>0</v>
      </c>
      <c r="E36" s="32">
        <v>0</v>
      </c>
      <c r="F36" s="32">
        <v>0</v>
      </c>
      <c r="G36" s="32">
        <v>0</v>
      </c>
      <c r="H36" s="48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</row>
    <row r="37" spans="1:35" ht="24" x14ac:dyDescent="0.2">
      <c r="A37" s="39" t="s">
        <v>141</v>
      </c>
      <c r="B37" s="43" t="s">
        <v>160</v>
      </c>
      <c r="C37" s="41" t="s">
        <v>161</v>
      </c>
      <c r="D37" s="32">
        <v>0</v>
      </c>
      <c r="E37" s="32">
        <v>0</v>
      </c>
      <c r="F37" s="32">
        <v>0</v>
      </c>
      <c r="G37" s="32">
        <v>0</v>
      </c>
      <c r="H37" s="49">
        <v>1.2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</row>
    <row r="38" spans="1:35" ht="24" x14ac:dyDescent="0.2">
      <c r="A38" s="39" t="s">
        <v>141</v>
      </c>
      <c r="B38" s="43" t="s">
        <v>162</v>
      </c>
      <c r="C38" s="41" t="s">
        <v>163</v>
      </c>
      <c r="D38" s="32">
        <v>0</v>
      </c>
      <c r="E38" s="32">
        <v>0</v>
      </c>
      <c r="F38" s="32">
        <v>0</v>
      </c>
      <c r="G38" s="32">
        <v>0</v>
      </c>
      <c r="H38" s="49">
        <v>0.5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</row>
    <row r="39" spans="1:35" ht="24" x14ac:dyDescent="0.2">
      <c r="A39" s="39" t="s">
        <v>141</v>
      </c>
      <c r="B39" s="43" t="s">
        <v>164</v>
      </c>
      <c r="C39" s="41" t="s">
        <v>165</v>
      </c>
      <c r="D39" s="32">
        <v>0</v>
      </c>
      <c r="E39" s="32">
        <v>0</v>
      </c>
      <c r="F39" s="32">
        <v>0</v>
      </c>
      <c r="G39" s="32">
        <v>0</v>
      </c>
      <c r="H39" s="48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</row>
    <row r="40" spans="1:35" x14ac:dyDescent="0.2">
      <c r="A40" s="21" t="s">
        <v>142</v>
      </c>
      <c r="B40" s="22" t="s">
        <v>122</v>
      </c>
      <c r="C40" s="22" t="s">
        <v>71</v>
      </c>
      <c r="D40" s="33">
        <v>0</v>
      </c>
      <c r="E40" s="33">
        <f t="shared" ref="E40:AI40" si="20">SUM(E41:E52)</f>
        <v>0</v>
      </c>
      <c r="F40" s="33">
        <v>0</v>
      </c>
      <c r="G40" s="33">
        <f t="shared" si="20"/>
        <v>0</v>
      </c>
      <c r="H40" s="33">
        <f>SUM(H41:H52)</f>
        <v>1.7650000000000001</v>
      </c>
      <c r="I40" s="33">
        <f>SUM(I41:I52)</f>
        <v>0</v>
      </c>
      <c r="J40" s="33">
        <f t="shared" si="20"/>
        <v>0</v>
      </c>
      <c r="K40" s="33">
        <f t="shared" si="20"/>
        <v>0</v>
      </c>
      <c r="L40" s="33">
        <f t="shared" si="20"/>
        <v>0</v>
      </c>
      <c r="M40" s="33">
        <f t="shared" si="20"/>
        <v>0</v>
      </c>
      <c r="N40" s="33">
        <f t="shared" si="20"/>
        <v>0</v>
      </c>
      <c r="O40" s="33">
        <f t="shared" si="20"/>
        <v>0</v>
      </c>
      <c r="P40" s="33">
        <f t="shared" si="20"/>
        <v>0</v>
      </c>
      <c r="Q40" s="33">
        <f t="shared" si="20"/>
        <v>0</v>
      </c>
      <c r="R40" s="33">
        <f t="shared" si="20"/>
        <v>0</v>
      </c>
      <c r="S40" s="33">
        <f t="shared" si="20"/>
        <v>0</v>
      </c>
      <c r="T40" s="33">
        <f t="shared" si="20"/>
        <v>0</v>
      </c>
      <c r="U40" s="33">
        <f t="shared" si="20"/>
        <v>0</v>
      </c>
      <c r="V40" s="33">
        <f t="shared" si="20"/>
        <v>0</v>
      </c>
      <c r="W40" s="33">
        <f t="shared" si="20"/>
        <v>0</v>
      </c>
      <c r="X40" s="33">
        <f t="shared" si="20"/>
        <v>0</v>
      </c>
      <c r="Y40" s="33">
        <f t="shared" si="20"/>
        <v>0</v>
      </c>
      <c r="Z40" s="33">
        <f t="shared" si="20"/>
        <v>0</v>
      </c>
      <c r="AA40" s="33">
        <f t="shared" si="20"/>
        <v>0</v>
      </c>
      <c r="AB40" s="33">
        <f t="shared" si="20"/>
        <v>0</v>
      </c>
      <c r="AC40" s="33">
        <f t="shared" si="20"/>
        <v>0</v>
      </c>
      <c r="AD40" s="33">
        <f t="shared" si="20"/>
        <v>0</v>
      </c>
      <c r="AE40" s="33">
        <f t="shared" si="20"/>
        <v>0</v>
      </c>
      <c r="AF40" s="33">
        <f t="shared" si="20"/>
        <v>0</v>
      </c>
      <c r="AG40" s="33">
        <f t="shared" si="20"/>
        <v>0</v>
      </c>
      <c r="AH40" s="33">
        <f t="shared" si="20"/>
        <v>0</v>
      </c>
      <c r="AI40" s="33">
        <f t="shared" si="20"/>
        <v>0</v>
      </c>
    </row>
    <row r="41" spans="1:35" ht="60" x14ac:dyDescent="0.2">
      <c r="A41" s="44" t="s">
        <v>142</v>
      </c>
      <c r="B41" s="45" t="s">
        <v>166</v>
      </c>
      <c r="C41" s="41" t="s">
        <v>167</v>
      </c>
      <c r="D41" s="32">
        <v>0</v>
      </c>
      <c r="E41" s="32">
        <v>0</v>
      </c>
      <c r="F41" s="32">
        <v>0</v>
      </c>
      <c r="G41" s="32">
        <v>0</v>
      </c>
      <c r="H41" s="50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</row>
    <row r="42" spans="1:35" ht="24" x14ac:dyDescent="0.2">
      <c r="A42" s="44" t="s">
        <v>168</v>
      </c>
      <c r="B42" s="45" t="s">
        <v>169</v>
      </c>
      <c r="C42" s="41" t="s">
        <v>170</v>
      </c>
      <c r="D42" s="32">
        <v>0</v>
      </c>
      <c r="E42" s="32">
        <v>0</v>
      </c>
      <c r="F42" s="32">
        <v>0</v>
      </c>
      <c r="G42" s="32">
        <v>0</v>
      </c>
      <c r="H42" s="51">
        <v>0.16500000000000001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</row>
    <row r="43" spans="1:35" ht="24" x14ac:dyDescent="0.2">
      <c r="A43" s="44" t="s">
        <v>168</v>
      </c>
      <c r="B43" s="45" t="s">
        <v>171</v>
      </c>
      <c r="C43" s="41" t="s">
        <v>172</v>
      </c>
      <c r="D43" s="32">
        <v>0</v>
      </c>
      <c r="E43" s="32">
        <v>0</v>
      </c>
      <c r="F43" s="32">
        <v>0</v>
      </c>
      <c r="G43" s="32">
        <v>0</v>
      </c>
      <c r="H43" s="51">
        <v>0.3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</row>
    <row r="44" spans="1:35" ht="24" x14ac:dyDescent="0.2">
      <c r="A44" s="44" t="s">
        <v>168</v>
      </c>
      <c r="B44" s="45" t="s">
        <v>173</v>
      </c>
      <c r="C44" s="41" t="s">
        <v>174</v>
      </c>
      <c r="D44" s="32">
        <v>0</v>
      </c>
      <c r="E44" s="32">
        <v>0</v>
      </c>
      <c r="F44" s="32">
        <v>0</v>
      </c>
      <c r="G44" s="32">
        <v>0</v>
      </c>
      <c r="H44" s="51">
        <v>0.3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</row>
    <row r="45" spans="1:35" ht="24" x14ac:dyDescent="0.2">
      <c r="A45" s="44" t="s">
        <v>168</v>
      </c>
      <c r="B45" s="45" t="s">
        <v>175</v>
      </c>
      <c r="C45" s="41" t="s">
        <v>176</v>
      </c>
      <c r="D45" s="32">
        <v>0</v>
      </c>
      <c r="E45" s="32">
        <v>0</v>
      </c>
      <c r="F45" s="32">
        <v>0</v>
      </c>
      <c r="G45" s="32">
        <v>0</v>
      </c>
      <c r="H45" s="51">
        <v>0.15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</row>
    <row r="46" spans="1:35" ht="24" x14ac:dyDescent="0.2">
      <c r="A46" s="44" t="s">
        <v>168</v>
      </c>
      <c r="B46" s="45" t="s">
        <v>177</v>
      </c>
      <c r="C46" s="41" t="s">
        <v>178</v>
      </c>
      <c r="D46" s="32">
        <v>0</v>
      </c>
      <c r="E46" s="32">
        <v>0</v>
      </c>
      <c r="F46" s="32">
        <v>0</v>
      </c>
      <c r="G46" s="32">
        <v>0</v>
      </c>
      <c r="H46" s="51">
        <v>0.16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</row>
    <row r="47" spans="1:35" ht="24" x14ac:dyDescent="0.2">
      <c r="A47" s="44" t="s">
        <v>168</v>
      </c>
      <c r="B47" s="45" t="s">
        <v>179</v>
      </c>
      <c r="C47" s="41" t="s">
        <v>180</v>
      </c>
      <c r="D47" s="32">
        <v>0</v>
      </c>
      <c r="E47" s="32">
        <v>0</v>
      </c>
      <c r="F47" s="32">
        <v>0</v>
      </c>
      <c r="G47" s="32">
        <v>0</v>
      </c>
      <c r="H47" s="51">
        <v>0.09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</row>
    <row r="48" spans="1:35" ht="24" x14ac:dyDescent="0.2">
      <c r="A48" s="44" t="s">
        <v>168</v>
      </c>
      <c r="B48" s="45" t="s">
        <v>181</v>
      </c>
      <c r="C48" s="41" t="s">
        <v>182</v>
      </c>
      <c r="D48" s="32">
        <v>0</v>
      </c>
      <c r="E48" s="32">
        <v>0</v>
      </c>
      <c r="F48" s="32">
        <v>0</v>
      </c>
      <c r="G48" s="32">
        <v>0</v>
      </c>
      <c r="H48" s="51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</row>
    <row r="49" spans="1:35" ht="24" x14ac:dyDescent="0.2">
      <c r="A49" s="44" t="s">
        <v>168</v>
      </c>
      <c r="B49" s="45" t="s">
        <v>183</v>
      </c>
      <c r="C49" s="41" t="s">
        <v>184</v>
      </c>
      <c r="D49" s="32">
        <v>0</v>
      </c>
      <c r="E49" s="32">
        <v>0</v>
      </c>
      <c r="F49" s="32">
        <v>0</v>
      </c>
      <c r="G49" s="32">
        <v>0</v>
      </c>
      <c r="H49" s="51">
        <v>7.0000000000000007E-2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</row>
    <row r="50" spans="1:35" ht="24" x14ac:dyDescent="0.2">
      <c r="A50" s="44" t="s">
        <v>168</v>
      </c>
      <c r="B50" s="45" t="s">
        <v>185</v>
      </c>
      <c r="C50" s="41" t="s">
        <v>186</v>
      </c>
      <c r="D50" s="32">
        <v>0</v>
      </c>
      <c r="E50" s="32">
        <v>0</v>
      </c>
      <c r="F50" s="32">
        <v>0</v>
      </c>
      <c r="G50" s="32">
        <v>0</v>
      </c>
      <c r="H50" s="51">
        <v>0.38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</row>
    <row r="51" spans="1:35" ht="24" x14ac:dyDescent="0.2">
      <c r="A51" s="44" t="s">
        <v>168</v>
      </c>
      <c r="B51" s="45" t="s">
        <v>187</v>
      </c>
      <c r="C51" s="41" t="s">
        <v>188</v>
      </c>
      <c r="D51" s="32">
        <v>0</v>
      </c>
      <c r="E51" s="32">
        <v>0</v>
      </c>
      <c r="F51" s="32">
        <v>0</v>
      </c>
      <c r="G51" s="32">
        <v>0</v>
      </c>
      <c r="H51" s="51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</row>
    <row r="52" spans="1:35" ht="24" x14ac:dyDescent="0.2">
      <c r="A52" s="44" t="s">
        <v>168</v>
      </c>
      <c r="B52" s="45" t="s">
        <v>189</v>
      </c>
      <c r="C52" s="41" t="s">
        <v>190</v>
      </c>
      <c r="D52" s="32">
        <v>0</v>
      </c>
      <c r="E52" s="32">
        <v>0</v>
      </c>
      <c r="F52" s="32">
        <v>0</v>
      </c>
      <c r="G52" s="32">
        <v>0</v>
      </c>
      <c r="H52" s="51">
        <v>0.15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</row>
    <row r="53" spans="1:35" x14ac:dyDescent="0.2">
      <c r="A53" s="21" t="s">
        <v>143</v>
      </c>
      <c r="B53" s="22" t="s">
        <v>123</v>
      </c>
      <c r="C53" s="36" t="s">
        <v>71</v>
      </c>
      <c r="D53" s="33">
        <f t="shared" ref="D53:G53" si="21">SUM(D54:D66)</f>
        <v>0</v>
      </c>
      <c r="E53" s="33">
        <f t="shared" si="21"/>
        <v>0</v>
      </c>
      <c r="F53" s="33">
        <f t="shared" si="21"/>
        <v>0</v>
      </c>
      <c r="G53" s="33">
        <f t="shared" si="21"/>
        <v>0</v>
      </c>
      <c r="H53" s="33">
        <f>SUM(H54:H66)</f>
        <v>0.51</v>
      </c>
      <c r="I53" s="33">
        <f t="shared" ref="I53:AI53" si="22">SUM(I54:I66)</f>
        <v>0</v>
      </c>
      <c r="J53" s="33">
        <f t="shared" si="22"/>
        <v>0</v>
      </c>
      <c r="K53" s="33">
        <f t="shared" si="22"/>
        <v>0</v>
      </c>
      <c r="L53" s="33">
        <f t="shared" si="22"/>
        <v>0</v>
      </c>
      <c r="M53" s="33">
        <f t="shared" si="22"/>
        <v>0</v>
      </c>
      <c r="N53" s="33">
        <f t="shared" si="22"/>
        <v>0</v>
      </c>
      <c r="O53" s="33">
        <f t="shared" si="22"/>
        <v>0</v>
      </c>
      <c r="P53" s="33">
        <f t="shared" si="22"/>
        <v>0</v>
      </c>
      <c r="Q53" s="33">
        <f t="shared" si="22"/>
        <v>0</v>
      </c>
      <c r="R53" s="33">
        <f t="shared" si="22"/>
        <v>0</v>
      </c>
      <c r="S53" s="33">
        <f t="shared" si="22"/>
        <v>0</v>
      </c>
      <c r="T53" s="33">
        <f t="shared" si="22"/>
        <v>0</v>
      </c>
      <c r="U53" s="33">
        <f t="shared" si="22"/>
        <v>0</v>
      </c>
      <c r="V53" s="33">
        <f t="shared" si="22"/>
        <v>0</v>
      </c>
      <c r="W53" s="33">
        <f t="shared" si="22"/>
        <v>0</v>
      </c>
      <c r="X53" s="33">
        <f t="shared" si="22"/>
        <v>0</v>
      </c>
      <c r="Y53" s="33">
        <f t="shared" si="22"/>
        <v>0</v>
      </c>
      <c r="Z53" s="33">
        <f t="shared" si="22"/>
        <v>0</v>
      </c>
      <c r="AA53" s="33">
        <f t="shared" si="22"/>
        <v>0</v>
      </c>
      <c r="AB53" s="33">
        <f t="shared" si="22"/>
        <v>0</v>
      </c>
      <c r="AC53" s="33">
        <f t="shared" si="22"/>
        <v>0</v>
      </c>
      <c r="AD53" s="33">
        <f t="shared" si="22"/>
        <v>0</v>
      </c>
      <c r="AE53" s="33">
        <f t="shared" si="22"/>
        <v>0</v>
      </c>
      <c r="AF53" s="33">
        <f t="shared" si="22"/>
        <v>0</v>
      </c>
      <c r="AG53" s="33">
        <f t="shared" si="22"/>
        <v>0</v>
      </c>
      <c r="AH53" s="33">
        <f t="shared" si="22"/>
        <v>0</v>
      </c>
      <c r="AI53" s="33">
        <f t="shared" si="22"/>
        <v>0</v>
      </c>
    </row>
    <row r="54" spans="1:35" ht="48.75" customHeight="1" x14ac:dyDescent="0.2">
      <c r="A54" s="46" t="s">
        <v>143</v>
      </c>
      <c r="B54" s="47" t="s">
        <v>191</v>
      </c>
      <c r="C54" s="41" t="s">
        <v>192</v>
      </c>
      <c r="D54" s="32">
        <v>0</v>
      </c>
      <c r="E54" s="32">
        <v>0</v>
      </c>
      <c r="F54" s="32">
        <v>0</v>
      </c>
      <c r="G54" s="32">
        <v>0</v>
      </c>
      <c r="H54" s="51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</row>
    <row r="55" spans="1:35" ht="36" customHeight="1" x14ac:dyDescent="0.2">
      <c r="A55" s="46" t="s">
        <v>143</v>
      </c>
      <c r="B55" s="47" t="s">
        <v>193</v>
      </c>
      <c r="C55" s="41" t="s">
        <v>194</v>
      </c>
      <c r="D55" s="32">
        <v>0</v>
      </c>
      <c r="E55" s="32">
        <v>0</v>
      </c>
      <c r="F55" s="32">
        <v>0</v>
      </c>
      <c r="G55" s="32">
        <v>0</v>
      </c>
      <c r="H55" s="51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</row>
    <row r="56" spans="1:35" ht="36" customHeight="1" x14ac:dyDescent="0.2">
      <c r="A56" s="46" t="s">
        <v>143</v>
      </c>
      <c r="B56" s="47" t="s">
        <v>195</v>
      </c>
      <c r="C56" s="41" t="s">
        <v>196</v>
      </c>
      <c r="D56" s="32">
        <v>0</v>
      </c>
      <c r="E56" s="32">
        <v>0</v>
      </c>
      <c r="F56" s="32">
        <v>0</v>
      </c>
      <c r="G56" s="32">
        <v>0</v>
      </c>
      <c r="H56" s="51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</row>
    <row r="57" spans="1:35" ht="36" customHeight="1" x14ac:dyDescent="0.2">
      <c r="A57" s="46" t="s">
        <v>143</v>
      </c>
      <c r="B57" s="47" t="s">
        <v>197</v>
      </c>
      <c r="C57" s="41" t="s">
        <v>198</v>
      </c>
      <c r="D57" s="32">
        <v>0</v>
      </c>
      <c r="E57" s="32">
        <v>0</v>
      </c>
      <c r="F57" s="32">
        <v>0</v>
      </c>
      <c r="G57" s="32">
        <v>0</v>
      </c>
      <c r="H57" s="51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</row>
    <row r="58" spans="1:35" ht="36" customHeight="1" x14ac:dyDescent="0.2">
      <c r="A58" s="46" t="s">
        <v>143</v>
      </c>
      <c r="B58" s="47" t="s">
        <v>199</v>
      </c>
      <c r="C58" s="41" t="s">
        <v>200</v>
      </c>
      <c r="D58" s="32">
        <v>0</v>
      </c>
      <c r="E58" s="32">
        <v>0</v>
      </c>
      <c r="F58" s="32">
        <v>0</v>
      </c>
      <c r="G58" s="32">
        <v>0</v>
      </c>
      <c r="H58" s="51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</row>
    <row r="59" spans="1:35" ht="36" customHeight="1" x14ac:dyDescent="0.2">
      <c r="A59" s="46" t="s">
        <v>143</v>
      </c>
      <c r="B59" s="47" t="s">
        <v>201</v>
      </c>
      <c r="C59" s="41" t="s">
        <v>202</v>
      </c>
      <c r="D59" s="32">
        <v>0</v>
      </c>
      <c r="E59" s="32">
        <v>0</v>
      </c>
      <c r="F59" s="32">
        <v>0</v>
      </c>
      <c r="G59" s="32">
        <v>0</v>
      </c>
      <c r="H59" s="51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</row>
    <row r="60" spans="1:35" ht="36" customHeight="1" x14ac:dyDescent="0.2">
      <c r="A60" s="46" t="s">
        <v>143</v>
      </c>
      <c r="B60" s="47" t="s">
        <v>203</v>
      </c>
      <c r="C60" s="41" t="s">
        <v>204</v>
      </c>
      <c r="D60" s="32">
        <v>0</v>
      </c>
      <c r="E60" s="32">
        <v>0</v>
      </c>
      <c r="F60" s="32">
        <v>0</v>
      </c>
      <c r="G60" s="32">
        <v>0</v>
      </c>
      <c r="H60" s="51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</row>
    <row r="61" spans="1:35" ht="36" customHeight="1" x14ac:dyDescent="0.2">
      <c r="A61" s="46" t="s">
        <v>143</v>
      </c>
      <c r="B61" s="47" t="s">
        <v>205</v>
      </c>
      <c r="C61" s="41" t="s">
        <v>206</v>
      </c>
      <c r="D61" s="32">
        <v>0</v>
      </c>
      <c r="E61" s="32">
        <v>0</v>
      </c>
      <c r="F61" s="32">
        <v>0</v>
      </c>
      <c r="G61" s="32">
        <v>0</v>
      </c>
      <c r="H61" s="51">
        <v>0.46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</row>
    <row r="62" spans="1:35" ht="36" customHeight="1" x14ac:dyDescent="0.2">
      <c r="A62" s="46" t="s">
        <v>143</v>
      </c>
      <c r="B62" s="47" t="s">
        <v>207</v>
      </c>
      <c r="C62" s="41" t="s">
        <v>208</v>
      </c>
      <c r="D62" s="32">
        <v>0</v>
      </c>
      <c r="E62" s="32">
        <v>0</v>
      </c>
      <c r="F62" s="32">
        <v>0</v>
      </c>
      <c r="G62" s="32">
        <v>0</v>
      </c>
      <c r="H62" s="51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</row>
    <row r="63" spans="1:35" ht="36" customHeight="1" x14ac:dyDescent="0.2">
      <c r="A63" s="46" t="s">
        <v>143</v>
      </c>
      <c r="B63" s="47" t="s">
        <v>209</v>
      </c>
      <c r="C63" s="41" t="s">
        <v>210</v>
      </c>
      <c r="D63" s="32">
        <v>0</v>
      </c>
      <c r="E63" s="32">
        <v>0</v>
      </c>
      <c r="F63" s="32">
        <v>0</v>
      </c>
      <c r="G63" s="32">
        <v>0</v>
      </c>
      <c r="H63" s="51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</row>
    <row r="64" spans="1:35" ht="36" customHeight="1" x14ac:dyDescent="0.2">
      <c r="A64" s="46" t="s">
        <v>143</v>
      </c>
      <c r="B64" s="47" t="s">
        <v>211</v>
      </c>
      <c r="C64" s="41" t="s">
        <v>212</v>
      </c>
      <c r="D64" s="32">
        <v>0</v>
      </c>
      <c r="E64" s="32">
        <v>0</v>
      </c>
      <c r="F64" s="32">
        <v>0</v>
      </c>
      <c r="G64" s="32">
        <v>0</v>
      </c>
      <c r="H64" s="51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</row>
    <row r="65" spans="1:35" ht="36" customHeight="1" x14ac:dyDescent="0.2">
      <c r="A65" s="46" t="s">
        <v>143</v>
      </c>
      <c r="B65" s="47" t="s">
        <v>213</v>
      </c>
      <c r="C65" s="41" t="s">
        <v>214</v>
      </c>
      <c r="D65" s="32">
        <v>0</v>
      </c>
      <c r="E65" s="32">
        <v>0</v>
      </c>
      <c r="F65" s="32">
        <v>0</v>
      </c>
      <c r="G65" s="32">
        <v>0</v>
      </c>
      <c r="H65" s="51">
        <v>0.05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</row>
    <row r="66" spans="1:35" ht="63.75" customHeight="1" x14ac:dyDescent="0.2">
      <c r="A66" s="46" t="s">
        <v>143</v>
      </c>
      <c r="B66" s="47" t="s">
        <v>215</v>
      </c>
      <c r="C66" s="41" t="s">
        <v>216</v>
      </c>
      <c r="D66" s="32">
        <v>0</v>
      </c>
      <c r="E66" s="32">
        <v>0</v>
      </c>
      <c r="F66" s="32">
        <v>0</v>
      </c>
      <c r="G66" s="32">
        <v>0</v>
      </c>
      <c r="H66" s="51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</row>
    <row r="67" spans="1:35" ht="38.25" x14ac:dyDescent="0.2">
      <c r="A67" s="21" t="s">
        <v>98</v>
      </c>
      <c r="B67" s="22" t="s">
        <v>99</v>
      </c>
      <c r="C67" s="36" t="s">
        <v>71</v>
      </c>
      <c r="D67" s="33">
        <v>0</v>
      </c>
      <c r="E67" s="33">
        <f>SUM(E68,E77)</f>
        <v>0</v>
      </c>
      <c r="F67" s="33">
        <v>0</v>
      </c>
      <c r="G67" s="33">
        <f>SUM(G68,G77)</f>
        <v>0</v>
      </c>
      <c r="H67" s="33">
        <v>0</v>
      </c>
      <c r="I67" s="33">
        <f t="shared" ref="I67:AI67" si="23">SUM(I68,I77)</f>
        <v>0</v>
      </c>
      <c r="J67" s="33">
        <f t="shared" si="23"/>
        <v>0</v>
      </c>
      <c r="K67" s="33">
        <f t="shared" si="23"/>
        <v>0</v>
      </c>
      <c r="L67" s="33">
        <f t="shared" si="23"/>
        <v>0</v>
      </c>
      <c r="M67" s="33">
        <f t="shared" si="23"/>
        <v>0</v>
      </c>
      <c r="N67" s="33">
        <f t="shared" si="23"/>
        <v>0</v>
      </c>
      <c r="O67" s="33">
        <f t="shared" si="23"/>
        <v>0</v>
      </c>
      <c r="P67" s="33">
        <f t="shared" si="23"/>
        <v>0</v>
      </c>
      <c r="Q67" s="33">
        <f t="shared" si="23"/>
        <v>0</v>
      </c>
      <c r="R67" s="33">
        <f t="shared" si="23"/>
        <v>0</v>
      </c>
      <c r="S67" s="33">
        <f t="shared" si="23"/>
        <v>0</v>
      </c>
      <c r="T67" s="33">
        <f t="shared" si="23"/>
        <v>0</v>
      </c>
      <c r="U67" s="33">
        <f t="shared" si="23"/>
        <v>0</v>
      </c>
      <c r="V67" s="33">
        <f t="shared" si="23"/>
        <v>0</v>
      </c>
      <c r="W67" s="33">
        <f t="shared" si="23"/>
        <v>0</v>
      </c>
      <c r="X67" s="33">
        <f t="shared" si="23"/>
        <v>0</v>
      </c>
      <c r="Y67" s="33">
        <f t="shared" si="23"/>
        <v>0</v>
      </c>
      <c r="Z67" s="33">
        <f t="shared" si="23"/>
        <v>0</v>
      </c>
      <c r="AA67" s="33">
        <f t="shared" si="23"/>
        <v>0</v>
      </c>
      <c r="AB67" s="33">
        <f t="shared" si="23"/>
        <v>0</v>
      </c>
      <c r="AC67" s="33">
        <f t="shared" si="23"/>
        <v>0</v>
      </c>
      <c r="AD67" s="33">
        <f t="shared" si="23"/>
        <v>0</v>
      </c>
      <c r="AE67" s="33">
        <f t="shared" si="23"/>
        <v>0</v>
      </c>
      <c r="AF67" s="33">
        <f t="shared" si="23"/>
        <v>0</v>
      </c>
      <c r="AG67" s="33">
        <f t="shared" si="23"/>
        <v>0</v>
      </c>
      <c r="AH67" s="33">
        <f t="shared" si="23"/>
        <v>0</v>
      </c>
      <c r="AI67" s="33">
        <f t="shared" si="23"/>
        <v>0</v>
      </c>
    </row>
    <row r="68" spans="1:35" ht="25.5" x14ac:dyDescent="0.2">
      <c r="A68" s="21" t="s">
        <v>100</v>
      </c>
      <c r="B68" s="22" t="s">
        <v>101</v>
      </c>
      <c r="C68" s="36" t="s">
        <v>71</v>
      </c>
      <c r="D68" s="33">
        <v>0</v>
      </c>
      <c r="E68" s="33">
        <f>SUM(E69,E74,E75)</f>
        <v>0</v>
      </c>
      <c r="F68" s="33">
        <v>0</v>
      </c>
      <c r="G68" s="33">
        <f>SUM(G69,G74,G75)</f>
        <v>0</v>
      </c>
      <c r="H68" s="33">
        <f t="shared" ref="H68:AI68" si="24">SUM(H69,H74,H75)</f>
        <v>0</v>
      </c>
      <c r="I68" s="33">
        <f t="shared" si="24"/>
        <v>0</v>
      </c>
      <c r="J68" s="33">
        <f t="shared" si="24"/>
        <v>0</v>
      </c>
      <c r="K68" s="33">
        <f t="shared" si="24"/>
        <v>0</v>
      </c>
      <c r="L68" s="33">
        <f t="shared" si="24"/>
        <v>0</v>
      </c>
      <c r="M68" s="33">
        <f t="shared" si="24"/>
        <v>0</v>
      </c>
      <c r="N68" s="33">
        <f t="shared" si="24"/>
        <v>0</v>
      </c>
      <c r="O68" s="33">
        <f t="shared" si="24"/>
        <v>0</v>
      </c>
      <c r="P68" s="33">
        <f t="shared" si="24"/>
        <v>0</v>
      </c>
      <c r="Q68" s="33">
        <f t="shared" si="24"/>
        <v>0</v>
      </c>
      <c r="R68" s="33">
        <f t="shared" si="24"/>
        <v>0</v>
      </c>
      <c r="S68" s="33">
        <f t="shared" si="24"/>
        <v>0</v>
      </c>
      <c r="T68" s="33">
        <f t="shared" si="24"/>
        <v>0</v>
      </c>
      <c r="U68" s="33">
        <f t="shared" si="24"/>
        <v>0</v>
      </c>
      <c r="V68" s="33">
        <f t="shared" si="24"/>
        <v>0</v>
      </c>
      <c r="W68" s="33">
        <f t="shared" si="24"/>
        <v>0</v>
      </c>
      <c r="X68" s="33">
        <f t="shared" si="24"/>
        <v>0</v>
      </c>
      <c r="Y68" s="33">
        <f t="shared" si="24"/>
        <v>0</v>
      </c>
      <c r="Z68" s="33">
        <f t="shared" si="24"/>
        <v>0</v>
      </c>
      <c r="AA68" s="33">
        <f t="shared" si="24"/>
        <v>0</v>
      </c>
      <c r="AB68" s="33">
        <f t="shared" si="24"/>
        <v>0</v>
      </c>
      <c r="AC68" s="33">
        <f t="shared" si="24"/>
        <v>0</v>
      </c>
      <c r="AD68" s="33">
        <f t="shared" si="24"/>
        <v>0</v>
      </c>
      <c r="AE68" s="33">
        <f t="shared" si="24"/>
        <v>0</v>
      </c>
      <c r="AF68" s="33">
        <f t="shared" si="24"/>
        <v>0</v>
      </c>
      <c r="AG68" s="33">
        <f t="shared" si="24"/>
        <v>0</v>
      </c>
      <c r="AH68" s="33">
        <f t="shared" si="24"/>
        <v>0</v>
      </c>
      <c r="AI68" s="33">
        <f t="shared" si="24"/>
        <v>0</v>
      </c>
    </row>
    <row r="69" spans="1:35" x14ac:dyDescent="0.2">
      <c r="A69" s="21" t="s">
        <v>124</v>
      </c>
      <c r="B69" s="22" t="s">
        <v>121</v>
      </c>
      <c r="C69" s="36" t="s">
        <v>71</v>
      </c>
      <c r="D69" s="33">
        <f t="shared" ref="D69:G69" si="25">SUM(D70:D73)</f>
        <v>0</v>
      </c>
      <c r="E69" s="33">
        <f t="shared" si="25"/>
        <v>0</v>
      </c>
      <c r="F69" s="33">
        <f t="shared" si="25"/>
        <v>0</v>
      </c>
      <c r="G69" s="33">
        <f t="shared" si="25"/>
        <v>0</v>
      </c>
      <c r="H69" s="33">
        <f>SUM(H70:H73)</f>
        <v>0</v>
      </c>
      <c r="I69" s="33">
        <f t="shared" ref="I69:AI69" si="26">SUM(I70:I73)</f>
        <v>0</v>
      </c>
      <c r="J69" s="33">
        <f t="shared" si="26"/>
        <v>0</v>
      </c>
      <c r="K69" s="33">
        <f t="shared" si="26"/>
        <v>0</v>
      </c>
      <c r="L69" s="33">
        <f t="shared" si="26"/>
        <v>0</v>
      </c>
      <c r="M69" s="33">
        <f t="shared" si="26"/>
        <v>0</v>
      </c>
      <c r="N69" s="33">
        <f t="shared" si="26"/>
        <v>0</v>
      </c>
      <c r="O69" s="33">
        <f t="shared" si="26"/>
        <v>0</v>
      </c>
      <c r="P69" s="33">
        <f t="shared" si="26"/>
        <v>0</v>
      </c>
      <c r="Q69" s="33">
        <f t="shared" si="26"/>
        <v>0</v>
      </c>
      <c r="R69" s="33">
        <f t="shared" si="26"/>
        <v>0</v>
      </c>
      <c r="S69" s="33">
        <f t="shared" si="26"/>
        <v>0</v>
      </c>
      <c r="T69" s="33">
        <f t="shared" si="26"/>
        <v>0</v>
      </c>
      <c r="U69" s="33">
        <f t="shared" si="26"/>
        <v>0</v>
      </c>
      <c r="V69" s="33">
        <f t="shared" si="26"/>
        <v>0</v>
      </c>
      <c r="W69" s="33">
        <f t="shared" si="26"/>
        <v>0</v>
      </c>
      <c r="X69" s="33">
        <f t="shared" si="26"/>
        <v>0</v>
      </c>
      <c r="Y69" s="33">
        <f t="shared" si="26"/>
        <v>0</v>
      </c>
      <c r="Z69" s="33">
        <f t="shared" si="26"/>
        <v>0</v>
      </c>
      <c r="AA69" s="33">
        <f t="shared" si="26"/>
        <v>0</v>
      </c>
      <c r="AB69" s="33">
        <f t="shared" si="26"/>
        <v>0</v>
      </c>
      <c r="AC69" s="33">
        <f t="shared" si="26"/>
        <v>0</v>
      </c>
      <c r="AD69" s="33">
        <f t="shared" si="26"/>
        <v>0</v>
      </c>
      <c r="AE69" s="33">
        <f t="shared" si="26"/>
        <v>0</v>
      </c>
      <c r="AF69" s="33">
        <f t="shared" si="26"/>
        <v>0</v>
      </c>
      <c r="AG69" s="33">
        <f t="shared" si="26"/>
        <v>0</v>
      </c>
      <c r="AH69" s="33">
        <f t="shared" si="26"/>
        <v>0</v>
      </c>
      <c r="AI69" s="33">
        <f t="shared" si="26"/>
        <v>0</v>
      </c>
    </row>
    <row r="70" spans="1:35" ht="24" x14ac:dyDescent="0.2">
      <c r="A70" s="52" t="s">
        <v>124</v>
      </c>
      <c r="B70" s="53" t="s">
        <v>217</v>
      </c>
      <c r="C70" s="41" t="s">
        <v>218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</row>
    <row r="71" spans="1:35" ht="24" x14ac:dyDescent="0.2">
      <c r="A71" s="52" t="s">
        <v>124</v>
      </c>
      <c r="B71" s="53" t="s">
        <v>219</v>
      </c>
      <c r="C71" s="41" t="s">
        <v>220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</row>
    <row r="72" spans="1:35" ht="24" x14ac:dyDescent="0.2">
      <c r="A72" s="52" t="s">
        <v>124</v>
      </c>
      <c r="B72" s="53" t="s">
        <v>221</v>
      </c>
      <c r="C72" s="41" t="s">
        <v>222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</row>
    <row r="73" spans="1:35" ht="24" x14ac:dyDescent="0.2">
      <c r="A73" s="52" t="s">
        <v>124</v>
      </c>
      <c r="B73" s="53" t="s">
        <v>223</v>
      </c>
      <c r="C73" s="41" t="s">
        <v>224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</row>
    <row r="74" spans="1:35" x14ac:dyDescent="0.2">
      <c r="A74" s="21" t="s">
        <v>125</v>
      </c>
      <c r="B74" s="22" t="s">
        <v>122</v>
      </c>
      <c r="C74" s="36" t="s">
        <v>71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</row>
    <row r="75" spans="1:35" x14ac:dyDescent="0.2">
      <c r="A75" s="21" t="s">
        <v>126</v>
      </c>
      <c r="B75" s="22" t="s">
        <v>123</v>
      </c>
      <c r="C75" s="36" t="s">
        <v>71</v>
      </c>
      <c r="D75" s="33">
        <v>0</v>
      </c>
      <c r="E75" s="33">
        <f>SUM(E76:E76)</f>
        <v>0</v>
      </c>
      <c r="F75" s="33">
        <v>0</v>
      </c>
      <c r="G75" s="33">
        <f t="shared" ref="G75:AI75" si="27">SUM(G76:G76)</f>
        <v>0</v>
      </c>
      <c r="H75" s="33">
        <f t="shared" si="27"/>
        <v>0</v>
      </c>
      <c r="I75" s="33">
        <f t="shared" si="27"/>
        <v>0</v>
      </c>
      <c r="J75" s="33">
        <f t="shared" si="27"/>
        <v>0</v>
      </c>
      <c r="K75" s="33">
        <f t="shared" si="27"/>
        <v>0</v>
      </c>
      <c r="L75" s="33">
        <f t="shared" si="27"/>
        <v>0</v>
      </c>
      <c r="M75" s="33">
        <f t="shared" si="27"/>
        <v>0</v>
      </c>
      <c r="N75" s="33">
        <f t="shared" si="27"/>
        <v>0</v>
      </c>
      <c r="O75" s="33">
        <f t="shared" si="27"/>
        <v>0</v>
      </c>
      <c r="P75" s="33">
        <f t="shared" si="27"/>
        <v>0</v>
      </c>
      <c r="Q75" s="33">
        <f t="shared" si="27"/>
        <v>0</v>
      </c>
      <c r="R75" s="33">
        <f t="shared" si="27"/>
        <v>0</v>
      </c>
      <c r="S75" s="33">
        <f t="shared" si="27"/>
        <v>0</v>
      </c>
      <c r="T75" s="33">
        <f t="shared" si="27"/>
        <v>0</v>
      </c>
      <c r="U75" s="33">
        <f t="shared" si="27"/>
        <v>0</v>
      </c>
      <c r="V75" s="33">
        <f t="shared" si="27"/>
        <v>0</v>
      </c>
      <c r="W75" s="33">
        <f t="shared" si="27"/>
        <v>0</v>
      </c>
      <c r="X75" s="33">
        <f t="shared" si="27"/>
        <v>0</v>
      </c>
      <c r="Y75" s="33">
        <f t="shared" si="27"/>
        <v>0</v>
      </c>
      <c r="Z75" s="33">
        <f t="shared" si="27"/>
        <v>0</v>
      </c>
      <c r="AA75" s="33">
        <f t="shared" si="27"/>
        <v>0</v>
      </c>
      <c r="AB75" s="33">
        <f t="shared" si="27"/>
        <v>0</v>
      </c>
      <c r="AC75" s="33">
        <f t="shared" si="27"/>
        <v>0</v>
      </c>
      <c r="AD75" s="33">
        <f t="shared" si="27"/>
        <v>0</v>
      </c>
      <c r="AE75" s="33">
        <f t="shared" si="27"/>
        <v>0</v>
      </c>
      <c r="AF75" s="33">
        <f t="shared" si="27"/>
        <v>0</v>
      </c>
      <c r="AG75" s="33">
        <f t="shared" si="27"/>
        <v>0</v>
      </c>
      <c r="AH75" s="33">
        <f t="shared" si="27"/>
        <v>0</v>
      </c>
      <c r="AI75" s="33">
        <f t="shared" si="27"/>
        <v>0</v>
      </c>
    </row>
    <row r="76" spans="1:35" ht="24" x14ac:dyDescent="0.2">
      <c r="A76" s="52" t="s">
        <v>126</v>
      </c>
      <c r="B76" s="54" t="s">
        <v>225</v>
      </c>
      <c r="C76" s="41" t="s">
        <v>226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</row>
    <row r="77" spans="1:35" ht="25.5" x14ac:dyDescent="0.2">
      <c r="A77" s="21" t="s">
        <v>102</v>
      </c>
      <c r="B77" s="22" t="s">
        <v>103</v>
      </c>
      <c r="C77" s="36" t="s">
        <v>71</v>
      </c>
      <c r="D77" s="33">
        <v>0</v>
      </c>
      <c r="E77" s="33">
        <f>SUM(E78,E79,E80)</f>
        <v>0</v>
      </c>
      <c r="F77" s="33">
        <v>0</v>
      </c>
      <c r="G77" s="33">
        <f>SUM(G78,G79,G80)</f>
        <v>0</v>
      </c>
      <c r="H77" s="33">
        <v>0</v>
      </c>
      <c r="I77" s="33">
        <f t="shared" ref="I77:AI77" si="28">SUM(I78,I79,I80)</f>
        <v>0</v>
      </c>
      <c r="J77" s="33">
        <f t="shared" si="28"/>
        <v>0</v>
      </c>
      <c r="K77" s="33">
        <f t="shared" si="28"/>
        <v>0</v>
      </c>
      <c r="L77" s="33">
        <f t="shared" si="28"/>
        <v>0</v>
      </c>
      <c r="M77" s="33">
        <f t="shared" si="28"/>
        <v>0</v>
      </c>
      <c r="N77" s="33">
        <f t="shared" si="28"/>
        <v>0</v>
      </c>
      <c r="O77" s="33">
        <f t="shared" si="28"/>
        <v>0</v>
      </c>
      <c r="P77" s="33">
        <f t="shared" si="28"/>
        <v>0</v>
      </c>
      <c r="Q77" s="33">
        <f t="shared" si="28"/>
        <v>0</v>
      </c>
      <c r="R77" s="33">
        <f t="shared" si="28"/>
        <v>0</v>
      </c>
      <c r="S77" s="33">
        <f t="shared" si="28"/>
        <v>0</v>
      </c>
      <c r="T77" s="33">
        <f t="shared" si="28"/>
        <v>0</v>
      </c>
      <c r="U77" s="33">
        <f t="shared" si="28"/>
        <v>0</v>
      </c>
      <c r="V77" s="33">
        <f t="shared" si="28"/>
        <v>0</v>
      </c>
      <c r="W77" s="33">
        <f t="shared" si="28"/>
        <v>0</v>
      </c>
      <c r="X77" s="33">
        <f t="shared" si="28"/>
        <v>0</v>
      </c>
      <c r="Y77" s="33">
        <f t="shared" si="28"/>
        <v>0</v>
      </c>
      <c r="Z77" s="33">
        <f t="shared" si="28"/>
        <v>0</v>
      </c>
      <c r="AA77" s="33">
        <f t="shared" si="28"/>
        <v>0</v>
      </c>
      <c r="AB77" s="33">
        <f t="shared" si="28"/>
        <v>0</v>
      </c>
      <c r="AC77" s="33">
        <f t="shared" si="28"/>
        <v>0</v>
      </c>
      <c r="AD77" s="33">
        <f t="shared" si="28"/>
        <v>0</v>
      </c>
      <c r="AE77" s="33">
        <f t="shared" si="28"/>
        <v>0</v>
      </c>
      <c r="AF77" s="33">
        <f t="shared" si="28"/>
        <v>0</v>
      </c>
      <c r="AG77" s="33">
        <f t="shared" si="28"/>
        <v>0</v>
      </c>
      <c r="AH77" s="33">
        <f t="shared" si="28"/>
        <v>0</v>
      </c>
      <c r="AI77" s="33">
        <f t="shared" si="28"/>
        <v>0</v>
      </c>
    </row>
    <row r="78" spans="1:35" x14ac:dyDescent="0.2">
      <c r="A78" s="21" t="s">
        <v>127</v>
      </c>
      <c r="B78" s="22" t="s">
        <v>121</v>
      </c>
      <c r="C78" s="22" t="s">
        <v>71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</row>
    <row r="79" spans="1:35" x14ac:dyDescent="0.2">
      <c r="A79" s="21" t="s">
        <v>128</v>
      </c>
      <c r="B79" s="22" t="s">
        <v>122</v>
      </c>
      <c r="C79" s="22" t="s">
        <v>71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</row>
    <row r="80" spans="1:35" x14ac:dyDescent="0.2">
      <c r="A80" s="21" t="s">
        <v>129</v>
      </c>
      <c r="B80" s="22" t="s">
        <v>123</v>
      </c>
      <c r="C80" s="22" t="s">
        <v>71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</row>
    <row r="81" spans="1:35" ht="25.5" x14ac:dyDescent="0.2">
      <c r="A81" s="21" t="s">
        <v>104</v>
      </c>
      <c r="B81" s="22" t="s">
        <v>105</v>
      </c>
      <c r="C81" s="22" t="s">
        <v>71</v>
      </c>
      <c r="D81" s="33">
        <v>0</v>
      </c>
      <c r="E81" s="33">
        <f t="shared" ref="E81:AI81" si="29">E82</f>
        <v>0</v>
      </c>
      <c r="F81" s="33">
        <v>0</v>
      </c>
      <c r="G81" s="33">
        <f t="shared" si="29"/>
        <v>0</v>
      </c>
      <c r="H81" s="33">
        <v>0</v>
      </c>
      <c r="I81" s="33">
        <f t="shared" ref="I81" si="30">I82</f>
        <v>0</v>
      </c>
      <c r="J81" s="33">
        <f t="shared" si="29"/>
        <v>0</v>
      </c>
      <c r="K81" s="33">
        <f t="shared" si="29"/>
        <v>0</v>
      </c>
      <c r="L81" s="33">
        <f t="shared" si="29"/>
        <v>0</v>
      </c>
      <c r="M81" s="33">
        <f t="shared" si="29"/>
        <v>0</v>
      </c>
      <c r="N81" s="33">
        <f t="shared" si="29"/>
        <v>0</v>
      </c>
      <c r="O81" s="33">
        <f t="shared" si="29"/>
        <v>0</v>
      </c>
      <c r="P81" s="33">
        <f t="shared" si="29"/>
        <v>0</v>
      </c>
      <c r="Q81" s="33">
        <f t="shared" si="29"/>
        <v>0</v>
      </c>
      <c r="R81" s="33">
        <f t="shared" si="29"/>
        <v>0</v>
      </c>
      <c r="S81" s="33">
        <f t="shared" si="29"/>
        <v>0</v>
      </c>
      <c r="T81" s="33">
        <f t="shared" si="29"/>
        <v>0</v>
      </c>
      <c r="U81" s="33">
        <f t="shared" si="29"/>
        <v>0</v>
      </c>
      <c r="V81" s="33">
        <f t="shared" si="29"/>
        <v>0</v>
      </c>
      <c r="W81" s="33">
        <f t="shared" si="29"/>
        <v>0</v>
      </c>
      <c r="X81" s="33">
        <f t="shared" si="29"/>
        <v>0</v>
      </c>
      <c r="Y81" s="33">
        <f t="shared" si="29"/>
        <v>0</v>
      </c>
      <c r="Z81" s="33">
        <f t="shared" si="29"/>
        <v>0</v>
      </c>
      <c r="AA81" s="33">
        <f t="shared" si="29"/>
        <v>0</v>
      </c>
      <c r="AB81" s="33">
        <f t="shared" si="29"/>
        <v>0</v>
      </c>
      <c r="AC81" s="33">
        <f t="shared" si="29"/>
        <v>0</v>
      </c>
      <c r="AD81" s="33">
        <f t="shared" si="29"/>
        <v>0</v>
      </c>
      <c r="AE81" s="33">
        <f t="shared" si="29"/>
        <v>0</v>
      </c>
      <c r="AF81" s="33">
        <f t="shared" si="29"/>
        <v>0</v>
      </c>
      <c r="AG81" s="33">
        <f t="shared" si="29"/>
        <v>0</v>
      </c>
      <c r="AH81" s="33">
        <f t="shared" si="29"/>
        <v>0</v>
      </c>
      <c r="AI81" s="33">
        <f t="shared" si="29"/>
        <v>0</v>
      </c>
    </row>
    <row r="82" spans="1:35" ht="25.5" x14ac:dyDescent="0.2">
      <c r="A82" s="21" t="s">
        <v>106</v>
      </c>
      <c r="B82" s="22" t="s">
        <v>107</v>
      </c>
      <c r="C82" s="22" t="s">
        <v>71</v>
      </c>
      <c r="D82" s="33">
        <v>0</v>
      </c>
      <c r="E82" s="33">
        <f>SUM(E83,E85,E87)</f>
        <v>0</v>
      </c>
      <c r="F82" s="33">
        <v>0</v>
      </c>
      <c r="G82" s="33">
        <f>SUM(G83,G85,G87)</f>
        <v>0</v>
      </c>
      <c r="H82" s="33">
        <v>0</v>
      </c>
      <c r="I82" s="33">
        <f t="shared" ref="I82:AI82" si="31">SUM(I83,I85,I87)</f>
        <v>0</v>
      </c>
      <c r="J82" s="33">
        <f t="shared" si="31"/>
        <v>0</v>
      </c>
      <c r="K82" s="33">
        <f t="shared" si="31"/>
        <v>0</v>
      </c>
      <c r="L82" s="33">
        <f t="shared" si="31"/>
        <v>0</v>
      </c>
      <c r="M82" s="33">
        <f t="shared" si="31"/>
        <v>0</v>
      </c>
      <c r="N82" s="33">
        <f t="shared" si="31"/>
        <v>0</v>
      </c>
      <c r="O82" s="33">
        <f t="shared" si="31"/>
        <v>0</v>
      </c>
      <c r="P82" s="33">
        <f t="shared" si="31"/>
        <v>0</v>
      </c>
      <c r="Q82" s="33">
        <f t="shared" si="31"/>
        <v>0</v>
      </c>
      <c r="R82" s="33">
        <f t="shared" si="31"/>
        <v>0</v>
      </c>
      <c r="S82" s="33">
        <f t="shared" si="31"/>
        <v>0</v>
      </c>
      <c r="T82" s="33">
        <f t="shared" si="31"/>
        <v>0</v>
      </c>
      <c r="U82" s="33">
        <f t="shared" si="31"/>
        <v>0</v>
      </c>
      <c r="V82" s="33">
        <f t="shared" si="31"/>
        <v>0</v>
      </c>
      <c r="W82" s="33">
        <f t="shared" si="31"/>
        <v>0</v>
      </c>
      <c r="X82" s="33">
        <f t="shared" si="31"/>
        <v>0</v>
      </c>
      <c r="Y82" s="33">
        <f t="shared" si="31"/>
        <v>0</v>
      </c>
      <c r="Z82" s="33">
        <f t="shared" si="31"/>
        <v>0</v>
      </c>
      <c r="AA82" s="33">
        <f t="shared" si="31"/>
        <v>0</v>
      </c>
      <c r="AB82" s="33">
        <f t="shared" si="31"/>
        <v>0</v>
      </c>
      <c r="AC82" s="33">
        <f t="shared" si="31"/>
        <v>0</v>
      </c>
      <c r="AD82" s="33">
        <f t="shared" si="31"/>
        <v>0</v>
      </c>
      <c r="AE82" s="33">
        <f t="shared" si="31"/>
        <v>0</v>
      </c>
      <c r="AF82" s="33">
        <f t="shared" si="31"/>
        <v>0</v>
      </c>
      <c r="AG82" s="33">
        <f t="shared" si="31"/>
        <v>0</v>
      </c>
      <c r="AH82" s="33">
        <f t="shared" si="31"/>
        <v>0</v>
      </c>
      <c r="AI82" s="33">
        <f t="shared" si="31"/>
        <v>0</v>
      </c>
    </row>
    <row r="83" spans="1:35" x14ac:dyDescent="0.2">
      <c r="A83" s="21" t="s">
        <v>130</v>
      </c>
      <c r="B83" s="22" t="s">
        <v>121</v>
      </c>
      <c r="C83" s="22" t="s">
        <v>71</v>
      </c>
      <c r="D83" s="33">
        <f t="shared" ref="D83:AI83" si="32">SUM(D84:D84)</f>
        <v>0</v>
      </c>
      <c r="E83" s="33">
        <f t="shared" si="32"/>
        <v>0</v>
      </c>
      <c r="F83" s="33">
        <f t="shared" si="32"/>
        <v>0</v>
      </c>
      <c r="G83" s="33">
        <f t="shared" si="32"/>
        <v>0</v>
      </c>
      <c r="H83" s="33">
        <f t="shared" si="32"/>
        <v>0</v>
      </c>
      <c r="I83" s="33">
        <f t="shared" si="32"/>
        <v>0</v>
      </c>
      <c r="J83" s="33">
        <f t="shared" si="32"/>
        <v>0</v>
      </c>
      <c r="K83" s="33">
        <f t="shared" si="32"/>
        <v>0</v>
      </c>
      <c r="L83" s="33">
        <f t="shared" si="32"/>
        <v>0</v>
      </c>
      <c r="M83" s="33">
        <f t="shared" si="32"/>
        <v>0</v>
      </c>
      <c r="N83" s="33">
        <f t="shared" si="32"/>
        <v>0</v>
      </c>
      <c r="O83" s="33">
        <f t="shared" si="32"/>
        <v>0</v>
      </c>
      <c r="P83" s="33">
        <f t="shared" si="32"/>
        <v>0</v>
      </c>
      <c r="Q83" s="33">
        <f t="shared" si="32"/>
        <v>0</v>
      </c>
      <c r="R83" s="33">
        <f t="shared" si="32"/>
        <v>0</v>
      </c>
      <c r="S83" s="33">
        <f t="shared" si="32"/>
        <v>0</v>
      </c>
      <c r="T83" s="33">
        <f t="shared" si="32"/>
        <v>0</v>
      </c>
      <c r="U83" s="33">
        <f t="shared" si="32"/>
        <v>0</v>
      </c>
      <c r="V83" s="33">
        <f t="shared" si="32"/>
        <v>0</v>
      </c>
      <c r="W83" s="33">
        <f t="shared" si="32"/>
        <v>0</v>
      </c>
      <c r="X83" s="33">
        <f t="shared" si="32"/>
        <v>0</v>
      </c>
      <c r="Y83" s="33">
        <f t="shared" si="32"/>
        <v>0</v>
      </c>
      <c r="Z83" s="33">
        <f t="shared" si="32"/>
        <v>0</v>
      </c>
      <c r="AA83" s="33">
        <f t="shared" si="32"/>
        <v>0</v>
      </c>
      <c r="AB83" s="33">
        <f t="shared" si="32"/>
        <v>0</v>
      </c>
      <c r="AC83" s="33">
        <f t="shared" si="32"/>
        <v>0</v>
      </c>
      <c r="AD83" s="33">
        <f t="shared" si="32"/>
        <v>0</v>
      </c>
      <c r="AE83" s="33">
        <f t="shared" si="32"/>
        <v>0</v>
      </c>
      <c r="AF83" s="33">
        <f t="shared" si="32"/>
        <v>0</v>
      </c>
      <c r="AG83" s="33">
        <f t="shared" si="32"/>
        <v>0</v>
      </c>
      <c r="AH83" s="33">
        <f t="shared" si="32"/>
        <v>0</v>
      </c>
      <c r="AI83" s="33">
        <f t="shared" si="32"/>
        <v>0</v>
      </c>
    </row>
    <row r="84" spans="1:35" ht="24" x14ac:dyDescent="0.2">
      <c r="A84" s="44" t="s">
        <v>130</v>
      </c>
      <c r="B84" s="55" t="s">
        <v>227</v>
      </c>
      <c r="C84" s="41" t="s">
        <v>228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</row>
    <row r="85" spans="1:35" x14ac:dyDescent="0.2">
      <c r="A85" s="21" t="s">
        <v>131</v>
      </c>
      <c r="B85" s="37" t="s">
        <v>122</v>
      </c>
      <c r="C85" s="22" t="s">
        <v>71</v>
      </c>
      <c r="D85" s="33">
        <f t="shared" ref="D85:AI85" si="33">SUM(D86:D86)</f>
        <v>0</v>
      </c>
      <c r="E85" s="33">
        <f t="shared" si="33"/>
        <v>0</v>
      </c>
      <c r="F85" s="33">
        <f t="shared" si="33"/>
        <v>0</v>
      </c>
      <c r="G85" s="33">
        <f t="shared" si="33"/>
        <v>0</v>
      </c>
      <c r="H85" s="33">
        <f t="shared" si="33"/>
        <v>0</v>
      </c>
      <c r="I85" s="33">
        <f t="shared" si="33"/>
        <v>0</v>
      </c>
      <c r="J85" s="33">
        <f t="shared" si="33"/>
        <v>0</v>
      </c>
      <c r="K85" s="33">
        <f t="shared" si="33"/>
        <v>0</v>
      </c>
      <c r="L85" s="33">
        <f t="shared" si="33"/>
        <v>0</v>
      </c>
      <c r="M85" s="33">
        <f t="shared" si="33"/>
        <v>0</v>
      </c>
      <c r="N85" s="33">
        <f t="shared" si="33"/>
        <v>0</v>
      </c>
      <c r="O85" s="33">
        <f t="shared" si="33"/>
        <v>0</v>
      </c>
      <c r="P85" s="33">
        <f t="shared" si="33"/>
        <v>0</v>
      </c>
      <c r="Q85" s="33">
        <f t="shared" si="33"/>
        <v>0</v>
      </c>
      <c r="R85" s="33">
        <f t="shared" si="33"/>
        <v>0</v>
      </c>
      <c r="S85" s="33">
        <f t="shared" si="33"/>
        <v>0</v>
      </c>
      <c r="T85" s="33">
        <f t="shared" si="33"/>
        <v>0</v>
      </c>
      <c r="U85" s="33">
        <f t="shared" si="33"/>
        <v>0</v>
      </c>
      <c r="V85" s="33">
        <f t="shared" si="33"/>
        <v>0</v>
      </c>
      <c r="W85" s="33">
        <f t="shared" si="33"/>
        <v>0</v>
      </c>
      <c r="X85" s="33">
        <f t="shared" si="33"/>
        <v>0</v>
      </c>
      <c r="Y85" s="33">
        <f t="shared" si="33"/>
        <v>0</v>
      </c>
      <c r="Z85" s="33">
        <f t="shared" si="33"/>
        <v>0</v>
      </c>
      <c r="AA85" s="33">
        <f t="shared" si="33"/>
        <v>0</v>
      </c>
      <c r="AB85" s="33">
        <f t="shared" si="33"/>
        <v>0</v>
      </c>
      <c r="AC85" s="33">
        <f t="shared" si="33"/>
        <v>0</v>
      </c>
      <c r="AD85" s="33">
        <f t="shared" si="33"/>
        <v>0</v>
      </c>
      <c r="AE85" s="33">
        <f t="shared" si="33"/>
        <v>0</v>
      </c>
      <c r="AF85" s="33">
        <f t="shared" si="33"/>
        <v>0</v>
      </c>
      <c r="AG85" s="33">
        <f t="shared" si="33"/>
        <v>0</v>
      </c>
      <c r="AH85" s="33">
        <f t="shared" si="33"/>
        <v>0</v>
      </c>
      <c r="AI85" s="33">
        <f t="shared" si="33"/>
        <v>0</v>
      </c>
    </row>
    <row r="86" spans="1:35" s="30" customFormat="1" ht="24" x14ac:dyDescent="0.2">
      <c r="A86" s="44" t="s">
        <v>131</v>
      </c>
      <c r="B86" s="56" t="s">
        <v>227</v>
      </c>
      <c r="C86" s="41" t="s">
        <v>229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</row>
    <row r="87" spans="1:35" x14ac:dyDescent="0.2">
      <c r="A87" s="21" t="s">
        <v>132</v>
      </c>
      <c r="B87" s="37" t="s">
        <v>123</v>
      </c>
      <c r="C87" s="22" t="s">
        <v>71</v>
      </c>
      <c r="D87" s="33">
        <f t="shared" ref="D87:AI87" si="34">SUM(D88:D88)</f>
        <v>0</v>
      </c>
      <c r="E87" s="33">
        <f t="shared" si="34"/>
        <v>0</v>
      </c>
      <c r="F87" s="33">
        <f t="shared" si="34"/>
        <v>0</v>
      </c>
      <c r="G87" s="33">
        <f t="shared" si="34"/>
        <v>0</v>
      </c>
      <c r="H87" s="33">
        <f t="shared" si="34"/>
        <v>0</v>
      </c>
      <c r="I87" s="33">
        <f t="shared" si="34"/>
        <v>0</v>
      </c>
      <c r="J87" s="33">
        <f t="shared" si="34"/>
        <v>0</v>
      </c>
      <c r="K87" s="33">
        <f t="shared" si="34"/>
        <v>0</v>
      </c>
      <c r="L87" s="33">
        <f t="shared" si="34"/>
        <v>0</v>
      </c>
      <c r="M87" s="33">
        <f t="shared" si="34"/>
        <v>0</v>
      </c>
      <c r="N87" s="33">
        <f t="shared" si="34"/>
        <v>0</v>
      </c>
      <c r="O87" s="33">
        <f t="shared" si="34"/>
        <v>0</v>
      </c>
      <c r="P87" s="33">
        <f t="shared" si="34"/>
        <v>0</v>
      </c>
      <c r="Q87" s="33">
        <f t="shared" si="34"/>
        <v>0</v>
      </c>
      <c r="R87" s="33">
        <f t="shared" si="34"/>
        <v>0</v>
      </c>
      <c r="S87" s="33">
        <f t="shared" si="34"/>
        <v>0</v>
      </c>
      <c r="T87" s="33">
        <f t="shared" si="34"/>
        <v>0</v>
      </c>
      <c r="U87" s="33">
        <f t="shared" si="34"/>
        <v>0</v>
      </c>
      <c r="V87" s="33">
        <f t="shared" si="34"/>
        <v>0</v>
      </c>
      <c r="W87" s="33">
        <f t="shared" si="34"/>
        <v>0</v>
      </c>
      <c r="X87" s="33">
        <f t="shared" si="34"/>
        <v>0</v>
      </c>
      <c r="Y87" s="33">
        <f t="shared" si="34"/>
        <v>0</v>
      </c>
      <c r="Z87" s="33">
        <f t="shared" si="34"/>
        <v>0</v>
      </c>
      <c r="AA87" s="33">
        <f t="shared" si="34"/>
        <v>0</v>
      </c>
      <c r="AB87" s="33">
        <f t="shared" si="34"/>
        <v>0</v>
      </c>
      <c r="AC87" s="33">
        <f t="shared" si="34"/>
        <v>0</v>
      </c>
      <c r="AD87" s="33">
        <f t="shared" si="34"/>
        <v>0</v>
      </c>
      <c r="AE87" s="33">
        <f t="shared" si="34"/>
        <v>0</v>
      </c>
      <c r="AF87" s="33">
        <f t="shared" si="34"/>
        <v>0</v>
      </c>
      <c r="AG87" s="33">
        <f t="shared" si="34"/>
        <v>0</v>
      </c>
      <c r="AH87" s="33">
        <f t="shared" si="34"/>
        <v>0</v>
      </c>
      <c r="AI87" s="33">
        <f t="shared" si="34"/>
        <v>0</v>
      </c>
    </row>
    <row r="88" spans="1:35" ht="24" x14ac:dyDescent="0.2">
      <c r="A88" s="44" t="s">
        <v>132</v>
      </c>
      <c r="B88" s="55" t="s">
        <v>227</v>
      </c>
      <c r="C88" s="41" t="s">
        <v>230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</row>
    <row r="89" spans="1:35" ht="25.5" x14ac:dyDescent="0.2">
      <c r="A89" s="21" t="s">
        <v>144</v>
      </c>
      <c r="B89" s="22" t="s">
        <v>145</v>
      </c>
      <c r="C89" s="22" t="s">
        <v>71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</row>
    <row r="90" spans="1:35" ht="38.25" x14ac:dyDescent="0.2">
      <c r="A90" s="21" t="s">
        <v>108</v>
      </c>
      <c r="B90" s="22" t="s">
        <v>109</v>
      </c>
      <c r="C90" s="22" t="s">
        <v>71</v>
      </c>
      <c r="D90" s="33">
        <f t="shared" ref="D90:G90" si="35">D91+D97</f>
        <v>0</v>
      </c>
      <c r="E90" s="33">
        <f t="shared" si="35"/>
        <v>0</v>
      </c>
      <c r="F90" s="33">
        <f t="shared" si="35"/>
        <v>0</v>
      </c>
      <c r="G90" s="33">
        <f t="shared" si="35"/>
        <v>0</v>
      </c>
      <c r="H90" s="33">
        <f>H91+H97</f>
        <v>0</v>
      </c>
      <c r="I90" s="33">
        <f t="shared" ref="I90:AI90" si="36">I91+I97</f>
        <v>0</v>
      </c>
      <c r="J90" s="33">
        <f t="shared" si="36"/>
        <v>0</v>
      </c>
      <c r="K90" s="33">
        <f t="shared" si="36"/>
        <v>0</v>
      </c>
      <c r="L90" s="33">
        <f t="shared" si="36"/>
        <v>0</v>
      </c>
      <c r="M90" s="33">
        <f t="shared" si="36"/>
        <v>0</v>
      </c>
      <c r="N90" s="33">
        <f t="shared" si="36"/>
        <v>0</v>
      </c>
      <c r="O90" s="33">
        <f t="shared" si="36"/>
        <v>0</v>
      </c>
      <c r="P90" s="33">
        <f t="shared" si="36"/>
        <v>0</v>
      </c>
      <c r="Q90" s="33">
        <f t="shared" si="36"/>
        <v>0</v>
      </c>
      <c r="R90" s="33">
        <f t="shared" si="36"/>
        <v>0</v>
      </c>
      <c r="S90" s="33">
        <f t="shared" si="36"/>
        <v>0</v>
      </c>
      <c r="T90" s="33">
        <f t="shared" si="36"/>
        <v>0</v>
      </c>
      <c r="U90" s="33">
        <f t="shared" si="36"/>
        <v>0</v>
      </c>
      <c r="V90" s="33">
        <f t="shared" si="36"/>
        <v>0</v>
      </c>
      <c r="W90" s="33">
        <f t="shared" si="36"/>
        <v>0</v>
      </c>
      <c r="X90" s="33">
        <f t="shared" si="36"/>
        <v>0</v>
      </c>
      <c r="Y90" s="33">
        <f t="shared" si="36"/>
        <v>0</v>
      </c>
      <c r="Z90" s="33">
        <f t="shared" si="36"/>
        <v>0</v>
      </c>
      <c r="AA90" s="33">
        <f t="shared" si="36"/>
        <v>0</v>
      </c>
      <c r="AB90" s="33">
        <f t="shared" si="36"/>
        <v>0</v>
      </c>
      <c r="AC90" s="33">
        <f t="shared" si="36"/>
        <v>0</v>
      </c>
      <c r="AD90" s="33">
        <f t="shared" si="36"/>
        <v>0</v>
      </c>
      <c r="AE90" s="33">
        <f t="shared" si="36"/>
        <v>0</v>
      </c>
      <c r="AF90" s="33">
        <f t="shared" si="36"/>
        <v>0</v>
      </c>
      <c r="AG90" s="33">
        <f t="shared" si="36"/>
        <v>0</v>
      </c>
      <c r="AH90" s="33">
        <f t="shared" si="36"/>
        <v>0</v>
      </c>
      <c r="AI90" s="33">
        <f t="shared" si="36"/>
        <v>0</v>
      </c>
    </row>
    <row r="91" spans="1:35" ht="25.5" x14ac:dyDescent="0.2">
      <c r="A91" s="57" t="s">
        <v>231</v>
      </c>
      <c r="B91" s="58" t="s">
        <v>232</v>
      </c>
      <c r="C91" s="59" t="s">
        <v>71</v>
      </c>
      <c r="D91" s="33">
        <f t="shared" ref="D91:G91" si="37">SUM(D92,D94,D95)</f>
        <v>0</v>
      </c>
      <c r="E91" s="33">
        <f t="shared" si="37"/>
        <v>0</v>
      </c>
      <c r="F91" s="33">
        <f t="shared" si="37"/>
        <v>0</v>
      </c>
      <c r="G91" s="33">
        <f t="shared" si="37"/>
        <v>0</v>
      </c>
      <c r="H91" s="33">
        <f>SUM(H92,H94,H95)</f>
        <v>0</v>
      </c>
      <c r="I91" s="33">
        <f>SUM(I92,I94,I95)</f>
        <v>0</v>
      </c>
      <c r="J91" s="33">
        <f t="shared" ref="J91:AI91" si="38">SUM(J92,J94,J95)</f>
        <v>0</v>
      </c>
      <c r="K91" s="33">
        <f t="shared" si="38"/>
        <v>0</v>
      </c>
      <c r="L91" s="33">
        <f t="shared" si="38"/>
        <v>0</v>
      </c>
      <c r="M91" s="33">
        <f t="shared" si="38"/>
        <v>0</v>
      </c>
      <c r="N91" s="33">
        <f t="shared" si="38"/>
        <v>0</v>
      </c>
      <c r="O91" s="33">
        <f t="shared" si="38"/>
        <v>0</v>
      </c>
      <c r="P91" s="33">
        <f t="shared" si="38"/>
        <v>0</v>
      </c>
      <c r="Q91" s="33">
        <f t="shared" si="38"/>
        <v>0</v>
      </c>
      <c r="R91" s="33">
        <f t="shared" si="38"/>
        <v>0</v>
      </c>
      <c r="S91" s="33">
        <f t="shared" si="38"/>
        <v>0</v>
      </c>
      <c r="T91" s="33">
        <f t="shared" si="38"/>
        <v>0</v>
      </c>
      <c r="U91" s="33">
        <f t="shared" si="38"/>
        <v>0</v>
      </c>
      <c r="V91" s="33">
        <f t="shared" si="38"/>
        <v>0</v>
      </c>
      <c r="W91" s="33">
        <f t="shared" si="38"/>
        <v>0</v>
      </c>
      <c r="X91" s="33">
        <f t="shared" si="38"/>
        <v>0</v>
      </c>
      <c r="Y91" s="33">
        <f t="shared" si="38"/>
        <v>0</v>
      </c>
      <c r="Z91" s="33">
        <f t="shared" si="38"/>
        <v>0</v>
      </c>
      <c r="AA91" s="33">
        <f t="shared" si="38"/>
        <v>0</v>
      </c>
      <c r="AB91" s="33">
        <f t="shared" si="38"/>
        <v>0</v>
      </c>
      <c r="AC91" s="33">
        <f t="shared" si="38"/>
        <v>0</v>
      </c>
      <c r="AD91" s="33">
        <f t="shared" si="38"/>
        <v>0</v>
      </c>
      <c r="AE91" s="33">
        <f t="shared" si="38"/>
        <v>0</v>
      </c>
      <c r="AF91" s="33">
        <f t="shared" si="38"/>
        <v>0</v>
      </c>
      <c r="AG91" s="33">
        <f t="shared" si="38"/>
        <v>0</v>
      </c>
      <c r="AH91" s="33">
        <f t="shared" si="38"/>
        <v>0</v>
      </c>
      <c r="AI91" s="33">
        <f t="shared" si="38"/>
        <v>0</v>
      </c>
    </row>
    <row r="92" spans="1:35" x14ac:dyDescent="0.2">
      <c r="A92" s="57" t="s">
        <v>233</v>
      </c>
      <c r="B92" s="59" t="s">
        <v>121</v>
      </c>
      <c r="C92" s="59" t="s">
        <v>71</v>
      </c>
      <c r="D92" s="33">
        <f t="shared" ref="D92:H92" si="39">SUM(D93:D93)</f>
        <v>0</v>
      </c>
      <c r="E92" s="33">
        <f t="shared" si="39"/>
        <v>0</v>
      </c>
      <c r="F92" s="33">
        <f t="shared" si="39"/>
        <v>0</v>
      </c>
      <c r="G92" s="33">
        <f t="shared" si="39"/>
        <v>0</v>
      </c>
      <c r="H92" s="33">
        <f t="shared" si="39"/>
        <v>0</v>
      </c>
      <c r="I92" s="33">
        <f t="shared" ref="I92:AI92" si="40">SUM(I93:I93)</f>
        <v>0</v>
      </c>
      <c r="J92" s="33">
        <f t="shared" si="40"/>
        <v>0</v>
      </c>
      <c r="K92" s="33">
        <f t="shared" si="40"/>
        <v>0</v>
      </c>
      <c r="L92" s="33">
        <f t="shared" si="40"/>
        <v>0</v>
      </c>
      <c r="M92" s="33">
        <f t="shared" si="40"/>
        <v>0</v>
      </c>
      <c r="N92" s="33">
        <f t="shared" si="40"/>
        <v>0</v>
      </c>
      <c r="O92" s="33">
        <f t="shared" si="40"/>
        <v>0</v>
      </c>
      <c r="P92" s="33">
        <f t="shared" si="40"/>
        <v>0</v>
      </c>
      <c r="Q92" s="33">
        <f t="shared" si="40"/>
        <v>0</v>
      </c>
      <c r="R92" s="33">
        <f t="shared" si="40"/>
        <v>0</v>
      </c>
      <c r="S92" s="33">
        <f t="shared" si="40"/>
        <v>0</v>
      </c>
      <c r="T92" s="33">
        <f t="shared" si="40"/>
        <v>0</v>
      </c>
      <c r="U92" s="33">
        <f t="shared" si="40"/>
        <v>0</v>
      </c>
      <c r="V92" s="33">
        <f t="shared" si="40"/>
        <v>0</v>
      </c>
      <c r="W92" s="33">
        <f t="shared" si="40"/>
        <v>0</v>
      </c>
      <c r="X92" s="33">
        <f t="shared" si="40"/>
        <v>0</v>
      </c>
      <c r="Y92" s="33">
        <f t="shared" si="40"/>
        <v>0</v>
      </c>
      <c r="Z92" s="33">
        <f t="shared" si="40"/>
        <v>0</v>
      </c>
      <c r="AA92" s="33">
        <f t="shared" si="40"/>
        <v>0</v>
      </c>
      <c r="AB92" s="33">
        <f t="shared" si="40"/>
        <v>0</v>
      </c>
      <c r="AC92" s="33">
        <f t="shared" si="40"/>
        <v>0</v>
      </c>
      <c r="AD92" s="33">
        <f t="shared" si="40"/>
        <v>0</v>
      </c>
      <c r="AE92" s="33">
        <f t="shared" si="40"/>
        <v>0</v>
      </c>
      <c r="AF92" s="33">
        <f t="shared" si="40"/>
        <v>0</v>
      </c>
      <c r="AG92" s="33">
        <f t="shared" si="40"/>
        <v>0</v>
      </c>
      <c r="AH92" s="33">
        <f t="shared" si="40"/>
        <v>0</v>
      </c>
      <c r="AI92" s="33">
        <f t="shared" si="40"/>
        <v>0</v>
      </c>
    </row>
    <row r="93" spans="1:35" s="2" customFormat="1" ht="48" x14ac:dyDescent="0.2">
      <c r="A93" s="44" t="s">
        <v>233</v>
      </c>
      <c r="B93" s="61" t="s">
        <v>234</v>
      </c>
      <c r="C93" s="41" t="s">
        <v>235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2">
        <v>0</v>
      </c>
      <c r="AG93" s="62">
        <v>0</v>
      </c>
      <c r="AH93" s="62">
        <v>0</v>
      </c>
      <c r="AI93" s="62">
        <v>0</v>
      </c>
    </row>
    <row r="94" spans="1:35" x14ac:dyDescent="0.2">
      <c r="A94" s="60" t="s">
        <v>236</v>
      </c>
      <c r="B94" s="37" t="s">
        <v>122</v>
      </c>
      <c r="C94" s="37" t="s">
        <v>71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</row>
    <row r="95" spans="1:35" x14ac:dyDescent="0.2">
      <c r="A95" s="60" t="s">
        <v>237</v>
      </c>
      <c r="B95" s="37" t="s">
        <v>123</v>
      </c>
      <c r="C95" s="37" t="s">
        <v>71</v>
      </c>
      <c r="D95" s="33">
        <f t="shared" ref="D95:AI95" si="41">SUM(D96:D96)</f>
        <v>0</v>
      </c>
      <c r="E95" s="33">
        <f t="shared" si="41"/>
        <v>0</v>
      </c>
      <c r="F95" s="33">
        <f t="shared" si="41"/>
        <v>0</v>
      </c>
      <c r="G95" s="33">
        <f t="shared" si="41"/>
        <v>0</v>
      </c>
      <c r="H95" s="33">
        <f t="shared" si="41"/>
        <v>0</v>
      </c>
      <c r="I95" s="33">
        <f t="shared" si="41"/>
        <v>0</v>
      </c>
      <c r="J95" s="33">
        <f t="shared" si="41"/>
        <v>0</v>
      </c>
      <c r="K95" s="33">
        <f t="shared" si="41"/>
        <v>0</v>
      </c>
      <c r="L95" s="33">
        <f t="shared" si="41"/>
        <v>0</v>
      </c>
      <c r="M95" s="33">
        <f t="shared" si="41"/>
        <v>0</v>
      </c>
      <c r="N95" s="33">
        <f t="shared" si="41"/>
        <v>0</v>
      </c>
      <c r="O95" s="33">
        <f t="shared" si="41"/>
        <v>0</v>
      </c>
      <c r="P95" s="33">
        <f t="shared" si="41"/>
        <v>0</v>
      </c>
      <c r="Q95" s="33">
        <f t="shared" si="41"/>
        <v>0</v>
      </c>
      <c r="R95" s="33">
        <f t="shared" si="41"/>
        <v>0</v>
      </c>
      <c r="S95" s="33">
        <f t="shared" si="41"/>
        <v>0</v>
      </c>
      <c r="T95" s="33">
        <f t="shared" si="41"/>
        <v>0</v>
      </c>
      <c r="U95" s="33">
        <f t="shared" si="41"/>
        <v>0</v>
      </c>
      <c r="V95" s="33">
        <f t="shared" si="41"/>
        <v>0</v>
      </c>
      <c r="W95" s="33">
        <f t="shared" si="41"/>
        <v>0</v>
      </c>
      <c r="X95" s="33">
        <f t="shared" si="41"/>
        <v>0</v>
      </c>
      <c r="Y95" s="33">
        <f t="shared" si="41"/>
        <v>0</v>
      </c>
      <c r="Z95" s="33">
        <f t="shared" si="41"/>
        <v>0</v>
      </c>
      <c r="AA95" s="33">
        <f t="shared" si="41"/>
        <v>0</v>
      </c>
      <c r="AB95" s="33">
        <f t="shared" si="41"/>
        <v>0</v>
      </c>
      <c r="AC95" s="33">
        <f t="shared" si="41"/>
        <v>0</v>
      </c>
      <c r="AD95" s="33">
        <f t="shared" si="41"/>
        <v>0</v>
      </c>
      <c r="AE95" s="33">
        <f t="shared" si="41"/>
        <v>0</v>
      </c>
      <c r="AF95" s="33">
        <f t="shared" si="41"/>
        <v>0</v>
      </c>
      <c r="AG95" s="33">
        <f t="shared" si="41"/>
        <v>0</v>
      </c>
      <c r="AH95" s="33">
        <f t="shared" si="41"/>
        <v>0</v>
      </c>
      <c r="AI95" s="33">
        <f t="shared" si="41"/>
        <v>0</v>
      </c>
    </row>
    <row r="96" spans="1:35" s="2" customFormat="1" ht="24" x14ac:dyDescent="0.2">
      <c r="A96" s="52" t="s">
        <v>237</v>
      </c>
      <c r="B96" s="41" t="s">
        <v>238</v>
      </c>
      <c r="C96" s="41" t="s">
        <v>239</v>
      </c>
      <c r="D96" s="62">
        <v>0</v>
      </c>
      <c r="E96" s="62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2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62">
        <v>0</v>
      </c>
      <c r="W96" s="62">
        <v>0</v>
      </c>
      <c r="X96" s="62">
        <v>0</v>
      </c>
      <c r="Y96" s="62">
        <v>0</v>
      </c>
      <c r="Z96" s="62">
        <v>0</v>
      </c>
      <c r="AA96" s="62">
        <v>0</v>
      </c>
      <c r="AB96" s="62">
        <v>0</v>
      </c>
      <c r="AC96" s="62">
        <v>0</v>
      </c>
      <c r="AD96" s="62">
        <v>0</v>
      </c>
      <c r="AE96" s="62">
        <v>0</v>
      </c>
      <c r="AF96" s="62">
        <v>0</v>
      </c>
      <c r="AG96" s="62">
        <v>0</v>
      </c>
      <c r="AH96" s="62">
        <v>0</v>
      </c>
      <c r="AI96" s="62">
        <v>0</v>
      </c>
    </row>
    <row r="97" spans="1:35" ht="38.25" x14ac:dyDescent="0.2">
      <c r="A97" s="21" t="s">
        <v>110</v>
      </c>
      <c r="B97" s="22" t="s">
        <v>111</v>
      </c>
      <c r="C97" s="22" t="s">
        <v>71</v>
      </c>
      <c r="D97" s="33">
        <f t="shared" ref="D97:AI97" si="42">D99</f>
        <v>0</v>
      </c>
      <c r="E97" s="33">
        <f t="shared" si="42"/>
        <v>0</v>
      </c>
      <c r="F97" s="33">
        <f t="shared" si="42"/>
        <v>0</v>
      </c>
      <c r="G97" s="33">
        <f t="shared" si="42"/>
        <v>0</v>
      </c>
      <c r="H97" s="33">
        <f t="shared" si="42"/>
        <v>0</v>
      </c>
      <c r="I97" s="33">
        <f t="shared" si="42"/>
        <v>0</v>
      </c>
      <c r="J97" s="33">
        <f t="shared" si="42"/>
        <v>0</v>
      </c>
      <c r="K97" s="33">
        <f t="shared" si="42"/>
        <v>0</v>
      </c>
      <c r="L97" s="33">
        <f t="shared" si="42"/>
        <v>0</v>
      </c>
      <c r="M97" s="33">
        <f t="shared" si="42"/>
        <v>0</v>
      </c>
      <c r="N97" s="33">
        <f t="shared" si="42"/>
        <v>0</v>
      </c>
      <c r="O97" s="33">
        <f t="shared" si="42"/>
        <v>0</v>
      </c>
      <c r="P97" s="33">
        <f t="shared" si="42"/>
        <v>0</v>
      </c>
      <c r="Q97" s="33">
        <f t="shared" si="42"/>
        <v>0</v>
      </c>
      <c r="R97" s="33">
        <f t="shared" si="42"/>
        <v>0</v>
      </c>
      <c r="S97" s="33">
        <f t="shared" si="42"/>
        <v>0</v>
      </c>
      <c r="T97" s="33">
        <f t="shared" si="42"/>
        <v>0</v>
      </c>
      <c r="U97" s="33">
        <f t="shared" si="42"/>
        <v>0</v>
      </c>
      <c r="V97" s="33">
        <f t="shared" si="42"/>
        <v>0</v>
      </c>
      <c r="W97" s="33">
        <f t="shared" si="42"/>
        <v>0</v>
      </c>
      <c r="X97" s="33">
        <f t="shared" si="42"/>
        <v>0</v>
      </c>
      <c r="Y97" s="33">
        <f t="shared" si="42"/>
        <v>0</v>
      </c>
      <c r="Z97" s="33">
        <f t="shared" si="42"/>
        <v>0</v>
      </c>
      <c r="AA97" s="33">
        <f t="shared" si="42"/>
        <v>0</v>
      </c>
      <c r="AB97" s="33">
        <f t="shared" si="42"/>
        <v>0</v>
      </c>
      <c r="AC97" s="33">
        <f t="shared" si="42"/>
        <v>0</v>
      </c>
      <c r="AD97" s="33">
        <f t="shared" si="42"/>
        <v>0</v>
      </c>
      <c r="AE97" s="33">
        <f t="shared" si="42"/>
        <v>0</v>
      </c>
      <c r="AF97" s="33">
        <f t="shared" si="42"/>
        <v>0</v>
      </c>
      <c r="AG97" s="33">
        <f t="shared" si="42"/>
        <v>0</v>
      </c>
      <c r="AH97" s="33">
        <f t="shared" si="42"/>
        <v>0</v>
      </c>
      <c r="AI97" s="33">
        <f t="shared" si="42"/>
        <v>0</v>
      </c>
    </row>
    <row r="98" spans="1:35" x14ac:dyDescent="0.2">
      <c r="A98" s="21" t="s">
        <v>133</v>
      </c>
      <c r="B98" s="22" t="s">
        <v>121</v>
      </c>
      <c r="C98" s="22" t="s">
        <v>71</v>
      </c>
      <c r="D98" s="33" t="s">
        <v>69</v>
      </c>
      <c r="E98" s="33">
        <v>0</v>
      </c>
      <c r="F98" s="33" t="s">
        <v>69</v>
      </c>
      <c r="G98" s="33">
        <v>0</v>
      </c>
      <c r="H98" s="33" t="s">
        <v>69</v>
      </c>
      <c r="I98" s="33" t="s">
        <v>69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</row>
    <row r="99" spans="1:35" ht="36" x14ac:dyDescent="0.2">
      <c r="A99" s="46" t="s">
        <v>133</v>
      </c>
      <c r="B99" s="55" t="s">
        <v>148</v>
      </c>
      <c r="C99" s="41" t="s">
        <v>240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  <c r="AC99" s="32">
        <v>0</v>
      </c>
      <c r="AD99" s="32">
        <v>0</v>
      </c>
      <c r="AE99" s="32">
        <v>0</v>
      </c>
      <c r="AF99" s="32">
        <v>0</v>
      </c>
      <c r="AG99" s="32">
        <v>0</v>
      </c>
      <c r="AH99" s="32">
        <v>0</v>
      </c>
      <c r="AI99" s="32">
        <v>0</v>
      </c>
    </row>
    <row r="100" spans="1:35" x14ac:dyDescent="0.2">
      <c r="A100" s="21" t="s">
        <v>146</v>
      </c>
      <c r="B100" s="22" t="s">
        <v>122</v>
      </c>
      <c r="C100" s="22" t="s">
        <v>71</v>
      </c>
      <c r="D100" s="33" t="s">
        <v>69</v>
      </c>
      <c r="E100" s="33">
        <v>0</v>
      </c>
      <c r="F100" s="33" t="s">
        <v>69</v>
      </c>
      <c r="G100" s="33">
        <v>0</v>
      </c>
      <c r="H100" s="33">
        <v>0</v>
      </c>
      <c r="I100" s="33" t="s">
        <v>69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</row>
    <row r="101" spans="1:35" x14ac:dyDescent="0.2">
      <c r="A101" s="21" t="s">
        <v>147</v>
      </c>
      <c r="B101" s="22" t="s">
        <v>123</v>
      </c>
      <c r="C101" s="22" t="s">
        <v>71</v>
      </c>
      <c r="D101" s="33" t="s">
        <v>69</v>
      </c>
      <c r="E101" s="33">
        <v>0</v>
      </c>
      <c r="F101" s="33" t="s">
        <v>69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</row>
    <row r="102" spans="1:35" ht="51" x14ac:dyDescent="0.2">
      <c r="A102" s="21" t="s">
        <v>112</v>
      </c>
      <c r="B102" s="22" t="s">
        <v>113</v>
      </c>
      <c r="C102" s="22" t="s">
        <v>71</v>
      </c>
      <c r="D102" s="33" t="s">
        <v>69</v>
      </c>
      <c r="E102" s="33">
        <v>0</v>
      </c>
      <c r="F102" s="33" t="s">
        <v>69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</row>
    <row r="103" spans="1:35" ht="25.5" x14ac:dyDescent="0.2">
      <c r="A103" s="21" t="s">
        <v>114</v>
      </c>
      <c r="B103" s="22" t="s">
        <v>115</v>
      </c>
      <c r="C103" s="22" t="s">
        <v>71</v>
      </c>
      <c r="D103" s="33">
        <f>D104+D114+D123</f>
        <v>25.05</v>
      </c>
      <c r="E103" s="33">
        <f t="shared" ref="E103:AI103" si="43">E104+E114+E123</f>
        <v>0</v>
      </c>
      <c r="F103" s="33">
        <f t="shared" si="43"/>
        <v>0</v>
      </c>
      <c r="G103" s="33">
        <f t="shared" si="43"/>
        <v>0</v>
      </c>
      <c r="H103" s="33">
        <f t="shared" si="43"/>
        <v>0</v>
      </c>
      <c r="I103" s="33">
        <f t="shared" si="43"/>
        <v>0</v>
      </c>
      <c r="J103" s="33">
        <f t="shared" si="43"/>
        <v>0</v>
      </c>
      <c r="K103" s="33">
        <f t="shared" si="43"/>
        <v>0</v>
      </c>
      <c r="L103" s="33">
        <f t="shared" si="43"/>
        <v>0</v>
      </c>
      <c r="M103" s="33">
        <f t="shared" si="43"/>
        <v>0</v>
      </c>
      <c r="N103" s="33">
        <f t="shared" si="43"/>
        <v>0</v>
      </c>
      <c r="O103" s="33">
        <f t="shared" si="43"/>
        <v>0</v>
      </c>
      <c r="P103" s="33">
        <f t="shared" si="43"/>
        <v>0</v>
      </c>
      <c r="Q103" s="33">
        <f t="shared" si="43"/>
        <v>0</v>
      </c>
      <c r="R103" s="33">
        <f t="shared" si="43"/>
        <v>0</v>
      </c>
      <c r="S103" s="33">
        <f t="shared" si="43"/>
        <v>0</v>
      </c>
      <c r="T103" s="33">
        <f t="shared" si="43"/>
        <v>0</v>
      </c>
      <c r="U103" s="33">
        <f t="shared" si="43"/>
        <v>0</v>
      </c>
      <c r="V103" s="33">
        <f t="shared" si="43"/>
        <v>0</v>
      </c>
      <c r="W103" s="33">
        <f t="shared" si="43"/>
        <v>0</v>
      </c>
      <c r="X103" s="33">
        <f t="shared" si="43"/>
        <v>0</v>
      </c>
      <c r="Y103" s="33">
        <f t="shared" si="43"/>
        <v>0</v>
      </c>
      <c r="Z103" s="33">
        <f t="shared" si="43"/>
        <v>0</v>
      </c>
      <c r="AA103" s="33">
        <f t="shared" si="43"/>
        <v>0</v>
      </c>
      <c r="AB103" s="33">
        <f t="shared" si="43"/>
        <v>0</v>
      </c>
      <c r="AC103" s="33">
        <f t="shared" si="43"/>
        <v>0</v>
      </c>
      <c r="AD103" s="33">
        <f t="shared" si="43"/>
        <v>0</v>
      </c>
      <c r="AE103" s="33">
        <f t="shared" si="43"/>
        <v>0</v>
      </c>
      <c r="AF103" s="33">
        <f t="shared" si="43"/>
        <v>0</v>
      </c>
      <c r="AG103" s="33">
        <f t="shared" si="43"/>
        <v>0</v>
      </c>
      <c r="AH103" s="33">
        <f t="shared" si="43"/>
        <v>0</v>
      </c>
      <c r="AI103" s="33">
        <f t="shared" si="43"/>
        <v>0</v>
      </c>
    </row>
    <row r="104" spans="1:35" x14ac:dyDescent="0.2">
      <c r="A104" s="21" t="s">
        <v>134</v>
      </c>
      <c r="B104" s="28" t="s">
        <v>121</v>
      </c>
      <c r="C104" s="29" t="s">
        <v>71</v>
      </c>
      <c r="D104" s="33">
        <f>SUM(D105:D113)</f>
        <v>19.579999999999998</v>
      </c>
      <c r="E104" s="33">
        <f t="shared" ref="E104:AI104" si="44">SUM(E105:E113)</f>
        <v>0</v>
      </c>
      <c r="F104" s="33">
        <f t="shared" si="44"/>
        <v>0</v>
      </c>
      <c r="G104" s="33">
        <f t="shared" si="44"/>
        <v>0</v>
      </c>
      <c r="H104" s="33">
        <f t="shared" si="44"/>
        <v>0</v>
      </c>
      <c r="I104" s="33">
        <f t="shared" si="44"/>
        <v>0</v>
      </c>
      <c r="J104" s="33">
        <f t="shared" si="44"/>
        <v>0</v>
      </c>
      <c r="K104" s="33">
        <f t="shared" si="44"/>
        <v>0</v>
      </c>
      <c r="L104" s="33">
        <f t="shared" si="44"/>
        <v>0</v>
      </c>
      <c r="M104" s="33">
        <f t="shared" si="44"/>
        <v>0</v>
      </c>
      <c r="N104" s="33">
        <f t="shared" si="44"/>
        <v>0</v>
      </c>
      <c r="O104" s="33">
        <f t="shared" si="44"/>
        <v>0</v>
      </c>
      <c r="P104" s="33">
        <f t="shared" si="44"/>
        <v>0</v>
      </c>
      <c r="Q104" s="33">
        <f t="shared" si="44"/>
        <v>0</v>
      </c>
      <c r="R104" s="33">
        <f t="shared" si="44"/>
        <v>0</v>
      </c>
      <c r="S104" s="33">
        <f t="shared" si="44"/>
        <v>0</v>
      </c>
      <c r="T104" s="33">
        <f t="shared" si="44"/>
        <v>0</v>
      </c>
      <c r="U104" s="33">
        <f t="shared" si="44"/>
        <v>0</v>
      </c>
      <c r="V104" s="33">
        <f t="shared" si="44"/>
        <v>0</v>
      </c>
      <c r="W104" s="33">
        <f t="shared" si="44"/>
        <v>0</v>
      </c>
      <c r="X104" s="33">
        <f t="shared" si="44"/>
        <v>0</v>
      </c>
      <c r="Y104" s="33">
        <f t="shared" si="44"/>
        <v>0</v>
      </c>
      <c r="Z104" s="33">
        <f t="shared" si="44"/>
        <v>0</v>
      </c>
      <c r="AA104" s="33">
        <f t="shared" si="44"/>
        <v>0</v>
      </c>
      <c r="AB104" s="33">
        <f t="shared" si="44"/>
        <v>0</v>
      </c>
      <c r="AC104" s="33">
        <f t="shared" si="44"/>
        <v>0</v>
      </c>
      <c r="AD104" s="33">
        <f t="shared" si="44"/>
        <v>0</v>
      </c>
      <c r="AE104" s="33">
        <f t="shared" si="44"/>
        <v>0</v>
      </c>
      <c r="AF104" s="33">
        <f t="shared" si="44"/>
        <v>0</v>
      </c>
      <c r="AG104" s="33">
        <f t="shared" si="44"/>
        <v>0</v>
      </c>
      <c r="AH104" s="33">
        <f t="shared" si="44"/>
        <v>0</v>
      </c>
      <c r="AI104" s="33">
        <f t="shared" si="44"/>
        <v>0</v>
      </c>
    </row>
    <row r="105" spans="1:35" ht="24" x14ac:dyDescent="0.2">
      <c r="A105" s="52" t="s">
        <v>134</v>
      </c>
      <c r="B105" s="63" t="s">
        <v>241</v>
      </c>
      <c r="C105" s="64" t="s">
        <v>242</v>
      </c>
      <c r="D105" s="51">
        <v>1.38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32">
        <v>0</v>
      </c>
      <c r="AE105" s="32">
        <v>0</v>
      </c>
      <c r="AF105" s="32">
        <v>0</v>
      </c>
      <c r="AG105" s="32">
        <v>0</v>
      </c>
      <c r="AH105" s="32">
        <v>0</v>
      </c>
      <c r="AI105" s="32">
        <v>0</v>
      </c>
    </row>
    <row r="106" spans="1:35" ht="36" x14ac:dyDescent="0.2">
      <c r="A106" s="52" t="s">
        <v>134</v>
      </c>
      <c r="B106" s="63" t="s">
        <v>243</v>
      </c>
      <c r="C106" s="64" t="s">
        <v>244</v>
      </c>
      <c r="D106" s="51">
        <v>5.5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2">
        <v>0</v>
      </c>
      <c r="AG106" s="32">
        <v>0</v>
      </c>
      <c r="AH106" s="32">
        <v>0</v>
      </c>
      <c r="AI106" s="32">
        <v>0</v>
      </c>
    </row>
    <row r="107" spans="1:35" ht="36" x14ac:dyDescent="0.2">
      <c r="A107" s="52" t="s">
        <v>134</v>
      </c>
      <c r="B107" s="63" t="s">
        <v>245</v>
      </c>
      <c r="C107" s="64" t="s">
        <v>246</v>
      </c>
      <c r="D107" s="51">
        <v>5.78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2">
        <v>0</v>
      </c>
      <c r="AD107" s="32">
        <v>0</v>
      </c>
      <c r="AE107" s="32">
        <v>0</v>
      </c>
      <c r="AF107" s="32">
        <v>0</v>
      </c>
      <c r="AG107" s="32">
        <v>0</v>
      </c>
      <c r="AH107" s="32">
        <v>0</v>
      </c>
      <c r="AI107" s="32">
        <v>0</v>
      </c>
    </row>
    <row r="108" spans="1:35" ht="84" x14ac:dyDescent="0.2">
      <c r="A108" s="52" t="s">
        <v>134</v>
      </c>
      <c r="B108" s="63" t="s">
        <v>247</v>
      </c>
      <c r="C108" s="64" t="s">
        <v>248</v>
      </c>
      <c r="D108" s="51">
        <v>1.02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2">
        <v>0</v>
      </c>
      <c r="AD108" s="32">
        <v>0</v>
      </c>
      <c r="AE108" s="32">
        <v>0</v>
      </c>
      <c r="AF108" s="32">
        <v>0</v>
      </c>
      <c r="AG108" s="32">
        <v>0</v>
      </c>
      <c r="AH108" s="32">
        <v>0</v>
      </c>
      <c r="AI108" s="32">
        <v>0</v>
      </c>
    </row>
    <row r="109" spans="1:35" x14ac:dyDescent="0.2">
      <c r="A109" s="52" t="s">
        <v>134</v>
      </c>
      <c r="B109" s="63" t="s">
        <v>249</v>
      </c>
      <c r="C109" s="64" t="s">
        <v>250</v>
      </c>
      <c r="D109" s="51">
        <v>0.16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>
        <v>0</v>
      </c>
      <c r="AE109" s="32">
        <v>0</v>
      </c>
      <c r="AF109" s="32">
        <v>0</v>
      </c>
      <c r="AG109" s="32">
        <v>0</v>
      </c>
      <c r="AH109" s="32">
        <v>0</v>
      </c>
      <c r="AI109" s="32">
        <v>0</v>
      </c>
    </row>
    <row r="110" spans="1:35" ht="36" x14ac:dyDescent="0.2">
      <c r="A110" s="52" t="s">
        <v>134</v>
      </c>
      <c r="B110" s="63" t="s">
        <v>251</v>
      </c>
      <c r="C110" s="64" t="s">
        <v>252</v>
      </c>
      <c r="D110" s="51">
        <v>1.63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32">
        <v>0</v>
      </c>
      <c r="X110" s="32">
        <v>0</v>
      </c>
      <c r="Y110" s="32">
        <v>0</v>
      </c>
      <c r="Z110" s="32">
        <v>0</v>
      </c>
      <c r="AA110" s="32">
        <v>0</v>
      </c>
      <c r="AB110" s="32">
        <v>0</v>
      </c>
      <c r="AC110" s="32">
        <v>0</v>
      </c>
      <c r="AD110" s="32">
        <v>0</v>
      </c>
      <c r="AE110" s="32">
        <v>0</v>
      </c>
      <c r="AF110" s="32">
        <v>0</v>
      </c>
      <c r="AG110" s="32">
        <v>0</v>
      </c>
      <c r="AH110" s="32">
        <v>0</v>
      </c>
      <c r="AI110" s="32">
        <v>0</v>
      </c>
    </row>
    <row r="111" spans="1:35" ht="60" x14ac:dyDescent="0.2">
      <c r="A111" s="52" t="s">
        <v>134</v>
      </c>
      <c r="B111" s="63" t="s">
        <v>253</v>
      </c>
      <c r="C111" s="64" t="s">
        <v>254</v>
      </c>
      <c r="D111" s="51">
        <v>2.08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32">
        <v>0</v>
      </c>
      <c r="AE111" s="32">
        <v>0</v>
      </c>
      <c r="AF111" s="32">
        <v>0</v>
      </c>
      <c r="AG111" s="32">
        <v>0</v>
      </c>
      <c r="AH111" s="32">
        <v>0</v>
      </c>
      <c r="AI111" s="32">
        <v>0</v>
      </c>
    </row>
    <row r="112" spans="1:35" x14ac:dyDescent="0.2">
      <c r="A112" s="52" t="s">
        <v>134</v>
      </c>
      <c r="B112" s="63" t="s">
        <v>255</v>
      </c>
      <c r="C112" s="64" t="s">
        <v>256</v>
      </c>
      <c r="D112" s="51">
        <v>0.6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v>0</v>
      </c>
    </row>
    <row r="113" spans="1:35" x14ac:dyDescent="0.2">
      <c r="A113" s="52" t="s">
        <v>134</v>
      </c>
      <c r="B113" s="63" t="s">
        <v>257</v>
      </c>
      <c r="C113" s="64" t="s">
        <v>258</v>
      </c>
      <c r="D113" s="51">
        <v>1.43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v>0</v>
      </c>
    </row>
    <row r="114" spans="1:35" x14ac:dyDescent="0.2">
      <c r="A114" s="21" t="s">
        <v>135</v>
      </c>
      <c r="B114" s="28" t="s">
        <v>122</v>
      </c>
      <c r="C114" s="22" t="s">
        <v>71</v>
      </c>
      <c r="D114" s="33">
        <f>SUM(D115:D122)</f>
        <v>4.0999999999999996</v>
      </c>
      <c r="E114" s="33">
        <f t="shared" ref="E114:AI114" si="45">SUM(E115:E122)</f>
        <v>0</v>
      </c>
      <c r="F114" s="33">
        <f t="shared" si="45"/>
        <v>0</v>
      </c>
      <c r="G114" s="33">
        <f t="shared" si="45"/>
        <v>0</v>
      </c>
      <c r="H114" s="33">
        <f t="shared" si="45"/>
        <v>0</v>
      </c>
      <c r="I114" s="33">
        <f t="shared" si="45"/>
        <v>0</v>
      </c>
      <c r="J114" s="33">
        <f t="shared" si="45"/>
        <v>0</v>
      </c>
      <c r="K114" s="33">
        <f t="shared" si="45"/>
        <v>0</v>
      </c>
      <c r="L114" s="33">
        <f t="shared" si="45"/>
        <v>0</v>
      </c>
      <c r="M114" s="33">
        <f t="shared" si="45"/>
        <v>0</v>
      </c>
      <c r="N114" s="33">
        <f t="shared" si="45"/>
        <v>0</v>
      </c>
      <c r="O114" s="33">
        <f t="shared" si="45"/>
        <v>0</v>
      </c>
      <c r="P114" s="33">
        <f t="shared" si="45"/>
        <v>0</v>
      </c>
      <c r="Q114" s="33">
        <f t="shared" si="45"/>
        <v>0</v>
      </c>
      <c r="R114" s="33">
        <f t="shared" si="45"/>
        <v>0</v>
      </c>
      <c r="S114" s="33">
        <f t="shared" si="45"/>
        <v>0</v>
      </c>
      <c r="T114" s="33">
        <f t="shared" si="45"/>
        <v>0</v>
      </c>
      <c r="U114" s="33">
        <f t="shared" si="45"/>
        <v>0</v>
      </c>
      <c r="V114" s="33">
        <f t="shared" si="45"/>
        <v>0</v>
      </c>
      <c r="W114" s="33">
        <f t="shared" si="45"/>
        <v>0</v>
      </c>
      <c r="X114" s="33">
        <f t="shared" si="45"/>
        <v>0</v>
      </c>
      <c r="Y114" s="33">
        <f t="shared" si="45"/>
        <v>0</v>
      </c>
      <c r="Z114" s="33">
        <f t="shared" si="45"/>
        <v>0</v>
      </c>
      <c r="AA114" s="33">
        <f t="shared" si="45"/>
        <v>0</v>
      </c>
      <c r="AB114" s="33">
        <f t="shared" si="45"/>
        <v>0</v>
      </c>
      <c r="AC114" s="33">
        <f t="shared" si="45"/>
        <v>0</v>
      </c>
      <c r="AD114" s="33">
        <f t="shared" si="45"/>
        <v>0</v>
      </c>
      <c r="AE114" s="33">
        <f t="shared" si="45"/>
        <v>0</v>
      </c>
      <c r="AF114" s="33">
        <f t="shared" si="45"/>
        <v>0</v>
      </c>
      <c r="AG114" s="33">
        <f t="shared" si="45"/>
        <v>0</v>
      </c>
      <c r="AH114" s="33">
        <f t="shared" si="45"/>
        <v>0</v>
      </c>
      <c r="AI114" s="33">
        <f t="shared" si="45"/>
        <v>0</v>
      </c>
    </row>
    <row r="115" spans="1:35" ht="24" x14ac:dyDescent="0.2">
      <c r="A115" s="65" t="s">
        <v>135</v>
      </c>
      <c r="B115" s="66" t="s">
        <v>149</v>
      </c>
      <c r="C115" s="67" t="s">
        <v>150</v>
      </c>
      <c r="D115" s="51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</row>
    <row r="116" spans="1:35" ht="36" x14ac:dyDescent="0.2">
      <c r="A116" s="52" t="s">
        <v>135</v>
      </c>
      <c r="B116" s="45" t="s">
        <v>259</v>
      </c>
      <c r="C116" s="64" t="s">
        <v>260</v>
      </c>
      <c r="D116" s="51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v>0</v>
      </c>
    </row>
    <row r="117" spans="1:35" x14ac:dyDescent="0.2">
      <c r="A117" s="52" t="s">
        <v>135</v>
      </c>
      <c r="B117" s="45" t="s">
        <v>261</v>
      </c>
      <c r="C117" s="64" t="s">
        <v>262</v>
      </c>
      <c r="D117" s="51">
        <v>1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</row>
    <row r="118" spans="1:35" ht="24" x14ac:dyDescent="0.2">
      <c r="A118" s="52" t="s">
        <v>135</v>
      </c>
      <c r="B118" s="45" t="s">
        <v>263</v>
      </c>
      <c r="C118" s="64" t="s">
        <v>264</v>
      </c>
      <c r="D118" s="51">
        <v>0.2</v>
      </c>
      <c r="E118" s="32">
        <v>0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v>0</v>
      </c>
      <c r="AG118" s="32">
        <v>0</v>
      </c>
      <c r="AH118" s="32">
        <v>0</v>
      </c>
      <c r="AI118" s="32">
        <v>0</v>
      </c>
    </row>
    <row r="119" spans="1:35" ht="36" x14ac:dyDescent="0.2">
      <c r="A119" s="52" t="s">
        <v>135</v>
      </c>
      <c r="B119" s="45" t="s">
        <v>265</v>
      </c>
      <c r="C119" s="64" t="s">
        <v>266</v>
      </c>
      <c r="D119" s="51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>
        <v>0</v>
      </c>
      <c r="AE119" s="32">
        <v>0</v>
      </c>
      <c r="AF119" s="32">
        <v>0</v>
      </c>
      <c r="AG119" s="32">
        <v>0</v>
      </c>
      <c r="AH119" s="32">
        <v>0</v>
      </c>
      <c r="AI119" s="32">
        <v>0</v>
      </c>
    </row>
    <row r="120" spans="1:35" ht="24" x14ac:dyDescent="0.2">
      <c r="A120" s="52" t="s">
        <v>135</v>
      </c>
      <c r="B120" s="45" t="s">
        <v>267</v>
      </c>
      <c r="C120" s="64" t="s">
        <v>268</v>
      </c>
      <c r="D120" s="51">
        <v>0.2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v>0</v>
      </c>
    </row>
    <row r="121" spans="1:35" ht="24" x14ac:dyDescent="0.2">
      <c r="A121" s="52" t="s">
        <v>135</v>
      </c>
      <c r="B121" s="45" t="s">
        <v>269</v>
      </c>
      <c r="C121" s="64" t="s">
        <v>270</v>
      </c>
      <c r="D121" s="51">
        <v>0.7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</row>
    <row r="122" spans="1:35" x14ac:dyDescent="0.2">
      <c r="A122" s="52" t="s">
        <v>135</v>
      </c>
      <c r="B122" s="45" t="s">
        <v>271</v>
      </c>
      <c r="C122" s="64" t="s">
        <v>272</v>
      </c>
      <c r="D122" s="51">
        <v>2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</row>
    <row r="123" spans="1:35" x14ac:dyDescent="0.2">
      <c r="A123" s="21" t="s">
        <v>136</v>
      </c>
      <c r="B123" s="28" t="s">
        <v>123</v>
      </c>
      <c r="C123" s="22" t="s">
        <v>71</v>
      </c>
      <c r="D123" s="33">
        <f>D124</f>
        <v>1.37</v>
      </c>
      <c r="E123" s="33">
        <f t="shared" ref="E123:AI123" si="46">E124</f>
        <v>0</v>
      </c>
      <c r="F123" s="33">
        <f t="shared" si="46"/>
        <v>0</v>
      </c>
      <c r="G123" s="33">
        <f t="shared" si="46"/>
        <v>0</v>
      </c>
      <c r="H123" s="33">
        <f t="shared" si="46"/>
        <v>0</v>
      </c>
      <c r="I123" s="33">
        <f t="shared" si="46"/>
        <v>0</v>
      </c>
      <c r="J123" s="33">
        <f t="shared" si="46"/>
        <v>0</v>
      </c>
      <c r="K123" s="33">
        <f t="shared" si="46"/>
        <v>0</v>
      </c>
      <c r="L123" s="33">
        <f t="shared" si="46"/>
        <v>0</v>
      </c>
      <c r="M123" s="33">
        <f t="shared" si="46"/>
        <v>0</v>
      </c>
      <c r="N123" s="33">
        <f t="shared" si="46"/>
        <v>0</v>
      </c>
      <c r="O123" s="33">
        <f t="shared" si="46"/>
        <v>0</v>
      </c>
      <c r="P123" s="33">
        <f t="shared" si="46"/>
        <v>0</v>
      </c>
      <c r="Q123" s="33">
        <f t="shared" si="46"/>
        <v>0</v>
      </c>
      <c r="R123" s="33">
        <f t="shared" si="46"/>
        <v>0</v>
      </c>
      <c r="S123" s="33">
        <f t="shared" si="46"/>
        <v>0</v>
      </c>
      <c r="T123" s="33">
        <f t="shared" si="46"/>
        <v>0</v>
      </c>
      <c r="U123" s="33">
        <f t="shared" si="46"/>
        <v>0</v>
      </c>
      <c r="V123" s="33">
        <f t="shared" si="46"/>
        <v>0</v>
      </c>
      <c r="W123" s="33">
        <f t="shared" si="46"/>
        <v>0</v>
      </c>
      <c r="X123" s="33">
        <f t="shared" si="46"/>
        <v>0</v>
      </c>
      <c r="Y123" s="33">
        <f t="shared" si="46"/>
        <v>0</v>
      </c>
      <c r="Z123" s="33">
        <f t="shared" si="46"/>
        <v>0</v>
      </c>
      <c r="AA123" s="33">
        <f t="shared" si="46"/>
        <v>0</v>
      </c>
      <c r="AB123" s="33">
        <f t="shared" si="46"/>
        <v>0</v>
      </c>
      <c r="AC123" s="33">
        <f t="shared" si="46"/>
        <v>0</v>
      </c>
      <c r="AD123" s="33">
        <f t="shared" si="46"/>
        <v>0</v>
      </c>
      <c r="AE123" s="33">
        <f t="shared" si="46"/>
        <v>0</v>
      </c>
      <c r="AF123" s="33">
        <f t="shared" si="46"/>
        <v>0</v>
      </c>
      <c r="AG123" s="33">
        <f t="shared" si="46"/>
        <v>0</v>
      </c>
      <c r="AH123" s="33">
        <f t="shared" si="46"/>
        <v>0</v>
      </c>
      <c r="AI123" s="33">
        <f t="shared" si="46"/>
        <v>0</v>
      </c>
    </row>
    <row r="124" spans="1:35" x14ac:dyDescent="0.2">
      <c r="A124" s="68" t="s">
        <v>136</v>
      </c>
      <c r="B124" s="69" t="s">
        <v>273</v>
      </c>
      <c r="C124" s="70" t="s">
        <v>274</v>
      </c>
      <c r="D124" s="32">
        <v>1.37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</v>
      </c>
    </row>
    <row r="125" spans="1:35" ht="38.25" x14ac:dyDescent="0.2">
      <c r="A125" s="21" t="s">
        <v>116</v>
      </c>
      <c r="B125" s="22" t="s">
        <v>117</v>
      </c>
      <c r="C125" s="22" t="s">
        <v>71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</row>
    <row r="126" spans="1:35" ht="25.5" x14ac:dyDescent="0.2">
      <c r="A126" s="21" t="s">
        <v>118</v>
      </c>
      <c r="B126" s="22" t="s">
        <v>119</v>
      </c>
      <c r="C126" s="22" t="s">
        <v>71</v>
      </c>
      <c r="D126" s="33">
        <f t="shared" ref="D126:AI126" si="47">D127+D130+D138</f>
        <v>0</v>
      </c>
      <c r="E126" s="33">
        <f t="shared" si="47"/>
        <v>0</v>
      </c>
      <c r="F126" s="33">
        <f t="shared" si="47"/>
        <v>0</v>
      </c>
      <c r="G126" s="33">
        <f t="shared" si="47"/>
        <v>0</v>
      </c>
      <c r="H126" s="33">
        <f t="shared" si="47"/>
        <v>0</v>
      </c>
      <c r="I126" s="33">
        <f t="shared" si="47"/>
        <v>0</v>
      </c>
      <c r="J126" s="33">
        <f t="shared" si="47"/>
        <v>0</v>
      </c>
      <c r="K126" s="33">
        <f t="shared" si="47"/>
        <v>0</v>
      </c>
      <c r="L126" s="33">
        <f t="shared" si="47"/>
        <v>0</v>
      </c>
      <c r="M126" s="33">
        <f t="shared" si="47"/>
        <v>0</v>
      </c>
      <c r="N126" s="33">
        <f t="shared" si="47"/>
        <v>0</v>
      </c>
      <c r="O126" s="33">
        <f t="shared" si="47"/>
        <v>0</v>
      </c>
      <c r="P126" s="33">
        <f t="shared" si="47"/>
        <v>0</v>
      </c>
      <c r="Q126" s="33">
        <f t="shared" si="47"/>
        <v>0</v>
      </c>
      <c r="R126" s="33">
        <f t="shared" si="47"/>
        <v>0</v>
      </c>
      <c r="S126" s="33">
        <f t="shared" si="47"/>
        <v>0</v>
      </c>
      <c r="T126" s="33">
        <f t="shared" si="47"/>
        <v>0</v>
      </c>
      <c r="U126" s="33">
        <f t="shared" si="47"/>
        <v>0</v>
      </c>
      <c r="V126" s="33">
        <f t="shared" si="47"/>
        <v>0</v>
      </c>
      <c r="W126" s="33">
        <f t="shared" si="47"/>
        <v>0</v>
      </c>
      <c r="X126" s="33">
        <f t="shared" si="47"/>
        <v>0</v>
      </c>
      <c r="Y126" s="33">
        <f t="shared" si="47"/>
        <v>0</v>
      </c>
      <c r="Z126" s="33">
        <f t="shared" si="47"/>
        <v>0</v>
      </c>
      <c r="AA126" s="33">
        <f t="shared" si="47"/>
        <v>0</v>
      </c>
      <c r="AB126" s="33">
        <f t="shared" si="47"/>
        <v>0</v>
      </c>
      <c r="AC126" s="33">
        <f t="shared" si="47"/>
        <v>0</v>
      </c>
      <c r="AD126" s="33">
        <f t="shared" si="47"/>
        <v>0</v>
      </c>
      <c r="AE126" s="33">
        <f t="shared" si="47"/>
        <v>0</v>
      </c>
      <c r="AF126" s="33">
        <f t="shared" si="47"/>
        <v>0</v>
      </c>
      <c r="AG126" s="33">
        <f t="shared" si="47"/>
        <v>0</v>
      </c>
      <c r="AH126" s="33">
        <f t="shared" si="47"/>
        <v>26.591324830000001</v>
      </c>
      <c r="AI126" s="33">
        <f t="shared" si="47"/>
        <v>0</v>
      </c>
    </row>
    <row r="127" spans="1:35" x14ac:dyDescent="0.2">
      <c r="A127" s="21" t="s">
        <v>137</v>
      </c>
      <c r="B127" s="22" t="s">
        <v>121</v>
      </c>
      <c r="C127" s="22" t="s">
        <v>71</v>
      </c>
      <c r="D127" s="33">
        <f t="shared" ref="D127:G127" si="48">D128+D129</f>
        <v>0</v>
      </c>
      <c r="E127" s="33">
        <f t="shared" si="48"/>
        <v>0</v>
      </c>
      <c r="F127" s="33">
        <f t="shared" si="48"/>
        <v>0</v>
      </c>
      <c r="G127" s="33">
        <f t="shared" si="48"/>
        <v>0</v>
      </c>
      <c r="H127" s="33">
        <f>H128+H129</f>
        <v>0</v>
      </c>
      <c r="I127" s="33">
        <f t="shared" ref="I127:AI127" si="49">I128+I129</f>
        <v>0</v>
      </c>
      <c r="J127" s="33">
        <f t="shared" si="49"/>
        <v>0</v>
      </c>
      <c r="K127" s="33">
        <f t="shared" si="49"/>
        <v>0</v>
      </c>
      <c r="L127" s="33">
        <f t="shared" si="49"/>
        <v>0</v>
      </c>
      <c r="M127" s="33">
        <f t="shared" si="49"/>
        <v>0</v>
      </c>
      <c r="N127" s="33">
        <f t="shared" si="49"/>
        <v>0</v>
      </c>
      <c r="O127" s="33">
        <f t="shared" si="49"/>
        <v>0</v>
      </c>
      <c r="P127" s="33">
        <f t="shared" si="49"/>
        <v>0</v>
      </c>
      <c r="Q127" s="33">
        <f t="shared" si="49"/>
        <v>0</v>
      </c>
      <c r="R127" s="33">
        <f t="shared" si="49"/>
        <v>0</v>
      </c>
      <c r="S127" s="33">
        <f t="shared" si="49"/>
        <v>0</v>
      </c>
      <c r="T127" s="33">
        <f t="shared" si="49"/>
        <v>0</v>
      </c>
      <c r="U127" s="33">
        <f t="shared" si="49"/>
        <v>0</v>
      </c>
      <c r="V127" s="33">
        <f t="shared" si="49"/>
        <v>0</v>
      </c>
      <c r="W127" s="33">
        <f t="shared" si="49"/>
        <v>0</v>
      </c>
      <c r="X127" s="33">
        <f t="shared" si="49"/>
        <v>0</v>
      </c>
      <c r="Y127" s="33">
        <f t="shared" si="49"/>
        <v>0</v>
      </c>
      <c r="Z127" s="33">
        <f t="shared" si="49"/>
        <v>0</v>
      </c>
      <c r="AA127" s="33">
        <f t="shared" si="49"/>
        <v>0</v>
      </c>
      <c r="AB127" s="33">
        <f t="shared" si="49"/>
        <v>0</v>
      </c>
      <c r="AC127" s="33">
        <f t="shared" si="49"/>
        <v>0</v>
      </c>
      <c r="AD127" s="33">
        <f t="shared" si="49"/>
        <v>0</v>
      </c>
      <c r="AE127" s="33">
        <f t="shared" si="49"/>
        <v>0</v>
      </c>
      <c r="AF127" s="33">
        <f t="shared" si="49"/>
        <v>0</v>
      </c>
      <c r="AG127" s="33">
        <f t="shared" si="49"/>
        <v>0</v>
      </c>
      <c r="AH127" s="33">
        <f t="shared" si="49"/>
        <v>10.694000000000001</v>
      </c>
      <c r="AI127" s="33">
        <f t="shared" si="49"/>
        <v>0</v>
      </c>
    </row>
    <row r="128" spans="1:35" ht="25.5" x14ac:dyDescent="0.2">
      <c r="A128" s="71" t="s">
        <v>137</v>
      </c>
      <c r="B128" s="72" t="s">
        <v>275</v>
      </c>
      <c r="C128" s="70" t="s">
        <v>276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32">
        <v>0</v>
      </c>
      <c r="AD128" s="32">
        <v>0</v>
      </c>
      <c r="AE128" s="32">
        <v>0</v>
      </c>
      <c r="AF128" s="32">
        <v>0</v>
      </c>
      <c r="AG128" s="32">
        <v>0</v>
      </c>
      <c r="AH128" s="32">
        <v>10.5</v>
      </c>
      <c r="AI128" s="32">
        <v>0</v>
      </c>
    </row>
    <row r="129" spans="1:35" x14ac:dyDescent="0.2">
      <c r="A129" s="71" t="s">
        <v>137</v>
      </c>
      <c r="B129" s="72" t="s">
        <v>277</v>
      </c>
      <c r="C129" s="70" t="s">
        <v>278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0.19400000000000001</v>
      </c>
      <c r="AI129" s="38">
        <v>0</v>
      </c>
    </row>
    <row r="130" spans="1:35" x14ac:dyDescent="0.2">
      <c r="A130" s="21" t="s">
        <v>138</v>
      </c>
      <c r="B130" s="22" t="s">
        <v>122</v>
      </c>
      <c r="C130" s="22" t="s">
        <v>71</v>
      </c>
      <c r="D130" s="33">
        <f t="shared" ref="D130:F130" si="50">SUM(D131:D137)</f>
        <v>0</v>
      </c>
      <c r="E130" s="33">
        <f t="shared" si="50"/>
        <v>0</v>
      </c>
      <c r="F130" s="33">
        <f t="shared" si="50"/>
        <v>0</v>
      </c>
      <c r="G130" s="33">
        <f>SUM(G131:G137)</f>
        <v>0</v>
      </c>
      <c r="H130" s="33">
        <f t="shared" ref="H130:AI130" si="51">SUM(H131:H137)</f>
        <v>0</v>
      </c>
      <c r="I130" s="33">
        <f t="shared" si="51"/>
        <v>0</v>
      </c>
      <c r="J130" s="33">
        <f t="shared" si="51"/>
        <v>0</v>
      </c>
      <c r="K130" s="33">
        <f t="shared" si="51"/>
        <v>0</v>
      </c>
      <c r="L130" s="33">
        <f t="shared" si="51"/>
        <v>0</v>
      </c>
      <c r="M130" s="33">
        <f t="shared" si="51"/>
        <v>0</v>
      </c>
      <c r="N130" s="33">
        <f t="shared" si="51"/>
        <v>0</v>
      </c>
      <c r="O130" s="33">
        <f t="shared" si="51"/>
        <v>0</v>
      </c>
      <c r="P130" s="33">
        <f t="shared" si="51"/>
        <v>0</v>
      </c>
      <c r="Q130" s="33">
        <f t="shared" si="51"/>
        <v>0</v>
      </c>
      <c r="R130" s="33">
        <f t="shared" si="51"/>
        <v>0</v>
      </c>
      <c r="S130" s="33">
        <f t="shared" si="51"/>
        <v>0</v>
      </c>
      <c r="T130" s="33">
        <f t="shared" si="51"/>
        <v>0</v>
      </c>
      <c r="U130" s="33">
        <f t="shared" si="51"/>
        <v>0</v>
      </c>
      <c r="V130" s="33">
        <f t="shared" si="51"/>
        <v>0</v>
      </c>
      <c r="W130" s="33">
        <f t="shared" si="51"/>
        <v>0</v>
      </c>
      <c r="X130" s="33">
        <f t="shared" si="51"/>
        <v>0</v>
      </c>
      <c r="Y130" s="33">
        <f t="shared" si="51"/>
        <v>0</v>
      </c>
      <c r="Z130" s="33">
        <f t="shared" si="51"/>
        <v>0</v>
      </c>
      <c r="AA130" s="33">
        <f t="shared" si="51"/>
        <v>0</v>
      </c>
      <c r="AB130" s="33">
        <f t="shared" si="51"/>
        <v>0</v>
      </c>
      <c r="AC130" s="33">
        <f t="shared" si="51"/>
        <v>0</v>
      </c>
      <c r="AD130" s="33">
        <f t="shared" si="51"/>
        <v>0</v>
      </c>
      <c r="AE130" s="33">
        <f t="shared" si="51"/>
        <v>0</v>
      </c>
      <c r="AF130" s="33">
        <f t="shared" si="51"/>
        <v>0</v>
      </c>
      <c r="AG130" s="33">
        <f t="shared" si="51"/>
        <v>0</v>
      </c>
      <c r="AH130" s="33">
        <f t="shared" si="51"/>
        <v>2.1199914999999998</v>
      </c>
      <c r="AI130" s="33">
        <f t="shared" si="51"/>
        <v>0</v>
      </c>
    </row>
    <row r="131" spans="1:35" ht="24" x14ac:dyDescent="0.2">
      <c r="A131" s="64" t="s">
        <v>138</v>
      </c>
      <c r="B131" s="63" t="s">
        <v>279</v>
      </c>
      <c r="C131" s="64" t="s">
        <v>280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32">
        <v>0</v>
      </c>
      <c r="AD131" s="32">
        <v>0</v>
      </c>
      <c r="AE131" s="32">
        <v>0</v>
      </c>
      <c r="AF131" s="32">
        <v>0</v>
      </c>
      <c r="AG131" s="32">
        <v>0</v>
      </c>
      <c r="AH131" s="32">
        <v>0.78</v>
      </c>
      <c r="AI131" s="32">
        <v>0</v>
      </c>
    </row>
    <row r="132" spans="1:35" x14ac:dyDescent="0.2">
      <c r="A132" s="64" t="s">
        <v>138</v>
      </c>
      <c r="B132" s="63" t="s">
        <v>281</v>
      </c>
      <c r="C132" s="64" t="s">
        <v>282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32">
        <v>0</v>
      </c>
      <c r="AD132" s="32">
        <v>0</v>
      </c>
      <c r="AE132" s="32">
        <v>0</v>
      </c>
      <c r="AF132" s="32">
        <v>0</v>
      </c>
      <c r="AG132" s="32">
        <v>0</v>
      </c>
      <c r="AH132" s="32">
        <v>0.409916</v>
      </c>
      <c r="AI132" s="32">
        <v>0</v>
      </c>
    </row>
    <row r="133" spans="1:35" ht="24" x14ac:dyDescent="0.2">
      <c r="A133" s="64" t="s">
        <v>138</v>
      </c>
      <c r="B133" s="63" t="s">
        <v>283</v>
      </c>
      <c r="C133" s="64" t="s">
        <v>284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0.52129999999999999</v>
      </c>
      <c r="AI133" s="32">
        <v>0</v>
      </c>
    </row>
    <row r="134" spans="1:35" ht="96" x14ac:dyDescent="0.2">
      <c r="A134" s="64" t="s">
        <v>138</v>
      </c>
      <c r="B134" s="63" t="s">
        <v>285</v>
      </c>
      <c r="C134" s="64" t="s">
        <v>286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2">
        <v>0</v>
      </c>
      <c r="AD134" s="32">
        <v>0</v>
      </c>
      <c r="AE134" s="32">
        <v>0</v>
      </c>
      <c r="AF134" s="32">
        <v>0</v>
      </c>
      <c r="AG134" s="32">
        <v>0</v>
      </c>
      <c r="AH134" s="32">
        <v>6.0319999999999999E-2</v>
      </c>
      <c r="AI134" s="32">
        <v>0</v>
      </c>
    </row>
    <row r="135" spans="1:35" ht="24" x14ac:dyDescent="0.2">
      <c r="A135" s="64" t="s">
        <v>138</v>
      </c>
      <c r="B135" s="63" t="s">
        <v>287</v>
      </c>
      <c r="C135" s="64" t="s">
        <v>288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2">
        <v>0</v>
      </c>
      <c r="AC135" s="32">
        <v>0</v>
      </c>
      <c r="AD135" s="32">
        <v>0</v>
      </c>
      <c r="AE135" s="32">
        <v>0</v>
      </c>
      <c r="AF135" s="32">
        <v>0</v>
      </c>
      <c r="AG135" s="32">
        <v>0</v>
      </c>
      <c r="AH135" s="32">
        <v>0.15419849999999999</v>
      </c>
      <c r="AI135" s="32">
        <v>0</v>
      </c>
    </row>
    <row r="136" spans="1:35" ht="24" x14ac:dyDescent="0.2">
      <c r="A136" s="64" t="s">
        <v>138</v>
      </c>
      <c r="B136" s="63" t="s">
        <v>289</v>
      </c>
      <c r="C136" s="64" t="s">
        <v>290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32">
        <v>0</v>
      </c>
      <c r="AE136" s="32">
        <v>0</v>
      </c>
      <c r="AF136" s="32">
        <v>0</v>
      </c>
      <c r="AG136" s="32">
        <v>0</v>
      </c>
      <c r="AH136" s="32">
        <v>0.1203</v>
      </c>
      <c r="AI136" s="32">
        <v>0</v>
      </c>
    </row>
    <row r="137" spans="1:35" ht="24" x14ac:dyDescent="0.2">
      <c r="A137" s="64" t="s">
        <v>138</v>
      </c>
      <c r="B137" s="63" t="s">
        <v>291</v>
      </c>
      <c r="C137" s="64" t="s">
        <v>292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32">
        <v>0</v>
      </c>
      <c r="AE137" s="32">
        <v>0</v>
      </c>
      <c r="AF137" s="32">
        <v>0</v>
      </c>
      <c r="AG137" s="32">
        <v>0</v>
      </c>
      <c r="AH137" s="32">
        <v>7.3956999999999995E-2</v>
      </c>
      <c r="AI137" s="38">
        <v>0</v>
      </c>
    </row>
    <row r="138" spans="1:35" x14ac:dyDescent="0.2">
      <c r="A138" s="21" t="s">
        <v>139</v>
      </c>
      <c r="B138" s="22" t="s">
        <v>123</v>
      </c>
      <c r="C138" s="22" t="s">
        <v>71</v>
      </c>
      <c r="D138" s="33">
        <f t="shared" ref="D138:F138" si="52">SUM(D139:D140)</f>
        <v>0</v>
      </c>
      <c r="E138" s="33">
        <f t="shared" si="52"/>
        <v>0</v>
      </c>
      <c r="F138" s="33">
        <f t="shared" si="52"/>
        <v>0</v>
      </c>
      <c r="G138" s="33">
        <f>SUM(G139:G140)</f>
        <v>0</v>
      </c>
      <c r="H138" s="33">
        <f t="shared" ref="H138:AI138" si="53">SUM(H139:H140)</f>
        <v>0</v>
      </c>
      <c r="I138" s="33">
        <f t="shared" si="53"/>
        <v>0</v>
      </c>
      <c r="J138" s="33">
        <f t="shared" si="53"/>
        <v>0</v>
      </c>
      <c r="K138" s="33">
        <f t="shared" si="53"/>
        <v>0</v>
      </c>
      <c r="L138" s="33">
        <f t="shared" si="53"/>
        <v>0</v>
      </c>
      <c r="M138" s="33">
        <f t="shared" si="53"/>
        <v>0</v>
      </c>
      <c r="N138" s="33">
        <f t="shared" si="53"/>
        <v>0</v>
      </c>
      <c r="O138" s="33">
        <f t="shared" si="53"/>
        <v>0</v>
      </c>
      <c r="P138" s="33">
        <f t="shared" si="53"/>
        <v>0</v>
      </c>
      <c r="Q138" s="33">
        <f t="shared" si="53"/>
        <v>0</v>
      </c>
      <c r="R138" s="33">
        <f t="shared" si="53"/>
        <v>0</v>
      </c>
      <c r="S138" s="33">
        <f t="shared" si="53"/>
        <v>0</v>
      </c>
      <c r="T138" s="33">
        <f t="shared" si="53"/>
        <v>0</v>
      </c>
      <c r="U138" s="33">
        <f t="shared" si="53"/>
        <v>0</v>
      </c>
      <c r="V138" s="33">
        <f t="shared" si="53"/>
        <v>0</v>
      </c>
      <c r="W138" s="33">
        <f t="shared" si="53"/>
        <v>0</v>
      </c>
      <c r="X138" s="33">
        <f t="shared" si="53"/>
        <v>0</v>
      </c>
      <c r="Y138" s="33">
        <f t="shared" si="53"/>
        <v>0</v>
      </c>
      <c r="Z138" s="33">
        <f t="shared" si="53"/>
        <v>0</v>
      </c>
      <c r="AA138" s="33">
        <f t="shared" si="53"/>
        <v>0</v>
      </c>
      <c r="AB138" s="33">
        <f t="shared" si="53"/>
        <v>0</v>
      </c>
      <c r="AC138" s="33">
        <f t="shared" si="53"/>
        <v>0</v>
      </c>
      <c r="AD138" s="33">
        <f t="shared" si="53"/>
        <v>0</v>
      </c>
      <c r="AE138" s="33">
        <f t="shared" si="53"/>
        <v>0</v>
      </c>
      <c r="AF138" s="33">
        <f t="shared" si="53"/>
        <v>0</v>
      </c>
      <c r="AG138" s="33">
        <f t="shared" si="53"/>
        <v>0</v>
      </c>
      <c r="AH138" s="33">
        <f t="shared" si="53"/>
        <v>13.777333330000001</v>
      </c>
      <c r="AI138" s="33">
        <f t="shared" si="53"/>
        <v>0</v>
      </c>
    </row>
    <row r="139" spans="1:35" ht="38.25" x14ac:dyDescent="0.2">
      <c r="A139" s="68" t="s">
        <v>139</v>
      </c>
      <c r="B139" s="69" t="s">
        <v>293</v>
      </c>
      <c r="C139" s="70" t="s">
        <v>294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2">
        <v>0</v>
      </c>
      <c r="AF139" s="32">
        <v>0</v>
      </c>
      <c r="AG139" s="32">
        <v>0</v>
      </c>
      <c r="AH139" s="32">
        <v>13.58333333</v>
      </c>
      <c r="AI139" s="32">
        <v>0</v>
      </c>
    </row>
    <row r="140" spans="1:35" x14ac:dyDescent="0.2">
      <c r="A140" s="68" t="s">
        <v>139</v>
      </c>
      <c r="B140" s="69" t="s">
        <v>295</v>
      </c>
      <c r="C140" s="70" t="s">
        <v>296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2">
        <v>0</v>
      </c>
      <c r="AF140" s="32">
        <v>0</v>
      </c>
      <c r="AG140" s="32">
        <v>0</v>
      </c>
      <c r="AH140" s="32">
        <v>0.19400000000000001</v>
      </c>
      <c r="AI140" s="32">
        <v>0</v>
      </c>
    </row>
  </sheetData>
  <sheetProtection selectLockedCells="1" selectUnlockedCells="1"/>
  <mergeCells count="37">
    <mergeCell ref="V16:W16"/>
    <mergeCell ref="X16:Y16"/>
    <mergeCell ref="Z16:AA16"/>
    <mergeCell ref="V11:AO11"/>
    <mergeCell ref="AD16:AE16"/>
    <mergeCell ref="AF16:AG16"/>
    <mergeCell ref="AH16:AI16"/>
    <mergeCell ref="AJ16:AK16"/>
    <mergeCell ref="AL16:AM16"/>
    <mergeCell ref="V12:AE12"/>
    <mergeCell ref="L16:M16"/>
    <mergeCell ref="N16:O16"/>
    <mergeCell ref="P16:Q16"/>
    <mergeCell ref="R16:S16"/>
    <mergeCell ref="T16:U16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Евгения А. Маркова</cp:lastModifiedBy>
  <cp:revision>17</cp:revision>
  <cp:lastPrinted>1601-01-01T00:00:00Z</cp:lastPrinted>
  <dcterms:created xsi:type="dcterms:W3CDTF">2019-10-21T22:43:20Z</dcterms:created>
  <dcterms:modified xsi:type="dcterms:W3CDTF">2025-05-12T08:33:55Z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