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5 ПТО\14 ИНВЕСТИЦИОННАЯ ПРОГРАММА 2025г\Отчет по ИП2025 по кварталам\1 квартал\1квартал\"/>
    </mc:Choice>
  </mc:AlternateContent>
  <xr:revisionPtr revIDLastSave="0" documentId="13_ncr:1_{19EE254C-0BCF-4F30-B09B-7C088EAF0B84}" xr6:coauthVersionLast="47" xr6:coauthVersionMax="47" xr10:uidLastSave="{00000000-0000-0000-0000-000000000000}"/>
  <bookViews>
    <workbookView xWindow="-120" yWindow="-120" windowWidth="29040" windowHeight="15840" tabRatio="202" xr2:uid="{00000000-000D-0000-FFFF-FFFF00000000}"/>
  </bookViews>
  <sheets>
    <sheet name="Ф17" sheetId="1" r:id="rId1"/>
  </sheets>
  <definedNames>
    <definedName name="_xlnm._FilterDatabase" localSheetId="0" hidden="1">Ф17!$E$17:$G$17</definedName>
    <definedName name="Print_Area_0" localSheetId="0">Ф17!$A$1:$BC$77</definedName>
    <definedName name="Print_Area_0_0" localSheetId="0">Ф17!$A$1:$BC$77</definedName>
    <definedName name="Print_Area_0_0_0" localSheetId="0">Ф17!$A$1:$BC$77</definedName>
    <definedName name="Print_Area_0_0_0_0" localSheetId="0">Ф17!$A$1:$BC$77</definedName>
    <definedName name="Print_Area_0_0_0_0_0" localSheetId="0">Ф17!$A$1:$BC$77</definedName>
    <definedName name="Print_Area_0_0_0_0_0_0" localSheetId="0">Ф17!$A$1:$BC$77</definedName>
    <definedName name="Print_Area_0_0_0_0_0_0_0" localSheetId="0">Ф17!$A$1:$BC$77</definedName>
    <definedName name="Print_Area_0_0_0_0_0_0_0_0" localSheetId="0">Ф17!$A$1:$BC$77</definedName>
    <definedName name="Print_Area_0_0_0_0_0_0_0_0_0" localSheetId="0">Ф17!$A$1:$BC$77</definedName>
    <definedName name="Print_Area_0_0_0_0_0_0_0_0_0_0" localSheetId="0">Ф17!$A$1:$BC$77</definedName>
    <definedName name="Print_Area_0_0_0_0_0_0_0_0_0_0_0" localSheetId="0">Ф17!$A$1:$BC$77</definedName>
    <definedName name="_xlnm.Print_Area" localSheetId="0">Ф17!$A$1:$BF$140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69" i="1" l="1"/>
  <c r="AM53" i="1"/>
  <c r="F132" i="1" l="1"/>
  <c r="E132" i="1" s="1"/>
  <c r="D132" i="1" s="1"/>
  <c r="G132" i="1"/>
  <c r="H132" i="1"/>
  <c r="I132" i="1"/>
  <c r="E133" i="1"/>
  <c r="D133" i="1" s="1"/>
  <c r="F133" i="1"/>
  <c r="G133" i="1"/>
  <c r="H133" i="1"/>
  <c r="I133" i="1"/>
  <c r="F134" i="1"/>
  <c r="E134" i="1" s="1"/>
  <c r="D134" i="1" s="1"/>
  <c r="G134" i="1"/>
  <c r="H134" i="1"/>
  <c r="I134" i="1"/>
  <c r="F116" i="1"/>
  <c r="E116" i="1" s="1"/>
  <c r="D116" i="1" s="1"/>
  <c r="G116" i="1"/>
  <c r="H116" i="1"/>
  <c r="I116" i="1"/>
  <c r="F117" i="1"/>
  <c r="G117" i="1"/>
  <c r="H117" i="1"/>
  <c r="I117" i="1"/>
  <c r="E117" i="1" s="1"/>
  <c r="D117" i="1" s="1"/>
  <c r="F118" i="1"/>
  <c r="E118" i="1" s="1"/>
  <c r="D118" i="1" s="1"/>
  <c r="G118" i="1"/>
  <c r="H118" i="1"/>
  <c r="I118" i="1"/>
  <c r="F119" i="1"/>
  <c r="G119" i="1"/>
  <c r="H119" i="1"/>
  <c r="I119" i="1"/>
  <c r="E119" i="1" s="1"/>
  <c r="D119" i="1" s="1"/>
  <c r="F120" i="1"/>
  <c r="E120" i="1" s="1"/>
  <c r="D120" i="1" s="1"/>
  <c r="G120" i="1"/>
  <c r="H120" i="1"/>
  <c r="I120" i="1"/>
  <c r="F106" i="1"/>
  <c r="E106" i="1" s="1"/>
  <c r="D106" i="1" s="1"/>
  <c r="G106" i="1"/>
  <c r="H106" i="1"/>
  <c r="I106" i="1"/>
  <c r="F107" i="1"/>
  <c r="G107" i="1"/>
  <c r="H107" i="1"/>
  <c r="I107" i="1"/>
  <c r="E107" i="1" s="1"/>
  <c r="D107" i="1" s="1"/>
  <c r="F108" i="1"/>
  <c r="E108" i="1" s="1"/>
  <c r="D108" i="1" s="1"/>
  <c r="G108" i="1"/>
  <c r="H108" i="1"/>
  <c r="I108" i="1"/>
  <c r="F109" i="1"/>
  <c r="G109" i="1"/>
  <c r="H109" i="1"/>
  <c r="I109" i="1"/>
  <c r="E109" i="1" s="1"/>
  <c r="D109" i="1" s="1"/>
  <c r="F110" i="1"/>
  <c r="G110" i="1"/>
  <c r="E110" i="1" s="1"/>
  <c r="D110" i="1" s="1"/>
  <c r="H110" i="1"/>
  <c r="I110" i="1"/>
  <c r="F71" i="1"/>
  <c r="E71" i="1" s="1"/>
  <c r="D71" i="1" s="1"/>
  <c r="G71" i="1"/>
  <c r="H71" i="1"/>
  <c r="I71" i="1"/>
  <c r="F72" i="1"/>
  <c r="G72" i="1"/>
  <c r="H72" i="1"/>
  <c r="I72" i="1"/>
  <c r="E72" i="1" s="1"/>
  <c r="D72" i="1" s="1"/>
  <c r="F73" i="1"/>
  <c r="E73" i="1" s="1"/>
  <c r="D73" i="1" s="1"/>
  <c r="G73" i="1"/>
  <c r="H73" i="1"/>
  <c r="I73" i="1"/>
  <c r="F55" i="1"/>
  <c r="E55" i="1" s="1"/>
  <c r="D55" i="1" s="1"/>
  <c r="G55" i="1"/>
  <c r="H55" i="1"/>
  <c r="I55" i="1"/>
  <c r="F56" i="1"/>
  <c r="G56" i="1"/>
  <c r="H56" i="1"/>
  <c r="I56" i="1"/>
  <c r="E56" i="1" s="1"/>
  <c r="D56" i="1" s="1"/>
  <c r="F57" i="1"/>
  <c r="G57" i="1"/>
  <c r="E57" i="1" s="1"/>
  <c r="D57" i="1" s="1"/>
  <c r="H57" i="1"/>
  <c r="I57" i="1"/>
  <c r="F58" i="1"/>
  <c r="G58" i="1"/>
  <c r="H58" i="1"/>
  <c r="I58" i="1"/>
  <c r="E58" i="1" s="1"/>
  <c r="D58" i="1" s="1"/>
  <c r="F59" i="1"/>
  <c r="G59" i="1"/>
  <c r="E59" i="1" s="1"/>
  <c r="D59" i="1" s="1"/>
  <c r="H59" i="1"/>
  <c r="I59" i="1"/>
  <c r="F60" i="1"/>
  <c r="G60" i="1"/>
  <c r="H60" i="1"/>
  <c r="I60" i="1"/>
  <c r="E60" i="1" s="1"/>
  <c r="D60" i="1" s="1"/>
  <c r="F61" i="1"/>
  <c r="G61" i="1"/>
  <c r="E61" i="1" s="1"/>
  <c r="D61" i="1" s="1"/>
  <c r="H61" i="1"/>
  <c r="I61" i="1"/>
  <c r="F62" i="1"/>
  <c r="G62" i="1"/>
  <c r="H62" i="1"/>
  <c r="I62" i="1"/>
  <c r="E62" i="1" s="1"/>
  <c r="D62" i="1" s="1"/>
  <c r="F63" i="1"/>
  <c r="G63" i="1"/>
  <c r="E63" i="1" s="1"/>
  <c r="D63" i="1" s="1"/>
  <c r="H63" i="1"/>
  <c r="I63" i="1"/>
  <c r="F64" i="1"/>
  <c r="G64" i="1"/>
  <c r="H64" i="1"/>
  <c r="I64" i="1"/>
  <c r="E64" i="1" s="1"/>
  <c r="D64" i="1" s="1"/>
  <c r="F65" i="1"/>
  <c r="G65" i="1"/>
  <c r="E65" i="1" s="1"/>
  <c r="D65" i="1" s="1"/>
  <c r="H65" i="1"/>
  <c r="I65" i="1"/>
  <c r="F66" i="1"/>
  <c r="G66" i="1"/>
  <c r="H66" i="1"/>
  <c r="I66" i="1"/>
  <c r="E66" i="1" s="1"/>
  <c r="D66" i="1" s="1"/>
  <c r="F52" i="1"/>
  <c r="E52" i="1" s="1"/>
  <c r="D52" i="1" s="1"/>
  <c r="G52" i="1"/>
  <c r="H52" i="1"/>
  <c r="I52" i="1"/>
  <c r="F42" i="1"/>
  <c r="E42" i="1" s="1"/>
  <c r="D42" i="1" s="1"/>
  <c r="G42" i="1"/>
  <c r="H42" i="1"/>
  <c r="I42" i="1"/>
  <c r="F43" i="1"/>
  <c r="E43" i="1" s="1"/>
  <c r="D43" i="1" s="1"/>
  <c r="G43" i="1"/>
  <c r="H43" i="1"/>
  <c r="I43" i="1"/>
  <c r="F44" i="1"/>
  <c r="E44" i="1" s="1"/>
  <c r="D44" i="1" s="1"/>
  <c r="G44" i="1"/>
  <c r="H44" i="1"/>
  <c r="I44" i="1"/>
  <c r="F45" i="1"/>
  <c r="E45" i="1" s="1"/>
  <c r="D45" i="1" s="1"/>
  <c r="G45" i="1"/>
  <c r="H45" i="1"/>
  <c r="I45" i="1"/>
  <c r="F46" i="1"/>
  <c r="E46" i="1" s="1"/>
  <c r="D46" i="1" s="1"/>
  <c r="G46" i="1"/>
  <c r="H46" i="1"/>
  <c r="I46" i="1"/>
  <c r="F47" i="1"/>
  <c r="E47" i="1" s="1"/>
  <c r="D47" i="1" s="1"/>
  <c r="G47" i="1"/>
  <c r="H47" i="1"/>
  <c r="I47" i="1"/>
  <c r="F48" i="1"/>
  <c r="E48" i="1" s="1"/>
  <c r="D48" i="1" s="1"/>
  <c r="G48" i="1"/>
  <c r="H48" i="1"/>
  <c r="I48" i="1"/>
  <c r="F49" i="1"/>
  <c r="E49" i="1" s="1"/>
  <c r="D49" i="1" s="1"/>
  <c r="G49" i="1"/>
  <c r="H49" i="1"/>
  <c r="I49" i="1"/>
  <c r="F50" i="1"/>
  <c r="E50" i="1" s="1"/>
  <c r="D50" i="1" s="1"/>
  <c r="G50" i="1"/>
  <c r="H50" i="1"/>
  <c r="I50" i="1"/>
  <c r="F51" i="1"/>
  <c r="E51" i="1" s="1"/>
  <c r="D51" i="1" s="1"/>
  <c r="G51" i="1"/>
  <c r="H51" i="1"/>
  <c r="I51" i="1"/>
  <c r="F35" i="1"/>
  <c r="E35" i="1" s="1"/>
  <c r="D35" i="1" s="1"/>
  <c r="G35" i="1"/>
  <c r="H35" i="1"/>
  <c r="I35" i="1"/>
  <c r="F36" i="1"/>
  <c r="G36" i="1"/>
  <c r="H36" i="1"/>
  <c r="I36" i="1"/>
  <c r="E36" i="1" s="1"/>
  <c r="D36" i="1" s="1"/>
  <c r="F37" i="1"/>
  <c r="E37" i="1" s="1"/>
  <c r="D37" i="1" s="1"/>
  <c r="G37" i="1"/>
  <c r="H37" i="1"/>
  <c r="I37" i="1"/>
  <c r="AP126" i="1"/>
  <c r="AQ126" i="1"/>
  <c r="AN126" i="1"/>
  <c r="AM126" i="1"/>
  <c r="AL126" i="1"/>
  <c r="AK126" i="1"/>
  <c r="AI126" i="1"/>
  <c r="AH126" i="1"/>
  <c r="AG126" i="1"/>
  <c r="AF126" i="1"/>
  <c r="BC127" i="1"/>
  <c r="BB127" i="1"/>
  <c r="BA127" i="1"/>
  <c r="AZ127" i="1"/>
  <c r="AF127" i="1" s="1"/>
  <c r="AE127" i="1" s="1"/>
  <c r="AD127" i="1" s="1"/>
  <c r="AY127" i="1"/>
  <c r="AX127" i="1"/>
  <c r="AW127" i="1"/>
  <c r="AV127" i="1"/>
  <c r="AG127" i="1" s="1"/>
  <c r="AU127" i="1"/>
  <c r="AT127" i="1"/>
  <c r="AS127" i="1"/>
  <c r="AR127" i="1"/>
  <c r="AO127" i="1" s="1"/>
  <c r="AJ127" i="1"/>
  <c r="AI127" i="1"/>
  <c r="AH127" i="1"/>
  <c r="AB127" i="1"/>
  <c r="AA127" i="1"/>
  <c r="Z127" i="1"/>
  <c r="Y127" i="1"/>
  <c r="Z126" i="1"/>
  <c r="AA126" i="1"/>
  <c r="AC126" i="1"/>
  <c r="Y132" i="1"/>
  <c r="AF132" i="1"/>
  <c r="AE132" i="1" s="1"/>
  <c r="AD132" i="1" s="1"/>
  <c r="AG132" i="1"/>
  <c r="AH132" i="1"/>
  <c r="AI132" i="1"/>
  <c r="AJ132" i="1"/>
  <c r="AO132" i="1"/>
  <c r="AT132" i="1"/>
  <c r="AY132" i="1"/>
  <c r="Y133" i="1"/>
  <c r="AF133" i="1"/>
  <c r="AG133" i="1"/>
  <c r="AH133" i="1"/>
  <c r="AI133" i="1"/>
  <c r="AJ133" i="1"/>
  <c r="AO133" i="1"/>
  <c r="AT133" i="1"/>
  <c r="AY133" i="1"/>
  <c r="Y134" i="1"/>
  <c r="AF134" i="1"/>
  <c r="AG134" i="1"/>
  <c r="AH134" i="1"/>
  <c r="AI134" i="1"/>
  <c r="AJ134" i="1"/>
  <c r="AO134" i="1"/>
  <c r="AT134" i="1"/>
  <c r="AY134" i="1"/>
  <c r="Y135" i="1"/>
  <c r="AF135" i="1"/>
  <c r="AG135" i="1"/>
  <c r="AH135" i="1"/>
  <c r="AI135" i="1"/>
  <c r="AJ135" i="1"/>
  <c r="AO135" i="1"/>
  <c r="AT135" i="1"/>
  <c r="AY135" i="1"/>
  <c r="Y136" i="1"/>
  <c r="AF136" i="1"/>
  <c r="AE136" i="1" s="1"/>
  <c r="AD136" i="1" s="1"/>
  <c r="AG136" i="1"/>
  <c r="AH136" i="1"/>
  <c r="AI136" i="1"/>
  <c r="AJ136" i="1"/>
  <c r="AO136" i="1"/>
  <c r="AT136" i="1"/>
  <c r="AY136" i="1"/>
  <c r="Y137" i="1"/>
  <c r="AF137" i="1"/>
  <c r="AG137" i="1"/>
  <c r="AH137" i="1"/>
  <c r="AI137" i="1"/>
  <c r="AJ137" i="1"/>
  <c r="AO137" i="1"/>
  <c r="AT137" i="1"/>
  <c r="AY137" i="1"/>
  <c r="AE135" i="1" l="1"/>
  <c r="AD135" i="1" s="1"/>
  <c r="AE134" i="1"/>
  <c r="AD134" i="1" s="1"/>
  <c r="AE137" i="1"/>
  <c r="AD137" i="1" s="1"/>
  <c r="AE133" i="1"/>
  <c r="AD133" i="1" s="1"/>
  <c r="Y116" i="1" l="1"/>
  <c r="AF116" i="1"/>
  <c r="AE116" i="1" s="1"/>
  <c r="AD116" i="1" s="1"/>
  <c r="AG116" i="1"/>
  <c r="AH116" i="1"/>
  <c r="AI116" i="1"/>
  <c r="AJ116" i="1"/>
  <c r="AO116" i="1"/>
  <c r="AT116" i="1"/>
  <c r="AY116" i="1"/>
  <c r="Y117" i="1"/>
  <c r="AF117" i="1"/>
  <c r="AG117" i="1"/>
  <c r="AH117" i="1"/>
  <c r="AI117" i="1"/>
  <c r="AJ117" i="1"/>
  <c r="AO117" i="1"/>
  <c r="AT117" i="1"/>
  <c r="AY117" i="1"/>
  <c r="Y118" i="1"/>
  <c r="AF118" i="1"/>
  <c r="AG118" i="1"/>
  <c r="AH118" i="1"/>
  <c r="AI118" i="1"/>
  <c r="AJ118" i="1"/>
  <c r="AO118" i="1"/>
  <c r="AT118" i="1"/>
  <c r="AY118" i="1"/>
  <c r="Y119" i="1"/>
  <c r="AF119" i="1"/>
  <c r="AG119" i="1"/>
  <c r="AH119" i="1"/>
  <c r="AI119" i="1"/>
  <c r="AJ119" i="1"/>
  <c r="AO119" i="1"/>
  <c r="AT119" i="1"/>
  <c r="AY119" i="1"/>
  <c r="Y120" i="1"/>
  <c r="AF120" i="1"/>
  <c r="AE120" i="1" s="1"/>
  <c r="AD120" i="1" s="1"/>
  <c r="AG120" i="1"/>
  <c r="AH120" i="1"/>
  <c r="AI120" i="1"/>
  <c r="AJ120" i="1"/>
  <c r="AO120" i="1"/>
  <c r="AT120" i="1"/>
  <c r="AY120" i="1"/>
  <c r="Y121" i="1"/>
  <c r="AF121" i="1"/>
  <c r="AG121" i="1"/>
  <c r="AH121" i="1"/>
  <c r="AI121" i="1"/>
  <c r="AJ121" i="1"/>
  <c r="AO121" i="1"/>
  <c r="AT121" i="1"/>
  <c r="AY121" i="1"/>
  <c r="Y122" i="1"/>
  <c r="AF122" i="1"/>
  <c r="AG122" i="1"/>
  <c r="AH122" i="1"/>
  <c r="AI122" i="1"/>
  <c r="AJ122" i="1"/>
  <c r="AO122" i="1"/>
  <c r="AT122" i="1"/>
  <c r="AY122" i="1"/>
  <c r="Y106" i="1"/>
  <c r="AF106" i="1"/>
  <c r="AG106" i="1"/>
  <c r="AH106" i="1"/>
  <c r="AI106" i="1"/>
  <c r="AJ106" i="1"/>
  <c r="AO106" i="1"/>
  <c r="AT106" i="1"/>
  <c r="AY106" i="1"/>
  <c r="Y107" i="1"/>
  <c r="AF107" i="1"/>
  <c r="AG107" i="1"/>
  <c r="AH107" i="1"/>
  <c r="AI107" i="1"/>
  <c r="AJ107" i="1"/>
  <c r="AO107" i="1"/>
  <c r="AT107" i="1"/>
  <c r="AY107" i="1"/>
  <c r="Y108" i="1"/>
  <c r="AF108" i="1"/>
  <c r="AG108" i="1"/>
  <c r="AH108" i="1"/>
  <c r="AI108" i="1"/>
  <c r="AJ108" i="1"/>
  <c r="AO108" i="1"/>
  <c r="AT108" i="1"/>
  <c r="AY108" i="1"/>
  <c r="Y109" i="1"/>
  <c r="AF109" i="1"/>
  <c r="AG109" i="1"/>
  <c r="AH109" i="1"/>
  <c r="AI109" i="1"/>
  <c r="AJ109" i="1"/>
  <c r="AO109" i="1"/>
  <c r="AT109" i="1"/>
  <c r="AY109" i="1"/>
  <c r="Y110" i="1"/>
  <c r="AF110" i="1"/>
  <c r="AG110" i="1"/>
  <c r="AH110" i="1"/>
  <c r="AI110" i="1"/>
  <c r="AJ110" i="1"/>
  <c r="AO110" i="1"/>
  <c r="AT110" i="1"/>
  <c r="AY110" i="1"/>
  <c r="Y111" i="1"/>
  <c r="AF111" i="1"/>
  <c r="AG111" i="1"/>
  <c r="AH111" i="1"/>
  <c r="AI111" i="1"/>
  <c r="AJ111" i="1"/>
  <c r="AO111" i="1"/>
  <c r="AT111" i="1"/>
  <c r="AY111" i="1"/>
  <c r="Y112" i="1"/>
  <c r="AF112" i="1"/>
  <c r="AG112" i="1"/>
  <c r="AH112" i="1"/>
  <c r="AI112" i="1"/>
  <c r="AJ112" i="1"/>
  <c r="AO112" i="1"/>
  <c r="AT112" i="1"/>
  <c r="AY112" i="1"/>
  <c r="Y113" i="1"/>
  <c r="AF113" i="1"/>
  <c r="AG113" i="1"/>
  <c r="AH113" i="1"/>
  <c r="AI113" i="1"/>
  <c r="AJ113" i="1"/>
  <c r="AO113" i="1"/>
  <c r="AT113" i="1"/>
  <c r="AY113" i="1"/>
  <c r="BC98" i="1"/>
  <c r="BB98" i="1"/>
  <c r="BA98" i="1"/>
  <c r="AZ98" i="1"/>
  <c r="AX98" i="1"/>
  <c r="AW98" i="1"/>
  <c r="AV98" i="1"/>
  <c r="AU98" i="1"/>
  <c r="AS98" i="1"/>
  <c r="AR98" i="1"/>
  <c r="AQ98" i="1"/>
  <c r="AP98" i="1"/>
  <c r="AN98" i="1"/>
  <c r="AI98" i="1" s="1"/>
  <c r="AM98" i="1"/>
  <c r="AL98" i="1"/>
  <c r="AK98" i="1"/>
  <c r="AC98" i="1"/>
  <c r="AB98" i="1"/>
  <c r="AB97" i="1" s="1"/>
  <c r="AA98" i="1"/>
  <c r="AA97" i="1" s="1"/>
  <c r="Z98" i="1"/>
  <c r="Z97" i="1" s="1"/>
  <c r="AC97" i="1"/>
  <c r="Z92" i="1"/>
  <c r="AA92" i="1"/>
  <c r="AC92" i="1"/>
  <c r="BC92" i="1"/>
  <c r="BB92" i="1"/>
  <c r="BA92" i="1"/>
  <c r="AZ92" i="1"/>
  <c r="AX92" i="1"/>
  <c r="AW92" i="1"/>
  <c r="AV92" i="1"/>
  <c r="AU92" i="1"/>
  <c r="AS92" i="1"/>
  <c r="AR92" i="1"/>
  <c r="AQ92" i="1"/>
  <c r="AP92" i="1"/>
  <c r="AN92" i="1"/>
  <c r="AM92" i="1"/>
  <c r="AL92" i="1"/>
  <c r="AK92" i="1"/>
  <c r="AB92" i="1"/>
  <c r="BC95" i="1"/>
  <c r="BB95" i="1"/>
  <c r="BA95" i="1"/>
  <c r="AZ95" i="1"/>
  <c r="AX95" i="1"/>
  <c r="AW95" i="1"/>
  <c r="AV95" i="1"/>
  <c r="AU95" i="1"/>
  <c r="AS95" i="1"/>
  <c r="AR95" i="1"/>
  <c r="AQ95" i="1"/>
  <c r="AP95" i="1"/>
  <c r="AN95" i="1"/>
  <c r="AI95" i="1" s="1"/>
  <c r="AM95" i="1"/>
  <c r="AL95" i="1"/>
  <c r="AK95" i="1"/>
  <c r="AF95" i="1" s="1"/>
  <c r="AC95" i="1"/>
  <c r="AB95" i="1"/>
  <c r="AA95" i="1"/>
  <c r="Z95" i="1"/>
  <c r="AY96" i="1"/>
  <c r="AY95" i="1" s="1"/>
  <c r="AT96" i="1"/>
  <c r="AT95" i="1" s="1"/>
  <c r="AO96" i="1"/>
  <c r="AO95" i="1" s="1"/>
  <c r="AJ96" i="1"/>
  <c r="AJ95" i="1" s="1"/>
  <c r="AI96" i="1"/>
  <c r="AH96" i="1"/>
  <c r="AG96" i="1"/>
  <c r="AF96" i="1"/>
  <c r="Y96" i="1"/>
  <c r="I96" i="1"/>
  <c r="H96" i="1"/>
  <c r="G96" i="1"/>
  <c r="F96" i="1"/>
  <c r="AY94" i="1"/>
  <c r="AT94" i="1"/>
  <c r="AO94" i="1"/>
  <c r="AJ94" i="1"/>
  <c r="AI94" i="1"/>
  <c r="AH94" i="1"/>
  <c r="AG94" i="1"/>
  <c r="AF94" i="1"/>
  <c r="Y94" i="1"/>
  <c r="AY93" i="1"/>
  <c r="AY92" i="1" s="1"/>
  <c r="AT93" i="1"/>
  <c r="AT92" i="1" s="1"/>
  <c r="AO93" i="1"/>
  <c r="AO92" i="1" s="1"/>
  <c r="AJ93" i="1"/>
  <c r="AJ92" i="1" s="1"/>
  <c r="AI93" i="1"/>
  <c r="AH93" i="1"/>
  <c r="AG93" i="1"/>
  <c r="AF93" i="1"/>
  <c r="Y93" i="1"/>
  <c r="I93" i="1"/>
  <c r="H93" i="1"/>
  <c r="G93" i="1"/>
  <c r="F93" i="1"/>
  <c r="BC87" i="1"/>
  <c r="BB87" i="1"/>
  <c r="BA87" i="1"/>
  <c r="AZ87" i="1"/>
  <c r="AX87" i="1"/>
  <c r="AW87" i="1"/>
  <c r="AV87" i="1"/>
  <c r="AU87" i="1"/>
  <c r="AS87" i="1"/>
  <c r="AR87" i="1"/>
  <c r="AQ87" i="1"/>
  <c r="AP87" i="1"/>
  <c r="AN87" i="1"/>
  <c r="AI87" i="1" s="1"/>
  <c r="AM87" i="1"/>
  <c r="AL87" i="1"/>
  <c r="AK87" i="1"/>
  <c r="AF87" i="1" s="1"/>
  <c r="AC87" i="1"/>
  <c r="AB87" i="1"/>
  <c r="AA87" i="1"/>
  <c r="Z87" i="1"/>
  <c r="BC85" i="1"/>
  <c r="BB85" i="1"/>
  <c r="BA85" i="1"/>
  <c r="AZ85" i="1"/>
  <c r="AX85" i="1"/>
  <c r="AW85" i="1"/>
  <c r="AV85" i="1"/>
  <c r="AU85" i="1"/>
  <c r="AT85" i="1"/>
  <c r="AS85" i="1"/>
  <c r="AR85" i="1"/>
  <c r="AQ85" i="1"/>
  <c r="AP85" i="1"/>
  <c r="AN85" i="1"/>
  <c r="AM85" i="1"/>
  <c r="AL85" i="1"/>
  <c r="AK85" i="1"/>
  <c r="AC85" i="1"/>
  <c r="AB85" i="1"/>
  <c r="AA85" i="1"/>
  <c r="Z85" i="1"/>
  <c r="AK83" i="1"/>
  <c r="AL83" i="1"/>
  <c r="Z83" i="1"/>
  <c r="AA83" i="1"/>
  <c r="AC83" i="1"/>
  <c r="Y71" i="1"/>
  <c r="AF71" i="1"/>
  <c r="AG71" i="1"/>
  <c r="AH71" i="1"/>
  <c r="AI71" i="1"/>
  <c r="AJ71" i="1"/>
  <c r="AO71" i="1"/>
  <c r="AT71" i="1"/>
  <c r="AY71" i="1"/>
  <c r="Y72" i="1"/>
  <c r="AF72" i="1"/>
  <c r="AG72" i="1"/>
  <c r="AH72" i="1"/>
  <c r="AI72" i="1"/>
  <c r="AJ72" i="1"/>
  <c r="AO72" i="1"/>
  <c r="AT72" i="1"/>
  <c r="AY72" i="1"/>
  <c r="Y73" i="1"/>
  <c r="AF73" i="1"/>
  <c r="AG73" i="1"/>
  <c r="AH73" i="1"/>
  <c r="AI73" i="1"/>
  <c r="AJ73" i="1"/>
  <c r="AO73" i="1"/>
  <c r="AT73" i="1"/>
  <c r="AY73" i="1"/>
  <c r="Z69" i="1"/>
  <c r="AA69" i="1"/>
  <c r="AC69" i="1"/>
  <c r="AB69" i="1"/>
  <c r="Y56" i="1"/>
  <c r="AF56" i="1"/>
  <c r="AG56" i="1"/>
  <c r="AH56" i="1"/>
  <c r="AJ56" i="1"/>
  <c r="AO56" i="1"/>
  <c r="AT56" i="1"/>
  <c r="BC56" i="1"/>
  <c r="AI56" i="1" s="1"/>
  <c r="Y55" i="1"/>
  <c r="AF55" i="1"/>
  <c r="AG55" i="1"/>
  <c r="AH55" i="1"/>
  <c r="AJ55" i="1"/>
  <c r="AO55" i="1"/>
  <c r="AT55" i="1"/>
  <c r="BC55" i="1"/>
  <c r="AI55" i="1" s="1"/>
  <c r="BC54" i="1"/>
  <c r="Z53" i="1"/>
  <c r="AA53" i="1"/>
  <c r="AC53" i="1"/>
  <c r="AB53" i="1"/>
  <c r="Y57" i="1"/>
  <c r="AF57" i="1"/>
  <c r="AG57" i="1"/>
  <c r="AH57" i="1"/>
  <c r="AI57" i="1"/>
  <c r="AJ57" i="1"/>
  <c r="AO57" i="1"/>
  <c r="AT57" i="1"/>
  <c r="AY57" i="1"/>
  <c r="Y58" i="1"/>
  <c r="AF58" i="1"/>
  <c r="AG58" i="1"/>
  <c r="AH58" i="1"/>
  <c r="AI58" i="1"/>
  <c r="AJ58" i="1"/>
  <c r="AO58" i="1"/>
  <c r="AT58" i="1"/>
  <c r="AY58" i="1"/>
  <c r="Y59" i="1"/>
  <c r="AF59" i="1"/>
  <c r="AG59" i="1"/>
  <c r="AH59" i="1"/>
  <c r="AI59" i="1"/>
  <c r="AJ59" i="1"/>
  <c r="AO59" i="1"/>
  <c r="AT59" i="1"/>
  <c r="AY59" i="1"/>
  <c r="Y60" i="1"/>
  <c r="AF60" i="1"/>
  <c r="AG60" i="1"/>
  <c r="AH60" i="1"/>
  <c r="AI60" i="1"/>
  <c r="AJ60" i="1"/>
  <c r="AO60" i="1"/>
  <c r="AT60" i="1"/>
  <c r="AY60" i="1"/>
  <c r="Y61" i="1"/>
  <c r="AF61" i="1"/>
  <c r="AG61" i="1"/>
  <c r="AH61" i="1"/>
  <c r="AI61" i="1"/>
  <c r="AJ61" i="1"/>
  <c r="AO61" i="1"/>
  <c r="AT61" i="1"/>
  <c r="AY61" i="1"/>
  <c r="Y62" i="1"/>
  <c r="AF62" i="1"/>
  <c r="AG62" i="1"/>
  <c r="AH62" i="1"/>
  <c r="AI62" i="1"/>
  <c r="AJ62" i="1"/>
  <c r="AO62" i="1"/>
  <c r="AT62" i="1"/>
  <c r="AY62" i="1"/>
  <c r="Y63" i="1"/>
  <c r="AF63" i="1"/>
  <c r="AG63" i="1"/>
  <c r="AH63" i="1"/>
  <c r="AI63" i="1"/>
  <c r="AJ63" i="1"/>
  <c r="AO63" i="1"/>
  <c r="AT63" i="1"/>
  <c r="AY63" i="1"/>
  <c r="Y64" i="1"/>
  <c r="AF64" i="1"/>
  <c r="AG64" i="1"/>
  <c r="AH64" i="1"/>
  <c r="AI64" i="1"/>
  <c r="AJ64" i="1"/>
  <c r="AO64" i="1"/>
  <c r="AT64" i="1"/>
  <c r="AY64" i="1"/>
  <c r="Y65" i="1"/>
  <c r="AF65" i="1"/>
  <c r="AG65" i="1"/>
  <c r="AH65" i="1"/>
  <c r="AI65" i="1"/>
  <c r="AJ65" i="1"/>
  <c r="AO65" i="1"/>
  <c r="AT65" i="1"/>
  <c r="AY65" i="1"/>
  <c r="Y66" i="1"/>
  <c r="AF66" i="1"/>
  <c r="AG66" i="1"/>
  <c r="AH66" i="1"/>
  <c r="AI66" i="1"/>
  <c r="AJ66" i="1"/>
  <c r="AO66" i="1"/>
  <c r="AT66" i="1"/>
  <c r="AY66" i="1"/>
  <c r="Y52" i="1"/>
  <c r="AF52" i="1"/>
  <c r="AG52" i="1"/>
  <c r="AH52" i="1"/>
  <c r="AI52" i="1"/>
  <c r="AJ52" i="1"/>
  <c r="AO52" i="1"/>
  <c r="AT52" i="1"/>
  <c r="AY52" i="1"/>
  <c r="Y42" i="1"/>
  <c r="AF42" i="1"/>
  <c r="AG42" i="1"/>
  <c r="AH42" i="1"/>
  <c r="AI42" i="1"/>
  <c r="AJ42" i="1"/>
  <c r="AO42" i="1"/>
  <c r="AT42" i="1"/>
  <c r="AY42" i="1"/>
  <c r="Y43" i="1"/>
  <c r="AF43" i="1"/>
  <c r="AG43" i="1"/>
  <c r="AH43" i="1"/>
  <c r="AI43" i="1"/>
  <c r="AJ43" i="1"/>
  <c r="AO43" i="1"/>
  <c r="AT43" i="1"/>
  <c r="AY43" i="1"/>
  <c r="Y44" i="1"/>
  <c r="AF44" i="1"/>
  <c r="AG44" i="1"/>
  <c r="AH44" i="1"/>
  <c r="AI44" i="1"/>
  <c r="AJ44" i="1"/>
  <c r="AO44" i="1"/>
  <c r="AT44" i="1"/>
  <c r="AY44" i="1"/>
  <c r="Y45" i="1"/>
  <c r="AF45" i="1"/>
  <c r="AG45" i="1"/>
  <c r="AH45" i="1"/>
  <c r="AI45" i="1"/>
  <c r="AJ45" i="1"/>
  <c r="AO45" i="1"/>
  <c r="AT45" i="1"/>
  <c r="AY45" i="1"/>
  <c r="Y46" i="1"/>
  <c r="AF46" i="1"/>
  <c r="AG46" i="1"/>
  <c r="AH46" i="1"/>
  <c r="AI46" i="1"/>
  <c r="AJ46" i="1"/>
  <c r="AO46" i="1"/>
  <c r="AT46" i="1"/>
  <c r="AY46" i="1"/>
  <c r="Y47" i="1"/>
  <c r="AF47" i="1"/>
  <c r="AG47" i="1"/>
  <c r="AH47" i="1"/>
  <c r="AI47" i="1"/>
  <c r="AJ47" i="1"/>
  <c r="AO47" i="1"/>
  <c r="AT47" i="1"/>
  <c r="AY47" i="1"/>
  <c r="Y48" i="1"/>
  <c r="AF48" i="1"/>
  <c r="AG48" i="1"/>
  <c r="AH48" i="1"/>
  <c r="AI48" i="1"/>
  <c r="AJ48" i="1"/>
  <c r="AO48" i="1"/>
  <c r="AT48" i="1"/>
  <c r="AY48" i="1"/>
  <c r="Y49" i="1"/>
  <c r="AF49" i="1"/>
  <c r="AG49" i="1"/>
  <c r="AH49" i="1"/>
  <c r="AI49" i="1"/>
  <c r="AJ49" i="1"/>
  <c r="AO49" i="1"/>
  <c r="AT49" i="1"/>
  <c r="AY49" i="1"/>
  <c r="Y50" i="1"/>
  <c r="AF50" i="1"/>
  <c r="AG50" i="1"/>
  <c r="AH50" i="1"/>
  <c r="AI50" i="1"/>
  <c r="AJ50" i="1"/>
  <c r="AO50" i="1"/>
  <c r="AT50" i="1"/>
  <c r="AY50" i="1"/>
  <c r="Y51" i="1"/>
  <c r="AF51" i="1"/>
  <c r="AG51" i="1"/>
  <c r="AH51" i="1"/>
  <c r="AI51" i="1"/>
  <c r="AJ51" i="1"/>
  <c r="AO51" i="1"/>
  <c r="AT51" i="1"/>
  <c r="AY51" i="1"/>
  <c r="Y35" i="1"/>
  <c r="AF35" i="1"/>
  <c r="AG35" i="1"/>
  <c r="AH35" i="1"/>
  <c r="AI35" i="1"/>
  <c r="AJ35" i="1"/>
  <c r="AO35" i="1"/>
  <c r="AT35" i="1"/>
  <c r="AY35" i="1"/>
  <c r="Y36" i="1"/>
  <c r="AF36" i="1"/>
  <c r="AG36" i="1"/>
  <c r="AH36" i="1"/>
  <c r="AI36" i="1"/>
  <c r="AJ36" i="1"/>
  <c r="AO36" i="1"/>
  <c r="AT36" i="1"/>
  <c r="AY36" i="1"/>
  <c r="Y37" i="1"/>
  <c r="AF37" i="1"/>
  <c r="AG37" i="1"/>
  <c r="AH37" i="1"/>
  <c r="AI37" i="1"/>
  <c r="AJ37" i="1"/>
  <c r="AO37" i="1"/>
  <c r="AT37" i="1"/>
  <c r="AY37" i="1"/>
  <c r="Y38" i="1"/>
  <c r="AF38" i="1"/>
  <c r="AG38" i="1"/>
  <c r="AH38" i="1"/>
  <c r="AI38" i="1"/>
  <c r="AJ38" i="1"/>
  <c r="AO38" i="1"/>
  <c r="AT38" i="1"/>
  <c r="AY38" i="1"/>
  <c r="Y39" i="1"/>
  <c r="AF39" i="1"/>
  <c r="AG39" i="1"/>
  <c r="AH39" i="1"/>
  <c r="AI39" i="1"/>
  <c r="AJ39" i="1"/>
  <c r="AO39" i="1"/>
  <c r="AT39" i="1"/>
  <c r="AY39" i="1"/>
  <c r="Y99" i="1"/>
  <c r="Y88" i="1"/>
  <c r="Y86" i="1"/>
  <c r="Y84" i="1"/>
  <c r="Y76" i="1"/>
  <c r="Y70" i="1"/>
  <c r="Y54" i="1"/>
  <c r="Y41" i="1"/>
  <c r="Y34" i="1"/>
  <c r="AN83" i="1"/>
  <c r="AP83" i="1"/>
  <c r="AQ83" i="1"/>
  <c r="AR83" i="1"/>
  <c r="AS83" i="1"/>
  <c r="AU83" i="1"/>
  <c r="AV83" i="1"/>
  <c r="AW83" i="1"/>
  <c r="AX83" i="1"/>
  <c r="AZ83" i="1"/>
  <c r="BA83" i="1"/>
  <c r="BB83" i="1"/>
  <c r="BC83" i="1"/>
  <c r="AM83" i="1"/>
  <c r="AH129" i="1"/>
  <c r="AE122" i="1" l="1"/>
  <c r="AD122" i="1" s="1"/>
  <c r="AE119" i="1"/>
  <c r="AD119" i="1" s="1"/>
  <c r="AE118" i="1"/>
  <c r="AD118" i="1" s="1"/>
  <c r="AE117" i="1"/>
  <c r="AD117" i="1" s="1"/>
  <c r="AA91" i="1"/>
  <c r="G91" i="1" s="1"/>
  <c r="AL91" i="1"/>
  <c r="BA91" i="1"/>
  <c r="AK91" i="1"/>
  <c r="AP91" i="1"/>
  <c r="AU91" i="1"/>
  <c r="AE113" i="1"/>
  <c r="AD113" i="1" s="1"/>
  <c r="AE112" i="1"/>
  <c r="AD112" i="1" s="1"/>
  <c r="AE109" i="1"/>
  <c r="AD109" i="1" s="1"/>
  <c r="AE108" i="1"/>
  <c r="AD108" i="1" s="1"/>
  <c r="AE121" i="1"/>
  <c r="AD121" i="1" s="1"/>
  <c r="AM91" i="1"/>
  <c r="AE111" i="1"/>
  <c r="AD111" i="1" s="1"/>
  <c r="AE107" i="1"/>
  <c r="AD107" i="1" s="1"/>
  <c r="AQ91" i="1"/>
  <c r="AS91" i="1"/>
  <c r="AW91" i="1"/>
  <c r="BB91" i="1"/>
  <c r="Z91" i="1"/>
  <c r="Z90" i="1" s="1"/>
  <c r="AE110" i="1"/>
  <c r="AD110" i="1" s="1"/>
  <c r="AE106" i="1"/>
  <c r="AD106" i="1" s="1"/>
  <c r="AX91" i="1"/>
  <c r="BC91" i="1"/>
  <c r="AF98" i="1"/>
  <c r="AG98" i="1"/>
  <c r="AC91" i="1"/>
  <c r="I91" i="1" s="1"/>
  <c r="AH98" i="1"/>
  <c r="E93" i="1"/>
  <c r="D93" i="1" s="1"/>
  <c r="Y92" i="1"/>
  <c r="AA90" i="1"/>
  <c r="AC90" i="1"/>
  <c r="AE93" i="1"/>
  <c r="AD93" i="1" s="1"/>
  <c r="E96" i="1"/>
  <c r="D96" i="1" s="1"/>
  <c r="AE94" i="1"/>
  <c r="AD94" i="1" s="1"/>
  <c r="AF92" i="1"/>
  <c r="AE96" i="1"/>
  <c r="AD96" i="1" s="1"/>
  <c r="Y95" i="1"/>
  <c r="AI92" i="1"/>
  <c r="AH92" i="1"/>
  <c r="AG92" i="1"/>
  <c r="AB91" i="1"/>
  <c r="AB90" i="1" s="1"/>
  <c r="Y98" i="1"/>
  <c r="AV91" i="1"/>
  <c r="AN91" i="1"/>
  <c r="H91" i="1"/>
  <c r="AR91" i="1"/>
  <c r="AZ91" i="1"/>
  <c r="AG95" i="1"/>
  <c r="AH95" i="1"/>
  <c r="AG85" i="1"/>
  <c r="AI85" i="1"/>
  <c r="AG87" i="1"/>
  <c r="AH87" i="1"/>
  <c r="AH85" i="1"/>
  <c r="AF85" i="1"/>
  <c r="Y87" i="1"/>
  <c r="AE73" i="1"/>
  <c r="AD73" i="1" s="1"/>
  <c r="AE72" i="1"/>
  <c r="AD72" i="1" s="1"/>
  <c r="Y85" i="1"/>
  <c r="AE71" i="1"/>
  <c r="AD71" i="1" s="1"/>
  <c r="Y69" i="1"/>
  <c r="AE56" i="1"/>
  <c r="AD56" i="1" s="1"/>
  <c r="AY56" i="1"/>
  <c r="AE64" i="1"/>
  <c r="AD64" i="1" s="1"/>
  <c r="AE63" i="1"/>
  <c r="AD63" i="1" s="1"/>
  <c r="AE60" i="1"/>
  <c r="AD60" i="1" s="1"/>
  <c r="AE59" i="1"/>
  <c r="AD59" i="1" s="1"/>
  <c r="AE55" i="1"/>
  <c r="AD55" i="1" s="1"/>
  <c r="AY55" i="1"/>
  <c r="AE62" i="1"/>
  <c r="AD62" i="1" s="1"/>
  <c r="AE58" i="1"/>
  <c r="AD58" i="1" s="1"/>
  <c r="AE51" i="1"/>
  <c r="AD51" i="1" s="1"/>
  <c r="AE47" i="1"/>
  <c r="AD47" i="1" s="1"/>
  <c r="AE43" i="1"/>
  <c r="AD43" i="1" s="1"/>
  <c r="AE65" i="1"/>
  <c r="AD65" i="1" s="1"/>
  <c r="AE61" i="1"/>
  <c r="AD61" i="1" s="1"/>
  <c r="AE57" i="1"/>
  <c r="AD57" i="1" s="1"/>
  <c r="AE66" i="1"/>
  <c r="AD66" i="1" s="1"/>
  <c r="AE50" i="1"/>
  <c r="AD50" i="1" s="1"/>
  <c r="AE46" i="1"/>
  <c r="AD46" i="1" s="1"/>
  <c r="AE42" i="1"/>
  <c r="AD42" i="1" s="1"/>
  <c r="AE37" i="1"/>
  <c r="AD37" i="1" s="1"/>
  <c r="AE52" i="1"/>
  <c r="AD52" i="1" s="1"/>
  <c r="AE38" i="1"/>
  <c r="AD38" i="1" s="1"/>
  <c r="AE49" i="1"/>
  <c r="AD49" i="1" s="1"/>
  <c r="AE48" i="1"/>
  <c r="AD48" i="1" s="1"/>
  <c r="AE45" i="1"/>
  <c r="AD45" i="1" s="1"/>
  <c r="AE44" i="1"/>
  <c r="AD44" i="1" s="1"/>
  <c r="AE36" i="1"/>
  <c r="AD36" i="1" s="1"/>
  <c r="AE39" i="1"/>
  <c r="AD39" i="1" s="1"/>
  <c r="AE35" i="1"/>
  <c r="AD35" i="1" s="1"/>
  <c r="AB83" i="1"/>
  <c r="AB104" i="1"/>
  <c r="AB114" i="1"/>
  <c r="AB123" i="1"/>
  <c r="Z130" i="1"/>
  <c r="AA130" i="1"/>
  <c r="Z138" i="1"/>
  <c r="AA138" i="1"/>
  <c r="AB138" i="1"/>
  <c r="AB130" i="1"/>
  <c r="AF91" i="1" l="1"/>
  <c r="AO91" i="1"/>
  <c r="AH91" i="1"/>
  <c r="AG91" i="1"/>
  <c r="F91" i="1"/>
  <c r="AT91" i="1"/>
  <c r="AE92" i="1"/>
  <c r="AD92" i="1" s="1"/>
  <c r="AE95" i="1"/>
  <c r="AD95" i="1" s="1"/>
  <c r="AE98" i="1"/>
  <c r="AD98" i="1" s="1"/>
  <c r="AY91" i="1"/>
  <c r="AI91" i="1"/>
  <c r="AE87" i="1"/>
  <c r="AD87" i="1" s="1"/>
  <c r="Y91" i="1"/>
  <c r="E91" i="1"/>
  <c r="D91" i="1" s="1"/>
  <c r="AJ91" i="1"/>
  <c r="AE85" i="1"/>
  <c r="AD85" i="1" s="1"/>
  <c r="AB103" i="1"/>
  <c r="AY34" i="1"/>
  <c r="AS130" i="1"/>
  <c r="AU130" i="1"/>
  <c r="AV130" i="1"/>
  <c r="AW130" i="1"/>
  <c r="AX130" i="1"/>
  <c r="AZ130" i="1"/>
  <c r="BA130" i="1"/>
  <c r="BB130" i="1"/>
  <c r="BC130" i="1"/>
  <c r="AS138" i="1"/>
  <c r="AU138" i="1"/>
  <c r="AV138" i="1"/>
  <c r="AW138" i="1"/>
  <c r="AX138" i="1"/>
  <c r="AZ138" i="1"/>
  <c r="BA138" i="1"/>
  <c r="AG138" i="1" s="1"/>
  <c r="BB138" i="1"/>
  <c r="BC138" i="1"/>
  <c r="AR138" i="1"/>
  <c r="AR130" i="1"/>
  <c r="AJ138" i="1"/>
  <c r="AY123" i="1"/>
  <c r="AT123" i="1"/>
  <c r="AO123" i="1"/>
  <c r="AJ123" i="1"/>
  <c r="AI123" i="1"/>
  <c r="AH123" i="1"/>
  <c r="AG123" i="1"/>
  <c r="AF123" i="1"/>
  <c r="Y123" i="1"/>
  <c r="I123" i="1"/>
  <c r="H123" i="1"/>
  <c r="G123" i="1"/>
  <c r="F123" i="1"/>
  <c r="AE91" i="1" l="1"/>
  <c r="AD91" i="1" s="1"/>
  <c r="AI138" i="1"/>
  <c r="AH138" i="1"/>
  <c r="AR126" i="1"/>
  <c r="AE123" i="1"/>
  <c r="AD123" i="1" s="1"/>
  <c r="AF138" i="1"/>
  <c r="E123" i="1"/>
  <c r="D123" i="1" s="1"/>
  <c r="AO138" i="1"/>
  <c r="BB126" i="1"/>
  <c r="BB114" i="1"/>
  <c r="BB104" i="1"/>
  <c r="BB97" i="1"/>
  <c r="BB90" i="1" s="1"/>
  <c r="BB75" i="1"/>
  <c r="BB69" i="1"/>
  <c r="BB53" i="1"/>
  <c r="BB40" i="1"/>
  <c r="AE138" i="1" l="1"/>
  <c r="AD138" i="1" s="1"/>
  <c r="BB103" i="1"/>
  <c r="BB77" i="1"/>
  <c r="BB82" i="1"/>
  <c r="BB81" i="1" s="1"/>
  <c r="BB68" i="1"/>
  <c r="AO84" i="1"/>
  <c r="BB67" i="1" l="1"/>
  <c r="AR25" i="1" l="1"/>
  <c r="AR114" i="1"/>
  <c r="AR104" i="1"/>
  <c r="AR97" i="1"/>
  <c r="AR90" i="1" s="1"/>
  <c r="AR75" i="1"/>
  <c r="AR69" i="1"/>
  <c r="AR53" i="1"/>
  <c r="AR40" i="1"/>
  <c r="AR33" i="1"/>
  <c r="AR27" i="1"/>
  <c r="AR26" i="1" s="1"/>
  <c r="AR20" i="1" s="1"/>
  <c r="AR22" i="1"/>
  <c r="AR103" i="1" l="1"/>
  <c r="AR23" i="1" s="1"/>
  <c r="AR68" i="1"/>
  <c r="AR82" i="1"/>
  <c r="AR81" i="1" s="1"/>
  <c r="AR77" i="1"/>
  <c r="AR32" i="1"/>
  <c r="AR67" i="1" l="1"/>
  <c r="AR31" i="1" s="1"/>
  <c r="AR21" i="1" s="1"/>
  <c r="AR19" i="1" s="1"/>
  <c r="BC126" i="1"/>
  <c r="BB25" i="1"/>
  <c r="BA126" i="1"/>
  <c r="AZ126" i="1"/>
  <c r="BC114" i="1"/>
  <c r="BB23" i="1"/>
  <c r="BA114" i="1"/>
  <c r="AZ114" i="1"/>
  <c r="BC104" i="1"/>
  <c r="BC103" i="1" s="1"/>
  <c r="BA104" i="1"/>
  <c r="AZ104" i="1"/>
  <c r="BC97" i="1"/>
  <c r="BC90" i="1" s="1"/>
  <c r="BA97" i="1"/>
  <c r="BA90" i="1" s="1"/>
  <c r="AZ97" i="1"/>
  <c r="AZ90" i="1" s="1"/>
  <c r="BC75" i="1"/>
  <c r="BA75" i="1"/>
  <c r="AZ75" i="1"/>
  <c r="BC69" i="1"/>
  <c r="BA69" i="1"/>
  <c r="AZ69" i="1"/>
  <c r="BC53" i="1"/>
  <c r="BA53" i="1"/>
  <c r="AZ53" i="1"/>
  <c r="BC40" i="1"/>
  <c r="BA40" i="1"/>
  <c r="AZ40" i="1"/>
  <c r="BC33" i="1"/>
  <c r="BB33" i="1"/>
  <c r="BB32" i="1" s="1"/>
  <c r="BA33" i="1"/>
  <c r="AZ33" i="1"/>
  <c r="BC27" i="1"/>
  <c r="BC26" i="1" s="1"/>
  <c r="BC20" i="1" s="1"/>
  <c r="BB27" i="1"/>
  <c r="BB26" i="1" s="1"/>
  <c r="BB20" i="1" s="1"/>
  <c r="BA27" i="1"/>
  <c r="BA26" i="1" s="1"/>
  <c r="BA20" i="1" s="1"/>
  <c r="AZ27" i="1"/>
  <c r="AZ26" i="1" s="1"/>
  <c r="AZ20" i="1" s="1"/>
  <c r="BC22" i="1"/>
  <c r="BB22" i="1"/>
  <c r="BA22" i="1"/>
  <c r="AZ22" i="1"/>
  <c r="AX126" i="1"/>
  <c r="AX114" i="1"/>
  <c r="AX104" i="1"/>
  <c r="AX97" i="1"/>
  <c r="AX90" i="1" s="1"/>
  <c r="AX75" i="1"/>
  <c r="AX69" i="1"/>
  <c r="AX53" i="1"/>
  <c r="AX40" i="1"/>
  <c r="AX33" i="1"/>
  <c r="AX27" i="1"/>
  <c r="AX26" i="1" s="1"/>
  <c r="AX20" i="1" s="1"/>
  <c r="AX22" i="1"/>
  <c r="AW126" i="1"/>
  <c r="AV126" i="1"/>
  <c r="AU126" i="1"/>
  <c r="AW114" i="1"/>
  <c r="AV114" i="1"/>
  <c r="AU114" i="1"/>
  <c r="AW104" i="1"/>
  <c r="AV104" i="1"/>
  <c r="AU104" i="1"/>
  <c r="AW97" i="1"/>
  <c r="AW90" i="1" s="1"/>
  <c r="AV97" i="1"/>
  <c r="AV90" i="1" s="1"/>
  <c r="AU97" i="1"/>
  <c r="AU90" i="1" s="1"/>
  <c r="AW75" i="1"/>
  <c r="AV75" i="1"/>
  <c r="AU75" i="1"/>
  <c r="AW69" i="1"/>
  <c r="AV69" i="1"/>
  <c r="AU69" i="1"/>
  <c r="AW53" i="1"/>
  <c r="AV53" i="1"/>
  <c r="AU53" i="1"/>
  <c r="AW40" i="1"/>
  <c r="AV40" i="1"/>
  <c r="AU40" i="1"/>
  <c r="AW33" i="1"/>
  <c r="AV33" i="1"/>
  <c r="AU33" i="1"/>
  <c r="AW27" i="1"/>
  <c r="AW26" i="1" s="1"/>
  <c r="AW20" i="1" s="1"/>
  <c r="AV27" i="1"/>
  <c r="AV26" i="1" s="1"/>
  <c r="AV20" i="1" s="1"/>
  <c r="AU27" i="1"/>
  <c r="AU26" i="1" s="1"/>
  <c r="AU20" i="1" s="1"/>
  <c r="AW22" i="1"/>
  <c r="AV22" i="1"/>
  <c r="AU22" i="1"/>
  <c r="AQ130" i="1"/>
  <c r="AP130" i="1"/>
  <c r="AS126" i="1"/>
  <c r="AS114" i="1"/>
  <c r="AQ114" i="1"/>
  <c r="AP114" i="1"/>
  <c r="AS104" i="1"/>
  <c r="AQ104" i="1"/>
  <c r="AP104" i="1"/>
  <c r="AS97" i="1"/>
  <c r="AS90" i="1" s="1"/>
  <c r="AQ97" i="1"/>
  <c r="AQ90" i="1" s="1"/>
  <c r="AP97" i="1"/>
  <c r="AS75" i="1"/>
  <c r="AQ75" i="1"/>
  <c r="AP75" i="1"/>
  <c r="AS69" i="1"/>
  <c r="AQ69" i="1"/>
  <c r="AP69" i="1"/>
  <c r="AS53" i="1"/>
  <c r="AQ53" i="1"/>
  <c r="AP53" i="1"/>
  <c r="AS40" i="1"/>
  <c r="AQ40" i="1"/>
  <c r="AP40" i="1"/>
  <c r="AS33" i="1"/>
  <c r="AQ33" i="1"/>
  <c r="AP33" i="1"/>
  <c r="AS27" i="1"/>
  <c r="AS26" i="1" s="1"/>
  <c r="AS20" i="1" s="1"/>
  <c r="AQ27" i="1"/>
  <c r="AP27" i="1"/>
  <c r="AP26" i="1" s="1"/>
  <c r="AP20" i="1" s="1"/>
  <c r="AS22" i="1"/>
  <c r="AQ22" i="1"/>
  <c r="AP22" i="1"/>
  <c r="AN130" i="1"/>
  <c r="AM130" i="1"/>
  <c r="AL130" i="1"/>
  <c r="AK130" i="1"/>
  <c r="AN114" i="1"/>
  <c r="AM114" i="1"/>
  <c r="AL114" i="1"/>
  <c r="AK114" i="1"/>
  <c r="AN104" i="1"/>
  <c r="AN103" i="1" s="1"/>
  <c r="AM104" i="1"/>
  <c r="AL104" i="1"/>
  <c r="AL103" i="1" s="1"/>
  <c r="AK104" i="1"/>
  <c r="AK103" i="1" s="1"/>
  <c r="AN97" i="1"/>
  <c r="AN90" i="1" s="1"/>
  <c r="AM97" i="1"/>
  <c r="AM90" i="1" s="1"/>
  <c r="AL97" i="1"/>
  <c r="AL90" i="1" s="1"/>
  <c r="AK97" i="1"/>
  <c r="AK90" i="1" s="1"/>
  <c r="AH83" i="1"/>
  <c r="AN75" i="1"/>
  <c r="AM75" i="1"/>
  <c r="AL75" i="1"/>
  <c r="AK75" i="1"/>
  <c r="AN69" i="1"/>
  <c r="AL69" i="1"/>
  <c r="AK69" i="1"/>
  <c r="AN53" i="1"/>
  <c r="AL53" i="1"/>
  <c r="AK53" i="1"/>
  <c r="AN40" i="1"/>
  <c r="AM40" i="1"/>
  <c r="AL40" i="1"/>
  <c r="AK40" i="1"/>
  <c r="AN33" i="1"/>
  <c r="AM33" i="1"/>
  <c r="AL33" i="1"/>
  <c r="AK33" i="1"/>
  <c r="AN27" i="1"/>
  <c r="AN26" i="1" s="1"/>
  <c r="AN20" i="1" s="1"/>
  <c r="AM27" i="1"/>
  <c r="AM26" i="1" s="1"/>
  <c r="AM20" i="1" s="1"/>
  <c r="AL27" i="1"/>
  <c r="AL26" i="1" s="1"/>
  <c r="AK27" i="1"/>
  <c r="AN22" i="1"/>
  <c r="AM22" i="1"/>
  <c r="AL22" i="1"/>
  <c r="AK22" i="1"/>
  <c r="AF24" i="1"/>
  <c r="AG24" i="1"/>
  <c r="AH24" i="1"/>
  <c r="AI24" i="1"/>
  <c r="AF28" i="1"/>
  <c r="AG28" i="1"/>
  <c r="AH28" i="1"/>
  <c r="AI28" i="1"/>
  <c r="AF29" i="1"/>
  <c r="AG29" i="1"/>
  <c r="AH29" i="1"/>
  <c r="AI29" i="1"/>
  <c r="AF30" i="1"/>
  <c r="AG30" i="1"/>
  <c r="AH30" i="1"/>
  <c r="AI30" i="1"/>
  <c r="AF34" i="1"/>
  <c r="AG34" i="1"/>
  <c r="AH34" i="1"/>
  <c r="AI34" i="1"/>
  <c r="AF41" i="1"/>
  <c r="AG41" i="1"/>
  <c r="AH41" i="1"/>
  <c r="AI41" i="1"/>
  <c r="AF54" i="1"/>
  <c r="AG54" i="1"/>
  <c r="AH54" i="1"/>
  <c r="AI54" i="1"/>
  <c r="AF70" i="1"/>
  <c r="AG70" i="1"/>
  <c r="AH70" i="1"/>
  <c r="AI70" i="1"/>
  <c r="AF74" i="1"/>
  <c r="AG74" i="1"/>
  <c r="AH74" i="1"/>
  <c r="AI74" i="1"/>
  <c r="AF76" i="1"/>
  <c r="AG76" i="1"/>
  <c r="AH76" i="1"/>
  <c r="AI76" i="1"/>
  <c r="AF79" i="1"/>
  <c r="AG79" i="1"/>
  <c r="AH79" i="1"/>
  <c r="AI79" i="1"/>
  <c r="AF84" i="1"/>
  <c r="AG84" i="1"/>
  <c r="AH84" i="1"/>
  <c r="AI84" i="1"/>
  <c r="AF86" i="1"/>
  <c r="AG86" i="1"/>
  <c r="AH86" i="1"/>
  <c r="AI86" i="1"/>
  <c r="AF88" i="1"/>
  <c r="AG88" i="1"/>
  <c r="AH88" i="1"/>
  <c r="AI88" i="1"/>
  <c r="AF89" i="1"/>
  <c r="AG89" i="1"/>
  <c r="AH89" i="1"/>
  <c r="AI89" i="1"/>
  <c r="AF99" i="1"/>
  <c r="AG99" i="1"/>
  <c r="AH99" i="1"/>
  <c r="AI99" i="1"/>
  <c r="AF100" i="1"/>
  <c r="AG100" i="1"/>
  <c r="AH100" i="1"/>
  <c r="AI100" i="1"/>
  <c r="AF101" i="1"/>
  <c r="AG101" i="1"/>
  <c r="AH101" i="1"/>
  <c r="AI101" i="1"/>
  <c r="AF102" i="1"/>
  <c r="AG102" i="1"/>
  <c r="AH102" i="1"/>
  <c r="AI102" i="1"/>
  <c r="AF105" i="1"/>
  <c r="AG105" i="1"/>
  <c r="AH105" i="1"/>
  <c r="AI105" i="1"/>
  <c r="AF115" i="1"/>
  <c r="AG115" i="1"/>
  <c r="AH115" i="1"/>
  <c r="AI115" i="1"/>
  <c r="AF124" i="1"/>
  <c r="AG124" i="1"/>
  <c r="AH124" i="1"/>
  <c r="AI124" i="1"/>
  <c r="AF125" i="1"/>
  <c r="AG125" i="1"/>
  <c r="AH125" i="1"/>
  <c r="AI125" i="1"/>
  <c r="AF128" i="1"/>
  <c r="AG128" i="1"/>
  <c r="AH128" i="1"/>
  <c r="AI128" i="1"/>
  <c r="AF129" i="1"/>
  <c r="AG129" i="1"/>
  <c r="AI129" i="1"/>
  <c r="AF131" i="1"/>
  <c r="AG131" i="1"/>
  <c r="AH131" i="1"/>
  <c r="AI131" i="1"/>
  <c r="AF139" i="1"/>
  <c r="AG139" i="1"/>
  <c r="AH139" i="1"/>
  <c r="AI139" i="1"/>
  <c r="AF140" i="1"/>
  <c r="AG140" i="1"/>
  <c r="AH140" i="1"/>
  <c r="AI140" i="1"/>
  <c r="AY24" i="1"/>
  <c r="AM103" i="1" l="1"/>
  <c r="AQ103" i="1"/>
  <c r="AQ23" i="1" s="1"/>
  <c r="AW103" i="1"/>
  <c r="AW23" i="1" s="1"/>
  <c r="AS103" i="1"/>
  <c r="AS23" i="1" s="1"/>
  <c r="AZ103" i="1"/>
  <c r="AZ23" i="1" s="1"/>
  <c r="BA103" i="1"/>
  <c r="BA23" i="1" s="1"/>
  <c r="AP103" i="1"/>
  <c r="AP23" i="1" s="1"/>
  <c r="AV103" i="1"/>
  <c r="AV23" i="1" s="1"/>
  <c r="AX103" i="1"/>
  <c r="AX23" i="1" s="1"/>
  <c r="AU103" i="1"/>
  <c r="AU23" i="1" s="1"/>
  <c r="AI97" i="1"/>
  <c r="AN32" i="1"/>
  <c r="AP82" i="1"/>
  <c r="AP81" i="1" s="1"/>
  <c r="AU68" i="1"/>
  <c r="AW25" i="1"/>
  <c r="AH130" i="1"/>
  <c r="AN82" i="1"/>
  <c r="AN81" i="1" s="1"/>
  <c r="AX82" i="1"/>
  <c r="AX81" i="1" s="1"/>
  <c r="AK23" i="1"/>
  <c r="AX77" i="1"/>
  <c r="AH27" i="1"/>
  <c r="AH53" i="1"/>
  <c r="AI114" i="1"/>
  <c r="AI53" i="1"/>
  <c r="AN77" i="1"/>
  <c r="AH40" i="1"/>
  <c r="AW32" i="1"/>
  <c r="AM68" i="1"/>
  <c r="AN25" i="1"/>
  <c r="AQ25" i="1"/>
  <c r="AV32" i="1"/>
  <c r="AG130" i="1"/>
  <c r="AV25" i="1"/>
  <c r="AZ82" i="1"/>
  <c r="AZ81" i="1" s="1"/>
  <c r="AL32" i="1"/>
  <c r="AN23" i="1"/>
  <c r="AX32" i="1"/>
  <c r="AM32" i="1"/>
  <c r="AI130" i="1"/>
  <c r="AQ32" i="1"/>
  <c r="AQ68" i="1"/>
  <c r="AQ77" i="1"/>
  <c r="AG83" i="1"/>
  <c r="AV68" i="1"/>
  <c r="AV77" i="1"/>
  <c r="BC68" i="1"/>
  <c r="BC77" i="1"/>
  <c r="AG114" i="1"/>
  <c r="AM25" i="1"/>
  <c r="AX68" i="1"/>
  <c r="AX25" i="1"/>
  <c r="AN68" i="1"/>
  <c r="AL77" i="1"/>
  <c r="AF40" i="1"/>
  <c r="AP68" i="1"/>
  <c r="BC82" i="1"/>
  <c r="BC81" i="1" s="1"/>
  <c r="AI27" i="1"/>
  <c r="AM77" i="1"/>
  <c r="AM82" i="1"/>
  <c r="AM81" i="1" s="1"/>
  <c r="AG40" i="1"/>
  <c r="AS32" i="1"/>
  <c r="AS68" i="1"/>
  <c r="AS77" i="1"/>
  <c r="AU77" i="1"/>
  <c r="AU25" i="1"/>
  <c r="BA82" i="1"/>
  <c r="BA81" i="1" s="1"/>
  <c r="AG104" i="1"/>
  <c r="AV82" i="1"/>
  <c r="AV81" i="1" s="1"/>
  <c r="AZ25" i="1"/>
  <c r="AL82" i="1"/>
  <c r="AL81" i="1" s="1"/>
  <c r="AM23" i="1"/>
  <c r="AF130" i="1"/>
  <c r="AW68" i="1"/>
  <c r="AW77" i="1"/>
  <c r="AI33" i="1"/>
  <c r="BA25" i="1"/>
  <c r="AF104" i="1"/>
  <c r="AU32" i="1"/>
  <c r="AL25" i="1"/>
  <c r="AI83" i="1"/>
  <c r="BA32" i="1"/>
  <c r="AF83" i="1"/>
  <c r="AG27" i="1"/>
  <c r="AH114" i="1"/>
  <c r="AG75" i="1"/>
  <c r="AZ32" i="1"/>
  <c r="AH75" i="1"/>
  <c r="AF27" i="1"/>
  <c r="AF33" i="1"/>
  <c r="AF75" i="1"/>
  <c r="AS25" i="1"/>
  <c r="AU82" i="1"/>
  <c r="AU81" i="1" s="1"/>
  <c r="AF114" i="1"/>
  <c r="AH97" i="1"/>
  <c r="AI69" i="1"/>
  <c r="AI26" i="1"/>
  <c r="AG53" i="1"/>
  <c r="AP25" i="1"/>
  <c r="BC23" i="1"/>
  <c r="AH104" i="1"/>
  <c r="AG97" i="1"/>
  <c r="AH33" i="1"/>
  <c r="AW82" i="1"/>
  <c r="AW81" i="1" s="1"/>
  <c r="AI75" i="1"/>
  <c r="AZ68" i="1"/>
  <c r="AQ82" i="1"/>
  <c r="AQ81" i="1" s="1"/>
  <c r="AI104" i="1"/>
  <c r="BA68" i="1"/>
  <c r="AZ77" i="1"/>
  <c r="AK26" i="1"/>
  <c r="AF26" i="1" s="1"/>
  <c r="AK32" i="1"/>
  <c r="AK77" i="1"/>
  <c r="AK25" i="1"/>
  <c r="AQ26" i="1"/>
  <c r="AQ20" i="1" s="1"/>
  <c r="AP77" i="1"/>
  <c r="BC32" i="1"/>
  <c r="BB31" i="1"/>
  <c r="BB21" i="1" s="1"/>
  <c r="BB19" i="1" s="1"/>
  <c r="BA77" i="1"/>
  <c r="BC25" i="1"/>
  <c r="AP32" i="1"/>
  <c r="AF97" i="1"/>
  <c r="AF69" i="1"/>
  <c r="AI40" i="1"/>
  <c r="AH22" i="1"/>
  <c r="AH90" i="1"/>
  <c r="AG33" i="1"/>
  <c r="AG69" i="1"/>
  <c r="AS82" i="1"/>
  <c r="AP90" i="1"/>
  <c r="AF90" i="1" s="1"/>
  <c r="AF22" i="1"/>
  <c r="AG22" i="1"/>
  <c r="AF53" i="1"/>
  <c r="AI22" i="1"/>
  <c r="AG90" i="1"/>
  <c r="AI90" i="1"/>
  <c r="AH20" i="1"/>
  <c r="AI20" i="1"/>
  <c r="AK82" i="1"/>
  <c r="AH26" i="1"/>
  <c r="AL20" i="1"/>
  <c r="AK68" i="1"/>
  <c r="AH69" i="1"/>
  <c r="AL68" i="1"/>
  <c r="AG103" i="1" l="1"/>
  <c r="AH25" i="1"/>
  <c r="AH103" i="1"/>
  <c r="AF103" i="1"/>
  <c r="AI103" i="1"/>
  <c r="AS67" i="1"/>
  <c r="AQ67" i="1"/>
  <c r="AQ31" i="1" s="1"/>
  <c r="AQ21" i="1" s="1"/>
  <c r="AQ19" i="1" s="1"/>
  <c r="AU67" i="1"/>
  <c r="AU31" i="1" s="1"/>
  <c r="AU21" i="1" s="1"/>
  <c r="AU19" i="1" s="1"/>
  <c r="AZ67" i="1"/>
  <c r="AZ31" i="1" s="1"/>
  <c r="AZ21" i="1" s="1"/>
  <c r="AZ19" i="1" s="1"/>
  <c r="AM67" i="1"/>
  <c r="AM31" i="1" s="1"/>
  <c r="AM21" i="1" s="1"/>
  <c r="BA67" i="1"/>
  <c r="BA31" i="1" s="1"/>
  <c r="BA21" i="1" s="1"/>
  <c r="BA19" i="1" s="1"/>
  <c r="AH68" i="1"/>
  <c r="AH77" i="1"/>
  <c r="AI68" i="1"/>
  <c r="AI77" i="1"/>
  <c r="AX67" i="1"/>
  <c r="AX31" i="1" s="1"/>
  <c r="AX21" i="1" s="1"/>
  <c r="AX19" i="1" s="1"/>
  <c r="AG77" i="1"/>
  <c r="AV67" i="1"/>
  <c r="AV31" i="1" s="1"/>
  <c r="AV21" i="1" s="1"/>
  <c r="AV19" i="1" s="1"/>
  <c r="AH32" i="1"/>
  <c r="AI32" i="1"/>
  <c r="AL23" i="1"/>
  <c r="AG23" i="1" s="1"/>
  <c r="AG25" i="1"/>
  <c r="AN67" i="1"/>
  <c r="AN31" i="1" s="1"/>
  <c r="AN21" i="1" s="1"/>
  <c r="AG32" i="1"/>
  <c r="AH23" i="1"/>
  <c r="AP67" i="1"/>
  <c r="AP31" i="1" s="1"/>
  <c r="AP21" i="1" s="1"/>
  <c r="AP19" i="1" s="1"/>
  <c r="AF25" i="1"/>
  <c r="BC67" i="1"/>
  <c r="BC31" i="1" s="1"/>
  <c r="BC21" i="1" s="1"/>
  <c r="BC19" i="1" s="1"/>
  <c r="AH81" i="1"/>
  <c r="AK20" i="1"/>
  <c r="AF20" i="1" s="1"/>
  <c r="AF77" i="1"/>
  <c r="AG81" i="1"/>
  <c r="AI25" i="1"/>
  <c r="AW67" i="1"/>
  <c r="AF32" i="1"/>
  <c r="AH82" i="1"/>
  <c r="AF23" i="1"/>
  <c r="AG26" i="1"/>
  <c r="AG82" i="1"/>
  <c r="AI23" i="1"/>
  <c r="AS81" i="1"/>
  <c r="AI82" i="1"/>
  <c r="AG20" i="1"/>
  <c r="AG68" i="1"/>
  <c r="AL67" i="1"/>
  <c r="AK67" i="1"/>
  <c r="AF68" i="1"/>
  <c r="AK81" i="1"/>
  <c r="AF81" i="1" s="1"/>
  <c r="AF82" i="1"/>
  <c r="AY140" i="1"/>
  <c r="AY139" i="1"/>
  <c r="AY131" i="1"/>
  <c r="AH67" i="1" l="1"/>
  <c r="AW31" i="1"/>
  <c r="AW21" i="1" s="1"/>
  <c r="AW19" i="1" s="1"/>
  <c r="AI67" i="1"/>
  <c r="AI81" i="1"/>
  <c r="AS31" i="1"/>
  <c r="AF67" i="1"/>
  <c r="AK31" i="1"/>
  <c r="AG67" i="1"/>
  <c r="AL31" i="1"/>
  <c r="AM19" i="1"/>
  <c r="AN19" i="1"/>
  <c r="AT139" i="1"/>
  <c r="AY130" i="1"/>
  <c r="AY21" i="1"/>
  <c r="AY23" i="1"/>
  <c r="AY25" i="1"/>
  <c r="AY22" i="1"/>
  <c r="AY28" i="1"/>
  <c r="AY29" i="1"/>
  <c r="AY30" i="1"/>
  <c r="AY31" i="1"/>
  <c r="AY32" i="1"/>
  <c r="AY33" i="1"/>
  <c r="AY40" i="1"/>
  <c r="AY41" i="1"/>
  <c r="AY53" i="1"/>
  <c r="AY54" i="1"/>
  <c r="AY67" i="1"/>
  <c r="AY68" i="1"/>
  <c r="AY69" i="1"/>
  <c r="AY70" i="1"/>
  <c r="AY74" i="1"/>
  <c r="AY75" i="1"/>
  <c r="AY76" i="1"/>
  <c r="AY77" i="1"/>
  <c r="AY79" i="1"/>
  <c r="AY82" i="1"/>
  <c r="AY86" i="1"/>
  <c r="AY85" i="1" s="1"/>
  <c r="AY89" i="1"/>
  <c r="AY97" i="1"/>
  <c r="AY101" i="1"/>
  <c r="AY81" i="1"/>
  <c r="AY84" i="1"/>
  <c r="AY88" i="1"/>
  <c r="AY87" i="1" s="1"/>
  <c r="AY90" i="1"/>
  <c r="AY99" i="1"/>
  <c r="AY98" i="1" s="1"/>
  <c r="AY100" i="1"/>
  <c r="AY102" i="1"/>
  <c r="AY104" i="1"/>
  <c r="AY105" i="1"/>
  <c r="AY114" i="1"/>
  <c r="AY115" i="1"/>
  <c r="AT131" i="1"/>
  <c r="AY124" i="1"/>
  <c r="AY125" i="1"/>
  <c r="AY128" i="1"/>
  <c r="AY129" i="1"/>
  <c r="AT140" i="1"/>
  <c r="Y140" i="1"/>
  <c r="Y139" i="1"/>
  <c r="Y131" i="1"/>
  <c r="AC130" i="1"/>
  <c r="Y129" i="1"/>
  <c r="Y128" i="1"/>
  <c r="AB126" i="1"/>
  <c r="Y125" i="1"/>
  <c r="Y124" i="1"/>
  <c r="Y115" i="1"/>
  <c r="AC114" i="1"/>
  <c r="AA114" i="1"/>
  <c r="Z114" i="1"/>
  <c r="Y105" i="1"/>
  <c r="AC104" i="1"/>
  <c r="AA104" i="1"/>
  <c r="Z104" i="1"/>
  <c r="Y102" i="1"/>
  <c r="Y101" i="1"/>
  <c r="Y100" i="1"/>
  <c r="Y89" i="1"/>
  <c r="Y79" i="1"/>
  <c r="AC75" i="1"/>
  <c r="AB75" i="1"/>
  <c r="AA75" i="1"/>
  <c r="Z75" i="1"/>
  <c r="Y74" i="1"/>
  <c r="AC40" i="1"/>
  <c r="AB40" i="1"/>
  <c r="AA40" i="1"/>
  <c r="Z40" i="1"/>
  <c r="AC33" i="1"/>
  <c r="AB33" i="1"/>
  <c r="AA33" i="1"/>
  <c r="Z33" i="1"/>
  <c r="Y30" i="1"/>
  <c r="Y29" i="1"/>
  <c r="Y28" i="1"/>
  <c r="AC27" i="1"/>
  <c r="AC26" i="1" s="1"/>
  <c r="AC20" i="1" s="1"/>
  <c r="AB27" i="1"/>
  <c r="AB26" i="1" s="1"/>
  <c r="AB20" i="1" s="1"/>
  <c r="AA27" i="1"/>
  <c r="AA26" i="1" s="1"/>
  <c r="AA20" i="1" s="1"/>
  <c r="Z27" i="1"/>
  <c r="Y24" i="1"/>
  <c r="AC22" i="1"/>
  <c r="AB22" i="1"/>
  <c r="AA22" i="1"/>
  <c r="Z22" i="1"/>
  <c r="AC103" i="1" l="1"/>
  <c r="AT138" i="1"/>
  <c r="AY138" i="1"/>
  <c r="AY126" i="1" s="1"/>
  <c r="AY103" i="1"/>
  <c r="AA103" i="1"/>
  <c r="AA23" i="1" s="1"/>
  <c r="AY83" i="1"/>
  <c r="Y138" i="1"/>
  <c r="AT130" i="1"/>
  <c r="Z103" i="1"/>
  <c r="Y130" i="1"/>
  <c r="AH21" i="1"/>
  <c r="AC82" i="1"/>
  <c r="AC81" i="1" s="1"/>
  <c r="AH31" i="1"/>
  <c r="AH19" i="1"/>
  <c r="AC25" i="1"/>
  <c r="AB68" i="1"/>
  <c r="AA25" i="1"/>
  <c r="Y75" i="1"/>
  <c r="AB32" i="1"/>
  <c r="Y22" i="1"/>
  <c r="Z77" i="1"/>
  <c r="AA77" i="1"/>
  <c r="AA32" i="1"/>
  <c r="AB77" i="1"/>
  <c r="AC23" i="1"/>
  <c r="AC77" i="1"/>
  <c r="Y114" i="1"/>
  <c r="Y40" i="1"/>
  <c r="Y53" i="1"/>
  <c r="AC68" i="1"/>
  <c r="AA82" i="1"/>
  <c r="AA81" i="1" s="1"/>
  <c r="Y97" i="1"/>
  <c r="AS21" i="1"/>
  <c r="AI31" i="1"/>
  <c r="AG31" i="1"/>
  <c r="AL21" i="1"/>
  <c r="AF31" i="1"/>
  <c r="AK21" i="1"/>
  <c r="AC32" i="1"/>
  <c r="Y33" i="1"/>
  <c r="AJ139" i="1"/>
  <c r="Z68" i="1"/>
  <c r="Y27" i="1"/>
  <c r="AA68" i="1"/>
  <c r="Y83" i="1"/>
  <c r="AB82" i="1"/>
  <c r="AB81" i="1" s="1"/>
  <c r="Y104" i="1"/>
  <c r="AY27" i="1"/>
  <c r="AB23" i="1"/>
  <c r="AO140" i="1"/>
  <c r="AJ140" i="1"/>
  <c r="AO130" i="1"/>
  <c r="AJ130" i="1"/>
  <c r="AT129" i="1"/>
  <c r="AT128" i="1"/>
  <c r="AT125" i="1"/>
  <c r="AT124" i="1"/>
  <c r="AO139" i="1"/>
  <c r="AO131" i="1"/>
  <c r="AJ131" i="1"/>
  <c r="AT115" i="1"/>
  <c r="AT114" i="1"/>
  <c r="AT105" i="1"/>
  <c r="AT104" i="1"/>
  <c r="AT102" i="1"/>
  <c r="AT100" i="1"/>
  <c r="AT99" i="1"/>
  <c r="AT98" i="1" s="1"/>
  <c r="AT90" i="1"/>
  <c r="AT88" i="1"/>
  <c r="AT87" i="1" s="1"/>
  <c r="AT84" i="1"/>
  <c r="AT81" i="1"/>
  <c r="AT101" i="1"/>
  <c r="AT97" i="1"/>
  <c r="AT89" i="1"/>
  <c r="AT82" i="1"/>
  <c r="AT79" i="1"/>
  <c r="AT77" i="1"/>
  <c r="AT76" i="1"/>
  <c r="AT75" i="1"/>
  <c r="AT74" i="1"/>
  <c r="AT70" i="1"/>
  <c r="AT69" i="1"/>
  <c r="AT68" i="1"/>
  <c r="AT67" i="1"/>
  <c r="AT54" i="1"/>
  <c r="AT53" i="1"/>
  <c r="AT41" i="1"/>
  <c r="AT40" i="1"/>
  <c r="AT34" i="1"/>
  <c r="AT33" i="1"/>
  <c r="AT32" i="1"/>
  <c r="AT31" i="1"/>
  <c r="AT30" i="1"/>
  <c r="AT29" i="1"/>
  <c r="AT28" i="1"/>
  <c r="AT27" i="1"/>
  <c r="AT25" i="1"/>
  <c r="AT24" i="1"/>
  <c r="AT23" i="1"/>
  <c r="AT22" i="1"/>
  <c r="AT21" i="1"/>
  <c r="Z26" i="1"/>
  <c r="Z32" i="1"/>
  <c r="Z82" i="1"/>
  <c r="Y90" i="1"/>
  <c r="AT103" i="1" l="1"/>
  <c r="AT83" i="1"/>
  <c r="AT126" i="1"/>
  <c r="Y103" i="1"/>
  <c r="AB67" i="1"/>
  <c r="AB31" i="1" s="1"/>
  <c r="AB21" i="1" s="1"/>
  <c r="AC67" i="1"/>
  <c r="AC31" i="1" s="1"/>
  <c r="AC21" i="1" s="1"/>
  <c r="AC19" i="1" s="1"/>
  <c r="Y77" i="1"/>
  <c r="Z67" i="1"/>
  <c r="AA67" i="1"/>
  <c r="AA31" i="1" s="1"/>
  <c r="AA21" i="1" s="1"/>
  <c r="AA19" i="1" s="1"/>
  <c r="AS19" i="1"/>
  <c r="AI19" i="1" s="1"/>
  <c r="AI21" i="1"/>
  <c r="AF21" i="1"/>
  <c r="AK19" i="1"/>
  <c r="AF19" i="1" s="1"/>
  <c r="AG21" i="1"/>
  <c r="AL19" i="1"/>
  <c r="AG19" i="1" s="1"/>
  <c r="AY26" i="1"/>
  <c r="Y68" i="1"/>
  <c r="AO21" i="1"/>
  <c r="AJ21" i="1"/>
  <c r="AO22" i="1"/>
  <c r="AJ22" i="1"/>
  <c r="AO23" i="1"/>
  <c r="AJ23" i="1"/>
  <c r="AO24" i="1"/>
  <c r="AJ24" i="1"/>
  <c r="AO25" i="1"/>
  <c r="AJ25" i="1"/>
  <c r="AO27" i="1"/>
  <c r="AJ27" i="1"/>
  <c r="AO28" i="1"/>
  <c r="AJ28" i="1"/>
  <c r="AO29" i="1"/>
  <c r="AJ29" i="1"/>
  <c r="AO30" i="1"/>
  <c r="AJ30" i="1"/>
  <c r="AO31" i="1"/>
  <c r="AJ31" i="1"/>
  <c r="AO32" i="1"/>
  <c r="AJ32" i="1"/>
  <c r="AO33" i="1"/>
  <c r="AJ33" i="1"/>
  <c r="AO34" i="1"/>
  <c r="AJ34" i="1"/>
  <c r="AO40" i="1"/>
  <c r="AJ40" i="1"/>
  <c r="AO41" i="1"/>
  <c r="AJ41" i="1"/>
  <c r="AO53" i="1"/>
  <c r="AJ53" i="1"/>
  <c r="AO54" i="1"/>
  <c r="AJ54" i="1"/>
  <c r="AO67" i="1"/>
  <c r="AJ67" i="1"/>
  <c r="AO68" i="1"/>
  <c r="AJ68" i="1"/>
  <c r="AO69" i="1"/>
  <c r="AJ69" i="1"/>
  <c r="AO70" i="1"/>
  <c r="AJ70" i="1"/>
  <c r="AO74" i="1"/>
  <c r="AJ74" i="1"/>
  <c r="AO75" i="1"/>
  <c r="AJ75" i="1"/>
  <c r="AO76" i="1"/>
  <c r="AJ76" i="1"/>
  <c r="AO77" i="1"/>
  <c r="AJ77" i="1"/>
  <c r="AO79" i="1"/>
  <c r="AJ79" i="1"/>
  <c r="AO82" i="1"/>
  <c r="AJ82" i="1"/>
  <c r="AO83" i="1"/>
  <c r="AO86" i="1"/>
  <c r="AO85" i="1" s="1"/>
  <c r="AJ86" i="1"/>
  <c r="AJ85" i="1" s="1"/>
  <c r="AO89" i="1"/>
  <c r="AJ89" i="1"/>
  <c r="AO97" i="1"/>
  <c r="AJ97" i="1"/>
  <c r="AO101" i="1"/>
  <c r="AJ101" i="1"/>
  <c r="AO81" i="1"/>
  <c r="AJ81" i="1"/>
  <c r="AJ84" i="1"/>
  <c r="AJ83" i="1" s="1"/>
  <c r="AO88" i="1"/>
  <c r="AO87" i="1" s="1"/>
  <c r="AJ88" i="1"/>
  <c r="AJ87" i="1" s="1"/>
  <c r="AO90" i="1"/>
  <c r="AJ90" i="1"/>
  <c r="AO99" i="1"/>
  <c r="AO98" i="1" s="1"/>
  <c r="AJ99" i="1"/>
  <c r="AJ98" i="1" s="1"/>
  <c r="AO100" i="1"/>
  <c r="AJ100" i="1"/>
  <c r="AO102" i="1"/>
  <c r="AJ102" i="1"/>
  <c r="AO104" i="1"/>
  <c r="AJ104" i="1"/>
  <c r="AO105" i="1"/>
  <c r="AJ105" i="1"/>
  <c r="AO114" i="1"/>
  <c r="AJ114" i="1"/>
  <c r="AO115" i="1"/>
  <c r="AJ115" i="1"/>
  <c r="AO124" i="1"/>
  <c r="AJ124" i="1"/>
  <c r="AO125" i="1"/>
  <c r="AJ125" i="1"/>
  <c r="AO126" i="1"/>
  <c r="AJ126" i="1"/>
  <c r="AO128" i="1"/>
  <c r="AJ128" i="1"/>
  <c r="AO129" i="1"/>
  <c r="AJ129" i="1"/>
  <c r="Z23" i="1"/>
  <c r="Y23" i="1" s="1"/>
  <c r="Y82" i="1"/>
  <c r="Z81" i="1"/>
  <c r="Y81" i="1" s="1"/>
  <c r="Y32" i="1"/>
  <c r="Z25" i="1"/>
  <c r="Z20" i="1"/>
  <c r="Y26" i="1"/>
  <c r="I88" i="1"/>
  <c r="H88" i="1"/>
  <c r="G88" i="1"/>
  <c r="F88" i="1"/>
  <c r="I86" i="1"/>
  <c r="H86" i="1"/>
  <c r="G86" i="1"/>
  <c r="F86" i="1"/>
  <c r="I84" i="1"/>
  <c r="H84" i="1"/>
  <c r="G84" i="1"/>
  <c r="F84" i="1"/>
  <c r="AJ103" i="1" l="1"/>
  <c r="AO103" i="1"/>
  <c r="Y67" i="1"/>
  <c r="Z31" i="1"/>
  <c r="Z21" i="1" s="1"/>
  <c r="Y21" i="1" s="1"/>
  <c r="AT26" i="1"/>
  <c r="E86" i="1"/>
  <c r="D86" i="1" s="1"/>
  <c r="AY20" i="1"/>
  <c r="E84" i="1"/>
  <c r="D84" i="1" s="1"/>
  <c r="AE100" i="1"/>
  <c r="AD100" i="1" s="1"/>
  <c r="AE86" i="1"/>
  <c r="AD86" i="1" s="1"/>
  <c r="AE84" i="1"/>
  <c r="AD84" i="1" s="1"/>
  <c r="Y20" i="1"/>
  <c r="AE88" i="1"/>
  <c r="AD88" i="1" s="1"/>
  <c r="E88" i="1"/>
  <c r="D88" i="1" s="1"/>
  <c r="I140" i="1"/>
  <c r="H140" i="1"/>
  <c r="G140" i="1"/>
  <c r="F140" i="1"/>
  <c r="I139" i="1"/>
  <c r="H139" i="1"/>
  <c r="G139" i="1"/>
  <c r="F139" i="1"/>
  <c r="I137" i="1"/>
  <c r="H137" i="1"/>
  <c r="G137" i="1"/>
  <c r="F137" i="1"/>
  <c r="I136" i="1"/>
  <c r="H136" i="1"/>
  <c r="G136" i="1"/>
  <c r="F136" i="1"/>
  <c r="I135" i="1"/>
  <c r="H135" i="1"/>
  <c r="G135" i="1"/>
  <c r="F135" i="1"/>
  <c r="I131" i="1"/>
  <c r="H131" i="1"/>
  <c r="G131" i="1"/>
  <c r="F131" i="1"/>
  <c r="I129" i="1"/>
  <c r="H129" i="1"/>
  <c r="G129" i="1"/>
  <c r="F129" i="1"/>
  <c r="I128" i="1"/>
  <c r="H128" i="1"/>
  <c r="G128" i="1"/>
  <c r="F128" i="1"/>
  <c r="I125" i="1"/>
  <c r="H125" i="1"/>
  <c r="G125" i="1"/>
  <c r="F125" i="1"/>
  <c r="I124" i="1"/>
  <c r="H124" i="1"/>
  <c r="G124" i="1"/>
  <c r="F124" i="1"/>
  <c r="I122" i="1"/>
  <c r="H122" i="1"/>
  <c r="G122" i="1"/>
  <c r="F122" i="1"/>
  <c r="I121" i="1"/>
  <c r="H121" i="1"/>
  <c r="G121" i="1"/>
  <c r="F121" i="1"/>
  <c r="I115" i="1"/>
  <c r="H115" i="1"/>
  <c r="G115" i="1"/>
  <c r="F115" i="1"/>
  <c r="I113" i="1"/>
  <c r="H113" i="1"/>
  <c r="G113" i="1"/>
  <c r="F113" i="1"/>
  <c r="I112" i="1"/>
  <c r="H112" i="1"/>
  <c r="G112" i="1"/>
  <c r="F112" i="1"/>
  <c r="I111" i="1"/>
  <c r="H111" i="1"/>
  <c r="G111" i="1"/>
  <c r="F111" i="1"/>
  <c r="I105" i="1"/>
  <c r="H105" i="1"/>
  <c r="G105" i="1"/>
  <c r="F105" i="1"/>
  <c r="I102" i="1"/>
  <c r="H102" i="1"/>
  <c r="G102" i="1"/>
  <c r="F102" i="1"/>
  <c r="I101" i="1"/>
  <c r="H101" i="1"/>
  <c r="G101" i="1"/>
  <c r="F101" i="1"/>
  <c r="I99" i="1"/>
  <c r="H99" i="1"/>
  <c r="G99" i="1"/>
  <c r="F99" i="1"/>
  <c r="I89" i="1"/>
  <c r="H89" i="1"/>
  <c r="G89" i="1"/>
  <c r="F89" i="1"/>
  <c r="I85" i="1"/>
  <c r="H85" i="1"/>
  <c r="G85" i="1"/>
  <c r="F85" i="1"/>
  <c r="I79" i="1"/>
  <c r="H79" i="1"/>
  <c r="G79" i="1"/>
  <c r="F79" i="1"/>
  <c r="I76" i="1"/>
  <c r="H76" i="1"/>
  <c r="G76" i="1"/>
  <c r="F76" i="1"/>
  <c r="I74" i="1"/>
  <c r="H74" i="1"/>
  <c r="G74" i="1"/>
  <c r="F74" i="1"/>
  <c r="I70" i="1"/>
  <c r="H70" i="1"/>
  <c r="G70" i="1"/>
  <c r="F70" i="1"/>
  <c r="I54" i="1"/>
  <c r="H54" i="1"/>
  <c r="G54" i="1"/>
  <c r="F54" i="1"/>
  <c r="I41" i="1"/>
  <c r="H41" i="1"/>
  <c r="G41" i="1"/>
  <c r="F41" i="1"/>
  <c r="I39" i="1"/>
  <c r="H39" i="1"/>
  <c r="G39" i="1"/>
  <c r="F39" i="1"/>
  <c r="I38" i="1"/>
  <c r="H38" i="1"/>
  <c r="G38" i="1"/>
  <c r="F38" i="1"/>
  <c r="I34" i="1"/>
  <c r="H34" i="1"/>
  <c r="G34" i="1"/>
  <c r="F34" i="1"/>
  <c r="I30" i="1"/>
  <c r="H30" i="1"/>
  <c r="G30" i="1"/>
  <c r="F30" i="1"/>
  <c r="I29" i="1"/>
  <c r="H29" i="1"/>
  <c r="G29" i="1"/>
  <c r="F29" i="1"/>
  <c r="I28" i="1"/>
  <c r="H28" i="1"/>
  <c r="G28" i="1"/>
  <c r="F28" i="1"/>
  <c r="I24" i="1"/>
  <c r="H24" i="1"/>
  <c r="G24" i="1"/>
  <c r="F24" i="1"/>
  <c r="I130" i="1"/>
  <c r="G130" i="1"/>
  <c r="I126" i="1"/>
  <c r="F126" i="1"/>
  <c r="I114" i="1"/>
  <c r="H114" i="1"/>
  <c r="G114" i="1"/>
  <c r="F114" i="1"/>
  <c r="I104" i="1"/>
  <c r="H104" i="1"/>
  <c r="G104" i="1"/>
  <c r="F104" i="1"/>
  <c r="G103" i="1"/>
  <c r="I97" i="1"/>
  <c r="H97" i="1"/>
  <c r="H90" i="1"/>
  <c r="I87" i="1"/>
  <c r="H87" i="1"/>
  <c r="G87" i="1"/>
  <c r="I83" i="1"/>
  <c r="H83" i="1"/>
  <c r="G83" i="1"/>
  <c r="F83" i="1"/>
  <c r="I80" i="1"/>
  <c r="H80" i="1"/>
  <c r="G80" i="1"/>
  <c r="F80" i="1"/>
  <c r="I78" i="1"/>
  <c r="H78" i="1"/>
  <c r="G78" i="1"/>
  <c r="F78" i="1"/>
  <c r="I75" i="1"/>
  <c r="H75" i="1"/>
  <c r="G75" i="1"/>
  <c r="F75" i="1"/>
  <c r="I69" i="1"/>
  <c r="H69" i="1"/>
  <c r="G69" i="1"/>
  <c r="F69" i="1"/>
  <c r="I53" i="1"/>
  <c r="H53" i="1"/>
  <c r="G53" i="1"/>
  <c r="F53" i="1"/>
  <c r="I40" i="1"/>
  <c r="G40" i="1"/>
  <c r="I33" i="1"/>
  <c r="H33" i="1"/>
  <c r="G33" i="1"/>
  <c r="I32" i="1"/>
  <c r="I27" i="1"/>
  <c r="H27" i="1"/>
  <c r="G27" i="1"/>
  <c r="I26" i="1"/>
  <c r="H26" i="1"/>
  <c r="G26" i="1"/>
  <c r="F26" i="1"/>
  <c r="I25" i="1"/>
  <c r="I22" i="1"/>
  <c r="H22" i="1"/>
  <c r="G22" i="1"/>
  <c r="F22" i="1"/>
  <c r="Y31" i="1" l="1"/>
  <c r="AO26" i="1"/>
  <c r="AJ26" i="1"/>
  <c r="Z19" i="1"/>
  <c r="AT20" i="1"/>
  <c r="AY19" i="1"/>
  <c r="G23" i="1"/>
  <c r="I68" i="1"/>
  <c r="G97" i="1"/>
  <c r="F97" i="1"/>
  <c r="F90" i="1"/>
  <c r="H77" i="1"/>
  <c r="G68" i="1"/>
  <c r="H82" i="1"/>
  <c r="F77" i="1"/>
  <c r="F82" i="1"/>
  <c r="E76" i="1"/>
  <c r="D76" i="1" s="1"/>
  <c r="E85" i="1"/>
  <c r="D85" i="1" s="1"/>
  <c r="E104" i="1"/>
  <c r="D104" i="1" s="1"/>
  <c r="E111" i="1"/>
  <c r="D111" i="1" s="1"/>
  <c r="E112" i="1"/>
  <c r="D112" i="1" s="1"/>
  <c r="E115" i="1"/>
  <c r="D115" i="1" s="1"/>
  <c r="E121" i="1"/>
  <c r="D121" i="1" s="1"/>
  <c r="E122" i="1"/>
  <c r="D122" i="1" s="1"/>
  <c r="E124" i="1"/>
  <c r="D124" i="1" s="1"/>
  <c r="E125" i="1"/>
  <c r="D125" i="1" s="1"/>
  <c r="E128" i="1"/>
  <c r="D128" i="1" s="1"/>
  <c r="E129" i="1"/>
  <c r="D129" i="1" s="1"/>
  <c r="E131" i="1"/>
  <c r="D131" i="1" s="1"/>
  <c r="E135" i="1"/>
  <c r="D135" i="1" s="1"/>
  <c r="E136" i="1"/>
  <c r="D136" i="1" s="1"/>
  <c r="E139" i="1"/>
  <c r="D139" i="1" s="1"/>
  <c r="E140" i="1"/>
  <c r="D140" i="1" s="1"/>
  <c r="E74" i="1"/>
  <c r="D74" i="1" s="1"/>
  <c r="E102" i="1"/>
  <c r="D102" i="1" s="1"/>
  <c r="E105" i="1"/>
  <c r="D105" i="1" s="1"/>
  <c r="AE101" i="1"/>
  <c r="AD101" i="1" s="1"/>
  <c r="AE104" i="1"/>
  <c r="AD104" i="1" s="1"/>
  <c r="AE105" i="1"/>
  <c r="AD105" i="1" s="1"/>
  <c r="AE114" i="1"/>
  <c r="AE124" i="1"/>
  <c r="AD124" i="1" s="1"/>
  <c r="AE125" i="1"/>
  <c r="AD125" i="1" s="1"/>
  <c r="AE128" i="1"/>
  <c r="AD128" i="1" s="1"/>
  <c r="AE129" i="1"/>
  <c r="AD129" i="1" s="1"/>
  <c r="AE131" i="1"/>
  <c r="AD131" i="1" s="1"/>
  <c r="AE139" i="1"/>
  <c r="AD139" i="1" s="1"/>
  <c r="G32" i="1"/>
  <c r="E99" i="1"/>
  <c r="D99" i="1" s="1"/>
  <c r="E113" i="1"/>
  <c r="D113" i="1" s="1"/>
  <c r="AE24" i="1"/>
  <c r="AD24" i="1" s="1"/>
  <c r="AE34" i="1"/>
  <c r="AD34" i="1" s="1"/>
  <c r="AE54" i="1"/>
  <c r="AD54" i="1" s="1"/>
  <c r="E89" i="1"/>
  <c r="D89" i="1" s="1"/>
  <c r="E101" i="1"/>
  <c r="D101" i="1" s="1"/>
  <c r="E137" i="1"/>
  <c r="D137" i="1" s="1"/>
  <c r="AE82" i="1"/>
  <c r="AD82" i="1" s="1"/>
  <c r="AE89" i="1"/>
  <c r="AD89" i="1" s="1"/>
  <c r="AE97" i="1"/>
  <c r="AD97" i="1" s="1"/>
  <c r="AE99" i="1"/>
  <c r="AD99" i="1" s="1"/>
  <c r="AE130" i="1"/>
  <c r="AD130" i="1" s="1"/>
  <c r="E22" i="1"/>
  <c r="D22" i="1" s="1"/>
  <c r="E24" i="1"/>
  <c r="D24" i="1" s="1"/>
  <c r="E28" i="1"/>
  <c r="D28" i="1" s="1"/>
  <c r="E29" i="1"/>
  <c r="D29" i="1" s="1"/>
  <c r="E41" i="1"/>
  <c r="D41" i="1" s="1"/>
  <c r="E54" i="1"/>
  <c r="D54" i="1" s="1"/>
  <c r="E70" i="1"/>
  <c r="D70" i="1" s="1"/>
  <c r="E79" i="1"/>
  <c r="D79" i="1" s="1"/>
  <c r="AE77" i="1"/>
  <c r="AD77" i="1" s="1"/>
  <c r="AE79" i="1"/>
  <c r="AD79" i="1" s="1"/>
  <c r="AE81" i="1"/>
  <c r="AD81" i="1" s="1"/>
  <c r="E38" i="1"/>
  <c r="D38" i="1" s="1"/>
  <c r="E39" i="1"/>
  <c r="D39" i="1" s="1"/>
  <c r="E75" i="1"/>
  <c r="D75" i="1" s="1"/>
  <c r="E30" i="1"/>
  <c r="D30" i="1" s="1"/>
  <c r="E34" i="1"/>
  <c r="D34" i="1" s="1"/>
  <c r="AE23" i="1"/>
  <c r="AD23" i="1" s="1"/>
  <c r="AE27" i="1"/>
  <c r="AD27" i="1" s="1"/>
  <c r="AE28" i="1"/>
  <c r="AD28" i="1" s="1"/>
  <c r="AE30" i="1"/>
  <c r="AD30" i="1" s="1"/>
  <c r="AE67" i="1"/>
  <c r="AD67" i="1" s="1"/>
  <c r="AE68" i="1"/>
  <c r="AD68" i="1" s="1"/>
  <c r="AE69" i="1"/>
  <c r="AD69" i="1" s="1"/>
  <c r="AE70" i="1"/>
  <c r="AD70" i="1" s="1"/>
  <c r="AE75" i="1"/>
  <c r="AD75" i="1" s="1"/>
  <c r="H32" i="1"/>
  <c r="E26" i="1"/>
  <c r="D26" i="1" s="1"/>
  <c r="E53" i="1"/>
  <c r="D53" i="1" s="1"/>
  <c r="E69" i="1"/>
  <c r="D69" i="1" s="1"/>
  <c r="F20" i="1"/>
  <c r="H20" i="1"/>
  <c r="F40" i="1"/>
  <c r="H40" i="1"/>
  <c r="G77" i="1"/>
  <c r="I77" i="1"/>
  <c r="E78" i="1"/>
  <c r="D78" i="1" s="1"/>
  <c r="E80" i="1"/>
  <c r="D80" i="1" s="1"/>
  <c r="H81" i="1"/>
  <c r="E83" i="1"/>
  <c r="D83" i="1" s="1"/>
  <c r="F87" i="1"/>
  <c r="E87" i="1" s="1"/>
  <c r="D87" i="1" s="1"/>
  <c r="G90" i="1"/>
  <c r="I90" i="1"/>
  <c r="E114" i="1"/>
  <c r="D114" i="1" s="1"/>
  <c r="F130" i="1"/>
  <c r="F25" i="1"/>
  <c r="F27" i="1"/>
  <c r="E27" i="1" s="1"/>
  <c r="D27" i="1" s="1"/>
  <c r="F33" i="1"/>
  <c r="E33" i="1" s="1"/>
  <c r="D33" i="1" s="1"/>
  <c r="AE53" i="1"/>
  <c r="AD53" i="1" s="1"/>
  <c r="AE76" i="1"/>
  <c r="AD76" i="1" s="1"/>
  <c r="AE115" i="1"/>
  <c r="AD115" i="1" s="1"/>
  <c r="AE25" i="1"/>
  <c r="AD25" i="1" s="1"/>
  <c r="AE29" i="1"/>
  <c r="AD29" i="1" s="1"/>
  <c r="AE33" i="1"/>
  <c r="AD33" i="1" s="1"/>
  <c r="AE41" i="1"/>
  <c r="AD41" i="1" s="1"/>
  <c r="AE74" i="1"/>
  <c r="AD74" i="1" s="1"/>
  <c r="AE83" i="1"/>
  <c r="AD83" i="1" s="1"/>
  <c r="AE90" i="1"/>
  <c r="AD90" i="1" s="1"/>
  <c r="AE102" i="1"/>
  <c r="AD102" i="1" s="1"/>
  <c r="AE126" i="1"/>
  <c r="AD126" i="1" s="1"/>
  <c r="AE140" i="1"/>
  <c r="AD140" i="1" s="1"/>
  <c r="AE22" i="1"/>
  <c r="AD22" i="1" s="1"/>
  <c r="AE40" i="1"/>
  <c r="AD40" i="1" s="1"/>
  <c r="AD114" i="1" l="1"/>
  <c r="AD103" i="1" s="1"/>
  <c r="AE103" i="1"/>
  <c r="E97" i="1"/>
  <c r="D97" i="1" s="1"/>
  <c r="AT19" i="1"/>
  <c r="AO20" i="1"/>
  <c r="G126" i="1"/>
  <c r="G25" i="1"/>
  <c r="I103" i="1"/>
  <c r="I23" i="1"/>
  <c r="E90" i="1"/>
  <c r="D90" i="1" s="1"/>
  <c r="E77" i="1"/>
  <c r="D77" i="1" s="1"/>
  <c r="E40" i="1"/>
  <c r="D40" i="1" s="1"/>
  <c r="H103" i="1"/>
  <c r="H23" i="1"/>
  <c r="I82" i="1"/>
  <c r="I81" i="1"/>
  <c r="F81" i="1"/>
  <c r="H68" i="1"/>
  <c r="G20" i="1"/>
  <c r="F103" i="1"/>
  <c r="G82" i="1"/>
  <c r="G81" i="1"/>
  <c r="F68" i="1"/>
  <c r="F32" i="1"/>
  <c r="E32" i="1" s="1"/>
  <c r="D32" i="1" s="1"/>
  <c r="I20" i="1"/>
  <c r="AO19" i="1" l="1"/>
  <c r="AJ19" i="1"/>
  <c r="AJ20" i="1"/>
  <c r="E103" i="1"/>
  <c r="D103" i="1" s="1"/>
  <c r="E20" i="1"/>
  <c r="D20" i="1" s="1"/>
  <c r="AE26" i="1"/>
  <c r="AD26" i="1" s="1"/>
  <c r="AE32" i="1"/>
  <c r="AD32" i="1" s="1"/>
  <c r="E68" i="1"/>
  <c r="D68" i="1" s="1"/>
  <c r="E82" i="1"/>
  <c r="D82" i="1" s="1"/>
  <c r="F67" i="1"/>
  <c r="I67" i="1"/>
  <c r="E81" i="1"/>
  <c r="D81" i="1" s="1"/>
  <c r="F31" i="1"/>
  <c r="G67" i="1"/>
  <c r="F23" i="1"/>
  <c r="E23" i="1" s="1"/>
  <c r="D23" i="1" s="1"/>
  <c r="H67" i="1"/>
  <c r="AE31" i="1" l="1"/>
  <c r="AD31" i="1" s="1"/>
  <c r="H31" i="1"/>
  <c r="G31" i="1"/>
  <c r="F21" i="1"/>
  <c r="I31" i="1"/>
  <c r="E67" i="1"/>
  <c r="D67" i="1" s="1"/>
  <c r="AE19" i="1"/>
  <c r="AD19" i="1" s="1"/>
  <c r="AE20" i="1"/>
  <c r="AD20" i="1" s="1"/>
  <c r="AE21" i="1"/>
  <c r="AD21" i="1" s="1"/>
  <c r="E31" i="1" l="1"/>
  <c r="D31" i="1" s="1"/>
  <c r="H21" i="1"/>
  <c r="I21" i="1"/>
  <c r="I19" i="1"/>
  <c r="F19" i="1"/>
  <c r="G21" i="1"/>
  <c r="G19" i="1"/>
  <c r="E21" i="1" l="1"/>
  <c r="D21" i="1" s="1"/>
  <c r="Y126" i="1"/>
  <c r="H130" i="1"/>
  <c r="E130" i="1" s="1"/>
  <c r="D130" i="1" s="1"/>
  <c r="H126" i="1"/>
  <c r="E126" i="1" s="1"/>
  <c r="D126" i="1" s="1"/>
  <c r="AB25" i="1"/>
  <c r="H25" i="1" s="1"/>
  <c r="E25" i="1" s="1"/>
  <c r="D25" i="1" s="1"/>
  <c r="AB19" i="1" l="1"/>
  <c r="Y19" i="1" s="1"/>
  <c r="Y25" i="1"/>
  <c r="H19" i="1" l="1"/>
  <c r="E19" i="1" s="1"/>
  <c r="D19" i="1" s="1"/>
</calcChain>
</file>

<file path=xl/sharedStrings.xml><?xml version="1.0" encoding="utf-8"?>
<sst xmlns="http://schemas.openxmlformats.org/spreadsheetml/2006/main" count="2424" uniqueCount="306">
  <si>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</si>
  <si>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</si>
  <si>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</si>
  <si>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</si>
  <si>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</si>
  <si>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</si>
  <si>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</si>
  <si>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</si>
  <si>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</si>
  <si>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</si>
  <si>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</si>
  <si>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</si>
  <si>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</si>
  <si>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</si>
  <si>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</si>
  <si>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</si>
  <si>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</si>
  <si>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</si>
  <si>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</si>
  <si>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</si>
  <si>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</si>
  <si>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</si>
  <si>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</si>
  <si>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</si>
  <si>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</si>
  <si>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</si>
  <si>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</si>
  <si>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</si>
  <si>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</si>
  <si>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</si>
  <si>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</si>
  <si>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</si>
  <si>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</si>
  <si>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</si>
  <si>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</si>
  <si>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</si>
  <si>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</si>
  <si>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</si>
  <si>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</si>
  <si>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</si>
  <si>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</si>
  <si>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</si>
  <si>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</si>
  <si>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</si>
  <si>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</si>
  <si>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</si>
  <si>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</si>
  <si>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</si>
  <si>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</si>
  <si>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</si>
  <si>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</si>
  <si>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</si>
  <si>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</si>
  <si>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</si>
  <si>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</si>
  <si>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</si>
  <si>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</si>
  <si>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</si>
  <si>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</si>
  <si>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</si>
  <si>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</si>
  <si>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</si>
  <si>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</si>
  <si>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</si>
  <si>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</si>
  <si>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</si>
  <si>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</si>
  <si>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</si>
  <si>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</si>
  <si>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</si>
  <si>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</si>
  <si>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</si>
  <si>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</si>
  <si>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</si>
  <si>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</si>
  <si>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</si>
  <si>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</si>
  <si>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</si>
  <si>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</si>
  <si>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</si>
  <si>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</si>
  <si>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</si>
  <si>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</si>
  <si>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</si>
  <si>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</si>
  <si>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</si>
  <si>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</si>
  <si>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</si>
  <si>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</si>
  <si>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</si>
  <si>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</si>
  <si>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</si>
  <si>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</si>
  <si>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</si>
  <si>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</si>
  <si>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</si>
  <si>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</si>
  <si>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</si>
  <si>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</si>
  <si>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</si>
  <si>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</si>
  <si>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</si>
  <si>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</si>
  <si>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</si>
  <si>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</si>
  <si>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</si>
  <si>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</si>
  <si>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</si>
  <si>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</si>
  <si>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</si>
  <si>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</si>
  <si>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</si>
  <si>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</si>
  <si>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</si>
  <si>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</si>
  <si>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</si>
  <si>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</si>
  <si>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</si>
  <si>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</si>
  <si>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</si>
  <si>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</si>
  <si>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</si>
  <si>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</si>
  <si>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</si>
  <si>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</si>
  <si>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</si>
  <si>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</si>
  <si>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Прочее </t>
  </si>
  <si>
    <t>Прочее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</si>
  <si>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</si>
  <si>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</si>
  <si>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</si>
  <si>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</si>
  <si>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</si>
  <si>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</si>
  <si>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</si>
  <si>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</si>
  <si>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</si>
  <si>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</si>
  <si>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</si>
  <si>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</si>
  <si>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</si>
  <si>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</si>
  <si>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</si>
  <si>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</si>
  <si>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</si>
  <si>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</si>
  <si>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</si>
  <si>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</si>
  <si>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</si>
  <si>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</si>
  <si>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</si>
  <si>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</si>
  <si>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</si>
  <si>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1.2.4.2.2</t>
  </si>
  <si>
    <t>1.2.4.2.3</t>
  </si>
  <si>
    <t>I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</si>
  <si>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</si>
  <si>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Монтаж дополнительной ячейки КСО-207 Новация с вакуумным выключателем в РУ-10кВ РП-КНС-1</t>
  </si>
  <si>
    <t>O_SLV-1.4-2024_6</t>
  </si>
  <si>
    <t>2025</t>
  </si>
  <si>
    <t>Финансирование капитальных вложений 2025 года, млн. рублей (с НДС)</t>
  </si>
  <si>
    <t>Освоение капитальных вложений 2025  года, млн. рублей (C НДС)</t>
  </si>
  <si>
    <t>Реконструкция ТП с заменой РВ на ВНР (50 шт.) 2022 г.
2025г: ТП-200,202,171,78,11,30,РП-8 (10шт.)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</si>
  <si>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</si>
  <si>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</si>
  <si>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>M_STR-1.2.1.1.1-2022-STR-1.2.1.1.1-2023-STR-1.2.1.1.1-2024-STR-1.2.1.1.1-2025-STR-1.2.1.1.1-2026_13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</si>
  <si>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</si>
  <si>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</si>
  <si>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</si>
  <si>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</si>
  <si>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</si>
  <si>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P_STR-1.2.1.1.1-2025_6</t>
  </si>
  <si>
    <t>Замена ТП-458 КТПН-ТК на КТПН-ПК с трансформатором 630/10/0,4 и доп. Ячейками</t>
  </si>
  <si>
    <t>P_STR-1.2.1.1.1-2025_7</t>
  </si>
  <si>
    <t>Реконструкция электрооборудования РП-5 с заменой ячеек КСО-266 с масляными выключателями и выключателей нагрузки (ВН) на ячейки КСО-298 с вакуумными выключателями с микропроцессорной защитой (10 ячеек)</t>
  </si>
  <si>
    <t>P_SLV-1.2.1.1.2-2025_2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</si>
  <si>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</si>
  <si>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</si>
  <si>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</si>
  <si>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</si>
  <si>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</si>
  <si>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</si>
  <si>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</si>
  <si>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</si>
  <si>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</si>
  <si>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</si>
  <si>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</si>
  <si>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</si>
  <si>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</si>
  <si>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</si>
  <si>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</si>
  <si>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</si>
  <si>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</si>
  <si>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</si>
  <si>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</si>
  <si>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</si>
  <si>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</si>
  <si>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P_SLV-1.2.1.1.2-2025_19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</si>
  <si>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</si>
  <si>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</si>
  <si>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</si>
  <si>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</si>
  <si>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</si>
  <si>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</si>
  <si>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</si>
  <si>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</si>
  <si>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</si>
  <si>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</si>
  <si>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</si>
  <si>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</si>
  <si>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</si>
  <si>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</si>
  <si>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</si>
  <si>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</si>
  <si>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</si>
  <si>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</si>
  <si>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</si>
  <si>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</si>
  <si>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</si>
  <si>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</si>
  <si>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</si>
  <si>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</si>
  <si>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</si>
  <si>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</si>
  <si>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</si>
  <si>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</si>
  <si>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</si>
  <si>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</si>
  <si>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</si>
  <si>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</si>
  <si>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</si>
  <si>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</si>
  <si>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</si>
  <si>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</si>
  <si>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</si>
  <si>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</si>
  <si>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</si>
  <si>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</si>
  <si>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</t>
  </si>
  <si>
    <t>Реконструкция прочих объектов основных средств, всего, в том числе: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</si>
  <si>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</si>
  <si>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</si>
  <si>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</si>
  <si>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</si>
  <si>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</si>
  <si>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</si>
  <si>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</si>
  <si>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>P_STR-1.2.4.2.1-2025_3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</si>
  <si>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</si>
  <si>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</si>
  <si>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</si>
  <si>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</si>
  <si>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</si>
  <si>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</si>
  <si>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</si>
  <si>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</si>
  <si>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</si>
  <si>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</si>
  <si>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</si>
  <si>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</si>
  <si>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Комплекс мероприятий по развитию схемы электроснабжения мкр-на 2 Западный: Проектирование и строительство РП-10кВ;
Проектирование и строительство 2КЛ-10кВ от ПС Спартак до РП-10кВ. 1 этап ПИР</t>
  </si>
  <si>
    <t>P_STR-1.4-2025_9</t>
  </si>
  <si>
    <t>Строительство КЛ-6кВ от РП-2-ТП-242, 1 этап ПИР</t>
  </si>
  <si>
    <t>P_STR-1.4-2025_10</t>
  </si>
  <si>
    <t>Строительство КЛ-6кВ от РП-36-РП-39</t>
  </si>
  <si>
    <t>P_STR-1.4-2025_11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</si>
  <si>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</si>
  <si>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</si>
  <si>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</si>
  <si>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</si>
  <si>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</si>
  <si>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</si>
  <si>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</si>
  <si>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</si>
  <si>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</si>
  <si>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</si>
  <si>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</si>
  <si>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</si>
  <si>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</si>
  <si>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</si>
  <si>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P_ISH-1.4-2025_1</t>
  </si>
  <si>
    <t xml:space="preserve">Строительство ВЛ-6кВ ф.6 ТП-191-ТП-212, для обеспечения надежности электроснабжения потребителей и кольцевания фидеров 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</si>
  <si>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</si>
  <si>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</si>
  <si>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</si>
  <si>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</si>
  <si>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</si>
  <si>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</si>
  <si>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</si>
  <si>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</si>
  <si>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Измеритель параметров силовых трансформаторов СЭИТ4М-К540</t>
  </si>
  <si>
    <t>P_SLV-1.6-2025_7</t>
  </si>
  <si>
    <t>Комплект проводов для подключения к трансформатору: 1. Токоведущий провод сечением 16 мм2 длиной 5 м СЭИТ-трансформатор (3 шт.) 2. Потенциальный провод сечением 1 мм2 длиной 5 м трансформатор-СЭИТ (3 шт.) 3. Токоведущий провод сечением 6 мм 2 длиной 5 м ЛАТР-СЭИТ (3 шт.) - Комплект проводов для подключения к трансформатору, для СЭИТ-4М-К540</t>
  </si>
  <si>
    <t>P_SLV-1.6-2025_8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</si>
  <si>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</si>
  <si>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</si>
  <si>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</si>
  <si>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P_SLV-1.6-2025_10</t>
  </si>
  <si>
    <t>Клещи локатора RD7200 для генератора TX-10 10/TX-CLAMP-130</t>
  </si>
  <si>
    <t>P_SLV-1.6-2025_11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</si>
  <si>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</si>
  <si>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</si>
  <si>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</si>
  <si>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</si>
  <si>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>Приказом Минпрома РБ № 105-О от 01 августа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</si>
</sst>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0&quot;р.&quot;_-;\-* #,##0.00&quot;р.&quot;_-;_-* &quot;-&quot;??&quot;р.&quot;_-;_-@_-"/>
  </numFmts>
  <fonts count="19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8"/>
      <name val="Arial Cyr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6" fillId="0" borderId="0"/>
    <xf numFmtId="0" fontId="9" fillId="0" borderId="0"/>
    <xf numFmtId="0" fontId="8" fillId="0" borderId="0"/>
    <xf numFmtId="0" fontId="2" fillId="0" borderId="0"/>
    <xf numFmtId="0" fontId="12" fillId="0" borderId="0"/>
    <xf numFmtId="0" fontId="14" fillId="0" borderId="0"/>
    <xf numFmtId="0" fontId="1" fillId="0" borderId="0"/>
    <xf numFmtId="0" fontId="8" fillId="0" borderId="0"/>
    <xf numFmtId="0" fontId="8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" fillId="0" borderId="0"/>
    <xf numFmtId="0" fontId="17" fillId="0" borderId="0"/>
    <xf numFmtId="0" fontId="17" fillId="0" borderId="0"/>
    <xf numFmtId="164" fontId="1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</cellStyleXfs>
  <cellXfs count="85">
    <xf numFmtId="0" fontId="0" fillId="0" borderId="0" xfId="0"/>
    <xf numFmtId="0" fontId="0" fillId="0" borderId="0" xfId="0" applyAlignment="1">
      <alignment horizontal="left"/>
    </xf>
    <xf numFmtId="0" fontId="3" fillId="0" borderId="3" xfId="0" applyFont="1" applyBorder="1" applyAlignment="1">
      <alignment horizontal="center" textRotation="90" wrapText="1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/>
    <xf numFmtId="2" fontId="3" fillId="0" borderId="3" xfId="0" applyNumberFormat="1" applyFont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4" borderId="3" xfId="1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center" wrapText="1"/>
    </xf>
    <xf numFmtId="49" fontId="3" fillId="5" borderId="3" xfId="1" applyNumberFormat="1" applyFont="1" applyFill="1" applyBorder="1" applyAlignment="1">
      <alignment horizontal="center" vertical="center"/>
    </xf>
    <xf numFmtId="49" fontId="3" fillId="5" borderId="3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4" borderId="6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/>
    </xf>
    <xf numFmtId="2" fontId="4" fillId="4" borderId="3" xfId="0" applyNumberFormat="1" applyFont="1" applyFill="1" applyBorder="1" applyAlignment="1">
      <alignment horizontal="center" vertical="center"/>
    </xf>
    <xf numFmtId="2" fontId="3" fillId="5" borderId="3" xfId="0" applyNumberFormat="1" applyFont="1" applyFill="1" applyBorder="1" applyAlignment="1">
      <alignment horizontal="center" vertical="center"/>
    </xf>
    <xf numFmtId="2" fontId="4" fillId="3" borderId="3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left"/>
    </xf>
    <xf numFmtId="0" fontId="0" fillId="3" borderId="0" xfId="0" applyFill="1"/>
    <xf numFmtId="2" fontId="3" fillId="6" borderId="3" xfId="0" applyNumberFormat="1" applyFont="1" applyFill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4" fillId="2" borderId="3" xfId="1" applyNumberFormat="1" applyFont="1" applyFill="1" applyBorder="1" applyAlignment="1">
      <alignment horizontal="center" vertical="center"/>
    </xf>
    <xf numFmtId="2" fontId="4" fillId="4" borderId="3" xfId="1" applyNumberFormat="1" applyFont="1" applyFill="1" applyBorder="1" applyAlignment="1">
      <alignment horizontal="center" vertical="center"/>
    </xf>
    <xf numFmtId="2" fontId="3" fillId="5" borderId="3" xfId="1" applyNumberFormat="1" applyFont="1" applyFill="1" applyBorder="1" applyAlignment="1">
      <alignment horizontal="center" vertical="center"/>
    </xf>
    <xf numFmtId="2" fontId="3" fillId="3" borderId="3" xfId="1" applyNumberFormat="1" applyFont="1" applyFill="1" applyBorder="1" applyAlignment="1">
      <alignment horizontal="center" vertical="center"/>
    </xf>
    <xf numFmtId="2" fontId="3" fillId="3" borderId="3" xfId="0" applyNumberFormat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9" fontId="4" fillId="5" borderId="3" xfId="0" applyNumberFormat="1" applyFont="1" applyFill="1" applyBorder="1" applyAlignment="1">
      <alignment horizontal="center" vertical="center" wrapText="1"/>
    </xf>
    <xf numFmtId="49" fontId="4" fillId="6" borderId="3" xfId="0" applyNumberFormat="1" applyFont="1" applyFill="1" applyBorder="1" applyAlignment="1">
      <alignment horizontal="center" vertical="center" wrapText="1"/>
    </xf>
    <xf numFmtId="2" fontId="4" fillId="0" borderId="3" xfId="1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49" fontId="3" fillId="0" borderId="3" xfId="4" applyNumberFormat="1" applyFont="1" applyBorder="1" applyAlignment="1">
      <alignment horizontal="center" vertical="center" wrapText="1"/>
    </xf>
    <xf numFmtId="0" fontId="11" fillId="0" borderId="3" xfId="9" applyFont="1" applyBorder="1" applyAlignment="1">
      <alignment horizontal="center" vertical="center" wrapText="1"/>
    </xf>
    <xf numFmtId="49" fontId="3" fillId="0" borderId="3" xfId="10" applyNumberFormat="1" applyFont="1" applyBorder="1" applyAlignment="1">
      <alignment horizontal="center" vertical="center"/>
    </xf>
    <xf numFmtId="0" fontId="11" fillId="0" borderId="3" xfId="23" applyFont="1" applyBorder="1" applyAlignment="1">
      <alignment vertical="center" wrapText="1"/>
    </xf>
    <xf numFmtId="49" fontId="11" fillId="0" borderId="3" xfId="4" applyNumberFormat="1" applyFont="1" applyBorder="1" applyAlignment="1">
      <alignment horizontal="center" vertical="center" wrapText="1"/>
    </xf>
    <xf numFmtId="0" fontId="11" fillId="0" borderId="3" xfId="4" applyFont="1" applyBorder="1" applyAlignment="1">
      <alignment horizontal="left" vertical="top" wrapText="1"/>
    </xf>
    <xf numFmtId="49" fontId="11" fillId="0" borderId="3" xfId="7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1" fillId="0" borderId="3" xfId="9" applyFont="1" applyBorder="1" applyAlignment="1">
      <alignment horizontal="center" wrapText="1"/>
    </xf>
    <xf numFmtId="49" fontId="4" fillId="7" borderId="3" xfId="0" applyNumberFormat="1" applyFont="1" applyFill="1" applyBorder="1" applyAlignment="1">
      <alignment horizontal="center" vertical="center" wrapText="1"/>
    </xf>
    <xf numFmtId="49" fontId="4" fillId="7" borderId="3" xfId="4" applyNumberFormat="1" applyFont="1" applyFill="1" applyBorder="1" applyAlignment="1">
      <alignment horizontal="center" vertical="center" wrapText="1"/>
    </xf>
    <xf numFmtId="49" fontId="4" fillId="4" borderId="3" xfId="10" applyNumberFormat="1" applyFont="1" applyFill="1" applyBorder="1" applyAlignment="1">
      <alignment horizontal="center" vertical="center"/>
    </xf>
    <xf numFmtId="49" fontId="13" fillId="7" borderId="3" xfId="4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3" borderId="3" xfId="4" applyNumberFormat="1" applyFont="1" applyFill="1" applyBorder="1" applyAlignment="1">
      <alignment horizontal="center" vertical="center" wrapText="1"/>
    </xf>
    <xf numFmtId="0" fontId="11" fillId="3" borderId="3" xfId="9" applyFont="1" applyFill="1" applyBorder="1" applyAlignment="1">
      <alignment horizontal="center" vertical="center" wrapText="1"/>
    </xf>
    <xf numFmtId="49" fontId="11" fillId="3" borderId="3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/>
    </xf>
    <xf numFmtId="4" fontId="3" fillId="0" borderId="3" xfId="25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1" fillId="0" borderId="3" xfId="9" applyFont="1" applyBorder="1" applyAlignment="1">
      <alignment horizontal="left" vertical="center" wrapText="1"/>
    </xf>
    <xf numFmtId="2" fontId="11" fillId="0" borderId="3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</cellXfs>
  <cellStyles count="26">
    <cellStyle name="Excel Built-in Explanatory Text" xfId="2" xr:uid="{00000000-0005-0000-0000-000000000000}"/>
    <cellStyle name="Денежный 2" xfId="24" xr:uid="{F13F56C7-75CA-4900-9C8F-97A8A735CDE4}"/>
    <cellStyle name="Обычный" xfId="0" builtinId="0"/>
    <cellStyle name="Обычный 11" xfId="12" xr:uid="{C2DA5E55-9F04-4468-A3D3-9DB64647642C}"/>
    <cellStyle name="Обычный 111" xfId="13" xr:uid="{49325C9F-EF97-492A-95BB-9F46757EE288}"/>
    <cellStyle name="Обычный 2" xfId="14" xr:uid="{D7D6A4E1-3754-44BE-9CCE-B6EE6B5D1065}"/>
    <cellStyle name="Обычный 2 2 2" xfId="7" xr:uid="{00000000-0005-0000-0000-000002000000}"/>
    <cellStyle name="Обычный 3" xfId="4" xr:uid="{00000000-0005-0000-0000-000003000000}"/>
    <cellStyle name="Обычный 3 3" xfId="25" xr:uid="{E8FAEF52-406E-48B6-A63D-573905186C28}"/>
    <cellStyle name="Обычный 4" xfId="15" xr:uid="{637792D5-CD23-4F5B-BD55-79096F5663CF}"/>
    <cellStyle name="Обычный 4 2" xfId="16" xr:uid="{464D3258-DB33-4CCC-B640-CF1B6432E861}"/>
    <cellStyle name="Обычный 4 3" xfId="17" xr:uid="{475BEDD7-C11B-4A60-8DC9-BD6E3D0AF077}"/>
    <cellStyle name="Обычный 5" xfId="18" xr:uid="{5B8CB7A5-51F2-4F05-A0BB-1287940CE36B}"/>
    <cellStyle name="Обычный 6" xfId="8" xr:uid="{00000000-0005-0000-0000-000004000000}"/>
    <cellStyle name="Обычный 6 2" xfId="11" xr:uid="{53E17AA5-38C2-498C-B2BF-074E351628E9}"/>
    <cellStyle name="Обычный 6 2 3" xfId="6" xr:uid="{00000000-0005-0000-0000-000005000000}"/>
    <cellStyle name="Обычный 6 2 3 2" xfId="23" xr:uid="{D75EA40F-D620-4E12-8031-8A335A8D408C}"/>
    <cellStyle name="Обычный 6 2 3 3" xfId="19" xr:uid="{9106945D-5BAD-4B3A-9228-351A12A84C9D}"/>
    <cellStyle name="Обычный 7" xfId="3" xr:uid="{00000000-0005-0000-0000-000006000000}"/>
    <cellStyle name="Обычный 7 2" xfId="5" xr:uid="{00000000-0005-0000-0000-000007000000}"/>
    <cellStyle name="Обычный 7 2 2" xfId="21" xr:uid="{2FFE0515-B929-408D-91A2-3E5C1A412CA5}"/>
    <cellStyle name="Обычный 7 3" xfId="9" xr:uid="{00000000-0005-0000-0000-000008000000}"/>
    <cellStyle name="Обычный 7 4" xfId="20" xr:uid="{A04D31EB-25A0-42F4-A3EE-575D812BB4F7}"/>
    <cellStyle name="Пояснение" xfId="1" builtinId="53" customBuiltin="1"/>
    <cellStyle name="Пояснение 2" xfId="10" xr:uid="{3B5262AC-E336-4BD5-8F4F-FDD18E604434}"/>
    <cellStyle name="Финансовый 2" xfId="22" xr:uid="{9506D223-6319-4129-AA0B-6CF0F8D157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140"/>
  <sheetViews>
    <sheetView tabSelected="1" view="pageBreakPreview" topLeftCell="N1" zoomScale="118" zoomScaleNormal="118" zoomScaleSheetLayoutView="118" zoomScalePageLayoutView="90" workbookViewId="0">
      <selection activeCell="AN10" sqref="AN10"/>
    </sheetView>
  </sheetViews>
  <sheetFormatPr defaultRowHeight="12.75" outlineLevelRow="1" x14ac:dyDescent="0.2"/>
  <cols>
    <col min="1" max="1" width="9.85546875" style="1" customWidth="1"/>
    <col min="2" max="2" width="48.42578125" style="1"/>
    <col min="3" max="3" width="16" style="1" customWidth="1"/>
    <col min="4" max="4" width="7.85546875" style="1" customWidth="1"/>
    <col min="5" max="5" width="12.140625" style="1" customWidth="1"/>
    <col min="6" max="6" width="5.85546875" style="1" customWidth="1"/>
    <col min="7" max="7" width="9.42578125" style="1" customWidth="1"/>
    <col min="8" max="18" width="6.85546875" style="1" customWidth="1"/>
    <col min="19" max="19" width="5.5703125" style="1" customWidth="1"/>
    <col min="20" max="20" width="8.42578125" style="1" customWidth="1"/>
    <col min="21" max="21" width="6.85546875" style="1" customWidth="1"/>
    <col min="22" max="22" width="8.85546875" style="1" customWidth="1"/>
    <col min="23" max="23" width="8.5703125" style="1" customWidth="1"/>
    <col min="24" max="24" width="6.85546875" style="1" customWidth="1"/>
    <col min="25" max="25" width="7.5703125" style="1" customWidth="1"/>
    <col min="26" max="26" width="6.85546875" style="1" customWidth="1"/>
    <col min="27" max="27" width="8.140625" style="1" customWidth="1"/>
    <col min="28" max="28" width="6.7109375" style="1" customWidth="1"/>
    <col min="29" max="29" width="6.85546875" style="1" customWidth="1"/>
    <col min="30" max="31" width="7.42578125" style="1" customWidth="1"/>
    <col min="32" max="32" width="6.85546875" style="1" customWidth="1"/>
    <col min="33" max="33" width="7.85546875" style="1" customWidth="1"/>
    <col min="34" max="37" width="6.85546875" style="1" customWidth="1"/>
    <col min="38" max="38" width="9.85546875" style="1" customWidth="1"/>
    <col min="39" max="43" width="6.85546875" style="1" customWidth="1"/>
    <col min="44" max="44" width="8.85546875" style="1" customWidth="1"/>
    <col min="45" max="55" width="6.85546875" style="1" customWidth="1"/>
    <col min="56" max="1024" width="7.140625" style="1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 s="4" t="s">
        <v>0</v>
      </c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30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 s="77" t="s">
        <v>1</v>
      </c>
      <c r="AY2" s="77"/>
      <c r="AZ2" s="77"/>
      <c r="BA2" s="77"/>
      <c r="BB2" s="77"/>
      <c r="BC2" s="77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x14ac:dyDescent="0.2">
      <c r="A3" s="78" t="s">
        <v>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 s="4" t="s">
        <v>3</v>
      </c>
      <c r="V4" s="79" t="s">
        <v>156</v>
      </c>
      <c r="W4" s="79"/>
      <c r="X4" s="78" t="s">
        <v>4</v>
      </c>
      <c r="Y4" s="78"/>
      <c r="Z4" s="79" t="s">
        <v>160</v>
      </c>
      <c r="AA4" s="79"/>
      <c r="AB4" s="9" t="s">
        <v>5</v>
      </c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 s="4" t="s">
        <v>6</v>
      </c>
      <c r="W6" s="80" t="s">
        <v>148</v>
      </c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6"/>
      <c r="AO6" s="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0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 s="81" t="s">
        <v>7</v>
      </c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"/>
      <c r="AM7" s="8"/>
      <c r="AN7" s="8"/>
      <c r="AO7" s="8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 s="4" t="s">
        <v>8</v>
      </c>
      <c r="Z9" s="79" t="s">
        <v>160</v>
      </c>
      <c r="AA9" s="79"/>
      <c r="AB9" s="9" t="s">
        <v>9</v>
      </c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12.7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 s="4" t="s">
        <v>10</v>
      </c>
      <c r="Y11" s="76" t="s">
        <v>305</v>
      </c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</row>
    <row r="12" spans="1:1024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 s="81" t="s">
        <v>11</v>
      </c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"/>
      <c r="AO12" s="8"/>
      <c r="AP12" s="8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</row>
    <row r="13" spans="1:1024" ht="9" customHeight="1" x14ac:dyDescent="0.2">
      <c r="A13"/>
      <c r="B13"/>
      <c r="C13"/>
      <c r="D13"/>
      <c r="E13" s="8"/>
      <c r="F13" s="8"/>
      <c r="G13" s="8"/>
      <c r="H13" s="8"/>
      <c r="I13" s="8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</row>
    <row r="14" spans="1:1024" ht="30" customHeight="1" x14ac:dyDescent="0.2">
      <c r="A14" s="82" t="s">
        <v>12</v>
      </c>
      <c r="B14" s="82" t="s">
        <v>13</v>
      </c>
      <c r="C14" s="82" t="s">
        <v>14</v>
      </c>
      <c r="D14" s="75" t="s">
        <v>161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83" t="s">
        <v>162</v>
      </c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</row>
    <row r="15" spans="1:1024" ht="15" customHeight="1" x14ac:dyDescent="0.2">
      <c r="A15" s="82"/>
      <c r="B15" s="82"/>
      <c r="C15" s="82"/>
      <c r="D15" s="7" t="s">
        <v>15</v>
      </c>
      <c r="E15" s="84" t="s">
        <v>15</v>
      </c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5" t="s">
        <v>16</v>
      </c>
      <c r="AE15" s="75" t="s">
        <v>16</v>
      </c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</row>
    <row r="16" spans="1:1024" ht="15" customHeight="1" x14ac:dyDescent="0.2">
      <c r="A16" s="82"/>
      <c r="B16" s="82"/>
      <c r="C16" s="82"/>
      <c r="D16" s="75" t="s">
        <v>17</v>
      </c>
      <c r="E16" s="75" t="s">
        <v>17</v>
      </c>
      <c r="F16" s="75"/>
      <c r="G16" s="75"/>
      <c r="H16" s="75"/>
      <c r="I16" s="75"/>
      <c r="J16" s="75" t="s">
        <v>18</v>
      </c>
      <c r="K16" s="75"/>
      <c r="L16" s="75"/>
      <c r="M16" s="75"/>
      <c r="N16" s="75"/>
      <c r="O16" s="75" t="s">
        <v>19</v>
      </c>
      <c r="P16" s="75"/>
      <c r="Q16" s="75"/>
      <c r="R16" s="75"/>
      <c r="S16" s="75"/>
      <c r="T16" s="75" t="s">
        <v>20</v>
      </c>
      <c r="U16" s="75"/>
      <c r="V16" s="75"/>
      <c r="W16" s="75"/>
      <c r="X16" s="75"/>
      <c r="Y16" s="75" t="s">
        <v>21</v>
      </c>
      <c r="Z16" s="75"/>
      <c r="AA16" s="75"/>
      <c r="AB16" s="75"/>
      <c r="AC16" s="75"/>
      <c r="AD16" s="75" t="s">
        <v>17</v>
      </c>
      <c r="AE16" s="75" t="s">
        <v>17</v>
      </c>
      <c r="AF16" s="75"/>
      <c r="AG16" s="75"/>
      <c r="AH16" s="75"/>
      <c r="AI16" s="75"/>
      <c r="AJ16" s="75" t="s">
        <v>18</v>
      </c>
      <c r="AK16" s="75"/>
      <c r="AL16" s="75"/>
      <c r="AM16" s="75"/>
      <c r="AN16" s="75"/>
      <c r="AO16" s="75" t="s">
        <v>19</v>
      </c>
      <c r="AP16" s="75"/>
      <c r="AQ16" s="75"/>
      <c r="AR16" s="75"/>
      <c r="AS16" s="75"/>
      <c r="AT16" s="75" t="s">
        <v>20</v>
      </c>
      <c r="AU16" s="75"/>
      <c r="AV16" s="75"/>
      <c r="AW16" s="75"/>
      <c r="AX16" s="75"/>
      <c r="AY16" s="75" t="s">
        <v>21</v>
      </c>
      <c r="AZ16" s="75"/>
      <c r="BA16" s="75"/>
      <c r="BB16" s="75"/>
      <c r="BC16" s="75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</row>
    <row r="17" spans="1:1024" ht="148.5" customHeight="1" x14ac:dyDescent="0.2">
      <c r="A17" s="82"/>
      <c r="B17" s="82"/>
      <c r="C17" s="82"/>
      <c r="D17" s="75"/>
      <c r="E17" s="2" t="s">
        <v>22</v>
      </c>
      <c r="F17" s="2" t="s">
        <v>23</v>
      </c>
      <c r="G17" s="2" t="s">
        <v>24</v>
      </c>
      <c r="H17" s="2" t="s">
        <v>25</v>
      </c>
      <c r="I17" s="2" t="s">
        <v>127</v>
      </c>
      <c r="J17" s="2" t="s">
        <v>22</v>
      </c>
      <c r="K17" s="2" t="s">
        <v>23</v>
      </c>
      <c r="L17" s="2" t="s">
        <v>24</v>
      </c>
      <c r="M17" s="2" t="s">
        <v>25</v>
      </c>
      <c r="N17" s="2" t="s">
        <v>128</v>
      </c>
      <c r="O17" s="2" t="s">
        <v>22</v>
      </c>
      <c r="P17" s="2" t="s">
        <v>23</v>
      </c>
      <c r="Q17" s="2" t="s">
        <v>24</v>
      </c>
      <c r="R17" s="2" t="s">
        <v>25</v>
      </c>
      <c r="S17" s="2" t="s">
        <v>128</v>
      </c>
      <c r="T17" s="2" t="s">
        <v>22</v>
      </c>
      <c r="U17" s="2" t="s">
        <v>23</v>
      </c>
      <c r="V17" s="2" t="s">
        <v>24</v>
      </c>
      <c r="W17" s="2" t="s">
        <v>25</v>
      </c>
      <c r="X17" s="2" t="s">
        <v>128</v>
      </c>
      <c r="Y17" s="2" t="s">
        <v>22</v>
      </c>
      <c r="Z17" s="2" t="s">
        <v>23</v>
      </c>
      <c r="AA17" s="2" t="s">
        <v>24</v>
      </c>
      <c r="AB17" s="2" t="s">
        <v>25</v>
      </c>
      <c r="AC17" s="2" t="s">
        <v>128</v>
      </c>
      <c r="AD17" s="75"/>
      <c r="AE17" s="2" t="s">
        <v>22</v>
      </c>
      <c r="AF17" s="2" t="s">
        <v>23</v>
      </c>
      <c r="AG17" s="2" t="s">
        <v>24</v>
      </c>
      <c r="AH17" s="2" t="s">
        <v>25</v>
      </c>
      <c r="AI17" s="2" t="s">
        <v>127</v>
      </c>
      <c r="AJ17" s="2" t="s">
        <v>22</v>
      </c>
      <c r="AK17" s="2" t="s">
        <v>23</v>
      </c>
      <c r="AL17" s="2" t="s">
        <v>24</v>
      </c>
      <c r="AM17" s="2" t="s">
        <v>25</v>
      </c>
      <c r="AN17" s="2" t="s">
        <v>127</v>
      </c>
      <c r="AO17" s="2" t="s">
        <v>22</v>
      </c>
      <c r="AP17" s="2" t="s">
        <v>23</v>
      </c>
      <c r="AQ17" s="2" t="s">
        <v>24</v>
      </c>
      <c r="AR17" s="2" t="s">
        <v>25</v>
      </c>
      <c r="AS17" s="2" t="s">
        <v>128</v>
      </c>
      <c r="AT17" s="2" t="s">
        <v>22</v>
      </c>
      <c r="AU17" s="2" t="s">
        <v>23</v>
      </c>
      <c r="AV17" s="2" t="s">
        <v>24</v>
      </c>
      <c r="AW17" s="2" t="s">
        <v>25</v>
      </c>
      <c r="AX17" s="2" t="s">
        <v>128</v>
      </c>
      <c r="AY17" s="2" t="s">
        <v>22</v>
      </c>
      <c r="AZ17" s="2" t="s">
        <v>23</v>
      </c>
      <c r="BA17" s="2" t="s">
        <v>24</v>
      </c>
      <c r="BB17" s="2" t="s">
        <v>25</v>
      </c>
      <c r="BC17" s="2" t="s">
        <v>128</v>
      </c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</row>
    <row r="18" spans="1:1024" ht="11.25" customHeight="1" x14ac:dyDescent="0.2">
      <c r="A18" s="3">
        <v>1</v>
      </c>
      <c r="B18" s="3">
        <v>2</v>
      </c>
      <c r="C18" s="3">
        <v>3</v>
      </c>
      <c r="D18" s="3">
        <v>4</v>
      </c>
      <c r="E18" s="3" t="s">
        <v>26</v>
      </c>
      <c r="F18" s="3" t="s">
        <v>27</v>
      </c>
      <c r="G18" s="3" t="s">
        <v>28</v>
      </c>
      <c r="H18" s="3" t="s">
        <v>29</v>
      </c>
      <c r="I18" s="3" t="s">
        <v>30</v>
      </c>
      <c r="J18" s="3" t="s">
        <v>31</v>
      </c>
      <c r="K18" s="3" t="s">
        <v>32</v>
      </c>
      <c r="L18" s="3" t="s">
        <v>33</v>
      </c>
      <c r="M18" s="3" t="s">
        <v>34</v>
      </c>
      <c r="N18" s="3" t="s">
        <v>35</v>
      </c>
      <c r="O18" s="3" t="s">
        <v>36</v>
      </c>
      <c r="P18" s="3" t="s">
        <v>37</v>
      </c>
      <c r="Q18" s="3" t="s">
        <v>38</v>
      </c>
      <c r="R18" s="3" t="s">
        <v>39</v>
      </c>
      <c r="S18" s="3" t="s">
        <v>40</v>
      </c>
      <c r="T18" s="3" t="s">
        <v>41</v>
      </c>
      <c r="U18" s="3" t="s">
        <v>42</v>
      </c>
      <c r="V18" s="3" t="s">
        <v>43</v>
      </c>
      <c r="W18" s="3" t="s">
        <v>44</v>
      </c>
      <c r="X18" s="3" t="s">
        <v>45</v>
      </c>
      <c r="Y18" s="3" t="s">
        <v>46</v>
      </c>
      <c r="Z18" s="3" t="s">
        <v>47</v>
      </c>
      <c r="AA18" s="3" t="s">
        <v>48</v>
      </c>
      <c r="AB18" s="3" t="s">
        <v>49</v>
      </c>
      <c r="AC18" s="3" t="s">
        <v>50</v>
      </c>
      <c r="AD18" s="3">
        <v>6</v>
      </c>
      <c r="AE18" s="3" t="s">
        <v>51</v>
      </c>
      <c r="AF18" s="3" t="s">
        <v>52</v>
      </c>
      <c r="AG18" s="3" t="s">
        <v>53</v>
      </c>
      <c r="AH18" s="3" t="s">
        <v>54</v>
      </c>
      <c r="AI18" s="3" t="s">
        <v>55</v>
      </c>
      <c r="AJ18" s="3" t="s">
        <v>56</v>
      </c>
      <c r="AK18" s="3" t="s">
        <v>57</v>
      </c>
      <c r="AL18" s="3" t="s">
        <v>58</v>
      </c>
      <c r="AM18" s="3" t="s">
        <v>59</v>
      </c>
      <c r="AN18" s="3" t="s">
        <v>60</v>
      </c>
      <c r="AO18" s="3" t="s">
        <v>61</v>
      </c>
      <c r="AP18" s="3" t="s">
        <v>62</v>
      </c>
      <c r="AQ18" s="3" t="s">
        <v>63</v>
      </c>
      <c r="AR18" s="3" t="s">
        <v>64</v>
      </c>
      <c r="AS18" s="3" t="s">
        <v>65</v>
      </c>
      <c r="AT18" s="3" t="s">
        <v>66</v>
      </c>
      <c r="AU18" s="3" t="s">
        <v>67</v>
      </c>
      <c r="AV18" s="3" t="s">
        <v>68</v>
      </c>
      <c r="AW18" s="3" t="s">
        <v>69</v>
      </c>
      <c r="AX18" s="3" t="s">
        <v>70</v>
      </c>
      <c r="AY18" s="3" t="s">
        <v>71</v>
      </c>
      <c r="AZ18" s="3" t="s">
        <v>72</v>
      </c>
      <c r="BA18" s="3" t="s">
        <v>73</v>
      </c>
      <c r="BB18" s="3" t="s">
        <v>74</v>
      </c>
      <c r="BC18" s="3" t="s">
        <v>75</v>
      </c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</row>
    <row r="19" spans="1:1024" s="11" customFormat="1" ht="23.25" customHeight="1" x14ac:dyDescent="0.2">
      <c r="A19" s="17" t="s">
        <v>76</v>
      </c>
      <c r="B19" s="18" t="s">
        <v>77</v>
      </c>
      <c r="C19" s="18" t="s">
        <v>78</v>
      </c>
      <c r="D19" s="34">
        <f t="shared" ref="D19:D83" si="0">E19</f>
        <v>469.56000036</v>
      </c>
      <c r="E19" s="34">
        <f t="shared" ref="E19:E83" si="1">SUM(F19:I19)</f>
        <v>469.56000036</v>
      </c>
      <c r="F19" s="34">
        <f t="shared" ref="F19:F83" si="2">SUM(K19,P19,U19,Z19)</f>
        <v>0</v>
      </c>
      <c r="G19" s="34">
        <f t="shared" ref="G19:G83" si="3">SUM(L19,Q19,V19,AA19)</f>
        <v>0</v>
      </c>
      <c r="H19" s="34">
        <f t="shared" ref="H19:H33" si="4">SUM(M19,R19,W19,AB19)</f>
        <v>343.56000036</v>
      </c>
      <c r="I19" s="34">
        <f t="shared" ref="I19:I33" si="5">SUM(N19,S19,X19,AC19)</f>
        <v>126</v>
      </c>
      <c r="J19" s="34" t="s">
        <v>76</v>
      </c>
      <c r="K19" s="34" t="s">
        <v>76</v>
      </c>
      <c r="L19" s="34" t="s">
        <v>76</v>
      </c>
      <c r="M19" s="34" t="s">
        <v>76</v>
      </c>
      <c r="N19" s="13" t="s">
        <v>76</v>
      </c>
      <c r="O19" s="34" t="s">
        <v>76</v>
      </c>
      <c r="P19" s="34" t="s">
        <v>76</v>
      </c>
      <c r="Q19" s="34" t="s">
        <v>76</v>
      </c>
      <c r="R19" s="34" t="s">
        <v>76</v>
      </c>
      <c r="S19" s="13" t="s">
        <v>76</v>
      </c>
      <c r="T19" s="34" t="s">
        <v>76</v>
      </c>
      <c r="U19" s="34" t="s">
        <v>76</v>
      </c>
      <c r="V19" s="34" t="s">
        <v>76</v>
      </c>
      <c r="W19" s="34" t="s">
        <v>76</v>
      </c>
      <c r="X19" s="13" t="s">
        <v>76</v>
      </c>
      <c r="Y19" s="34">
        <f t="shared" ref="Y19:Y54" si="6">SUM(Z19:AC19)</f>
        <v>469.56000036</v>
      </c>
      <c r="Z19" s="34">
        <f t="shared" ref="Z19:AC19" si="7">SUM(Z20,Z21,Z22,Z23,Z24,Z25)</f>
        <v>0</v>
      </c>
      <c r="AA19" s="34">
        <f t="shared" si="7"/>
        <v>0</v>
      </c>
      <c r="AB19" s="34">
        <f t="shared" si="7"/>
        <v>343.56000036</v>
      </c>
      <c r="AC19" s="13">
        <f t="shared" si="7"/>
        <v>126</v>
      </c>
      <c r="AD19" s="34">
        <f t="shared" ref="AD19:AD83" si="8">AE19</f>
        <v>45.26566613</v>
      </c>
      <c r="AE19" s="34">
        <f t="shared" ref="AE19:AE83" si="9">SUM(AF19:AI19)</f>
        <v>45.26566613</v>
      </c>
      <c r="AF19" s="34">
        <f t="shared" ref="AF19:AF83" si="10">SUM(AK19,AP19,AU19,AZ19)</f>
        <v>0</v>
      </c>
      <c r="AG19" s="34">
        <f t="shared" ref="AG19:AG83" si="11">SUM(AL19,AQ19,AV19,BA19)</f>
        <v>0</v>
      </c>
      <c r="AH19" s="34">
        <f t="shared" ref="AH19:AH33" si="12">SUM(AM19,AR19,AW19,BB19)</f>
        <v>45.26566613</v>
      </c>
      <c r="AI19" s="34">
        <f t="shared" ref="AI19:AI33" si="13">SUM(AN19,AS19,AX19,BC19)</f>
        <v>0</v>
      </c>
      <c r="AJ19" s="34">
        <f t="shared" ref="AJ19:AJ82" si="14">SUM(AK19:AN19)</f>
        <v>45.26566613</v>
      </c>
      <c r="AK19" s="34">
        <f t="shared" ref="AK19:AN19" si="15">SUM(AK20,AK21,AK22,AK23,AK24,AK25)</f>
        <v>0</v>
      </c>
      <c r="AL19" s="34">
        <f t="shared" si="15"/>
        <v>0</v>
      </c>
      <c r="AM19" s="34">
        <f t="shared" si="15"/>
        <v>45.26566613</v>
      </c>
      <c r="AN19" s="13">
        <f t="shared" si="15"/>
        <v>0</v>
      </c>
      <c r="AO19" s="34">
        <f t="shared" ref="AO19:AO82" si="16">SUM(AP19:AS19)</f>
        <v>0</v>
      </c>
      <c r="AP19" s="34">
        <f t="shared" ref="AP19:AS19" si="17">SUM(AP20,AP21,AP22,AP23,AP24,AP25)</f>
        <v>0</v>
      </c>
      <c r="AQ19" s="34">
        <f t="shared" si="17"/>
        <v>0</v>
      </c>
      <c r="AR19" s="34">
        <f t="shared" si="17"/>
        <v>0</v>
      </c>
      <c r="AS19" s="34">
        <f t="shared" si="17"/>
        <v>0</v>
      </c>
      <c r="AT19" s="34">
        <f t="shared" ref="AT19:AT82" si="18">SUM(AU19:AX19)</f>
        <v>0</v>
      </c>
      <c r="AU19" s="34">
        <f t="shared" ref="AU19:AX19" si="19">SUM(AU20,AU21,AU22,AU23,AU24,AU25)</f>
        <v>0</v>
      </c>
      <c r="AV19" s="34">
        <f t="shared" si="19"/>
        <v>0</v>
      </c>
      <c r="AW19" s="34">
        <f t="shared" si="19"/>
        <v>0</v>
      </c>
      <c r="AX19" s="13">
        <f t="shared" si="19"/>
        <v>0</v>
      </c>
      <c r="AY19" s="34">
        <f t="shared" ref="AY19:AY27" si="20">SUM(AZ19:BC19)</f>
        <v>0</v>
      </c>
      <c r="AZ19" s="34">
        <f t="shared" ref="AZ19:BC19" si="21">SUM(AZ20,AZ21,AZ22,AZ23,AZ24,AZ25)</f>
        <v>0</v>
      </c>
      <c r="BA19" s="34">
        <f t="shared" si="21"/>
        <v>0</v>
      </c>
      <c r="BB19" s="34">
        <f t="shared" si="21"/>
        <v>0</v>
      </c>
      <c r="BC19" s="13">
        <f t="shared" si="21"/>
        <v>0</v>
      </c>
      <c r="AMJ19" s="10"/>
    </row>
    <row r="20" spans="1:1024" s="11" customFormat="1" ht="29.85" customHeight="1" x14ac:dyDescent="0.2">
      <c r="A20" s="17" t="s">
        <v>79</v>
      </c>
      <c r="B20" s="18" t="s">
        <v>80</v>
      </c>
      <c r="C20" s="18" t="s">
        <v>78</v>
      </c>
      <c r="D20" s="34">
        <f t="shared" si="0"/>
        <v>126</v>
      </c>
      <c r="E20" s="34">
        <f t="shared" si="1"/>
        <v>126</v>
      </c>
      <c r="F20" s="34">
        <f t="shared" si="2"/>
        <v>0</v>
      </c>
      <c r="G20" s="34">
        <f t="shared" si="3"/>
        <v>0</v>
      </c>
      <c r="H20" s="34">
        <f t="shared" si="4"/>
        <v>0</v>
      </c>
      <c r="I20" s="34">
        <f t="shared" si="5"/>
        <v>126</v>
      </c>
      <c r="J20" s="34" t="s">
        <v>76</v>
      </c>
      <c r="K20" s="34" t="s">
        <v>76</v>
      </c>
      <c r="L20" s="34" t="s">
        <v>76</v>
      </c>
      <c r="M20" s="34" t="s">
        <v>76</v>
      </c>
      <c r="N20" s="13" t="s">
        <v>76</v>
      </c>
      <c r="O20" s="34" t="s">
        <v>76</v>
      </c>
      <c r="P20" s="34" t="s">
        <v>76</v>
      </c>
      <c r="Q20" s="34" t="s">
        <v>76</v>
      </c>
      <c r="R20" s="34" t="s">
        <v>76</v>
      </c>
      <c r="S20" s="13" t="s">
        <v>76</v>
      </c>
      <c r="T20" s="34" t="s">
        <v>76</v>
      </c>
      <c r="U20" s="34" t="s">
        <v>76</v>
      </c>
      <c r="V20" s="34" t="s">
        <v>76</v>
      </c>
      <c r="W20" s="34" t="s">
        <v>76</v>
      </c>
      <c r="X20" s="13" t="s">
        <v>76</v>
      </c>
      <c r="Y20" s="34">
        <f t="shared" si="6"/>
        <v>126</v>
      </c>
      <c r="Z20" s="34">
        <f t="shared" ref="Z20:AC20" si="22">SUM(Z26)</f>
        <v>0</v>
      </c>
      <c r="AA20" s="34">
        <f t="shared" si="22"/>
        <v>0</v>
      </c>
      <c r="AB20" s="34">
        <f t="shared" si="22"/>
        <v>0</v>
      </c>
      <c r="AC20" s="13">
        <f t="shared" si="22"/>
        <v>126</v>
      </c>
      <c r="AD20" s="34">
        <f t="shared" si="8"/>
        <v>0</v>
      </c>
      <c r="AE20" s="34">
        <f t="shared" si="9"/>
        <v>0</v>
      </c>
      <c r="AF20" s="34">
        <f t="shared" si="10"/>
        <v>0</v>
      </c>
      <c r="AG20" s="34">
        <f t="shared" si="11"/>
        <v>0</v>
      </c>
      <c r="AH20" s="34">
        <f t="shared" si="12"/>
        <v>0</v>
      </c>
      <c r="AI20" s="34">
        <f t="shared" si="13"/>
        <v>0</v>
      </c>
      <c r="AJ20" s="34">
        <f t="shared" si="14"/>
        <v>0</v>
      </c>
      <c r="AK20" s="34">
        <f t="shared" ref="AK20:AN20" si="23">SUM(AK26)</f>
        <v>0</v>
      </c>
      <c r="AL20" s="34">
        <f t="shared" si="23"/>
        <v>0</v>
      </c>
      <c r="AM20" s="34">
        <f t="shared" si="23"/>
        <v>0</v>
      </c>
      <c r="AN20" s="13">
        <f t="shared" si="23"/>
        <v>0</v>
      </c>
      <c r="AO20" s="34">
        <f t="shared" si="16"/>
        <v>0</v>
      </c>
      <c r="AP20" s="34">
        <f t="shared" ref="AP20:AS20" si="24">SUM(AP26)</f>
        <v>0</v>
      </c>
      <c r="AQ20" s="34">
        <f t="shared" si="24"/>
        <v>0</v>
      </c>
      <c r="AR20" s="34">
        <f t="shared" si="24"/>
        <v>0</v>
      </c>
      <c r="AS20" s="34">
        <f t="shared" si="24"/>
        <v>0</v>
      </c>
      <c r="AT20" s="34">
        <f t="shared" si="18"/>
        <v>0</v>
      </c>
      <c r="AU20" s="34">
        <f t="shared" ref="AU20:AX20" si="25">SUM(AU26)</f>
        <v>0</v>
      </c>
      <c r="AV20" s="34">
        <f t="shared" si="25"/>
        <v>0</v>
      </c>
      <c r="AW20" s="34">
        <f t="shared" si="25"/>
        <v>0</v>
      </c>
      <c r="AX20" s="13">
        <f t="shared" si="25"/>
        <v>0</v>
      </c>
      <c r="AY20" s="34">
        <f t="shared" si="20"/>
        <v>0</v>
      </c>
      <c r="AZ20" s="34">
        <f t="shared" ref="AZ20:BC20" si="26">SUM(AZ26)</f>
        <v>0</v>
      </c>
      <c r="BA20" s="34">
        <f t="shared" si="26"/>
        <v>0</v>
      </c>
      <c r="BB20" s="34">
        <f t="shared" si="26"/>
        <v>0</v>
      </c>
      <c r="BC20" s="13">
        <f t="shared" si="26"/>
        <v>0</v>
      </c>
      <c r="AMJ20" s="10"/>
    </row>
    <row r="21" spans="1:1024" s="11" customFormat="1" ht="30.75" customHeight="1" x14ac:dyDescent="0.2">
      <c r="A21" s="17" t="s">
        <v>81</v>
      </c>
      <c r="B21" s="18" t="s">
        <v>82</v>
      </c>
      <c r="C21" s="18" t="s">
        <v>78</v>
      </c>
      <c r="D21" s="34">
        <f t="shared" si="0"/>
        <v>230.0524479</v>
      </c>
      <c r="E21" s="34">
        <f t="shared" si="1"/>
        <v>230.0524479</v>
      </c>
      <c r="F21" s="34">
        <f t="shared" si="2"/>
        <v>0</v>
      </c>
      <c r="G21" s="34">
        <f t="shared" si="3"/>
        <v>0</v>
      </c>
      <c r="H21" s="34">
        <f t="shared" si="4"/>
        <v>230.0524479</v>
      </c>
      <c r="I21" s="34">
        <f t="shared" si="5"/>
        <v>0</v>
      </c>
      <c r="J21" s="34" t="s">
        <v>76</v>
      </c>
      <c r="K21" s="34" t="s">
        <v>76</v>
      </c>
      <c r="L21" s="34" t="s">
        <v>76</v>
      </c>
      <c r="M21" s="34" t="s">
        <v>76</v>
      </c>
      <c r="N21" s="13" t="s">
        <v>76</v>
      </c>
      <c r="O21" s="34" t="s">
        <v>76</v>
      </c>
      <c r="P21" s="34" t="s">
        <v>76</v>
      </c>
      <c r="Q21" s="34" t="s">
        <v>76</v>
      </c>
      <c r="R21" s="34" t="s">
        <v>76</v>
      </c>
      <c r="S21" s="13" t="s">
        <v>76</v>
      </c>
      <c r="T21" s="34" t="s">
        <v>76</v>
      </c>
      <c r="U21" s="34" t="s">
        <v>76</v>
      </c>
      <c r="V21" s="34" t="s">
        <v>76</v>
      </c>
      <c r="W21" s="34" t="s">
        <v>76</v>
      </c>
      <c r="X21" s="13" t="s">
        <v>76</v>
      </c>
      <c r="Y21" s="34">
        <f t="shared" si="6"/>
        <v>230.0524479</v>
      </c>
      <c r="Z21" s="34">
        <f t="shared" ref="Z21:AC21" si="27">SUM(Z31)</f>
        <v>0</v>
      </c>
      <c r="AA21" s="34">
        <f t="shared" si="27"/>
        <v>0</v>
      </c>
      <c r="AB21" s="34">
        <f t="shared" si="27"/>
        <v>230.0524479</v>
      </c>
      <c r="AC21" s="13">
        <f t="shared" si="27"/>
        <v>0</v>
      </c>
      <c r="AD21" s="34">
        <f t="shared" si="8"/>
        <v>30.694544019999999</v>
      </c>
      <c r="AE21" s="34">
        <f t="shared" si="9"/>
        <v>30.694544019999999</v>
      </c>
      <c r="AF21" s="34">
        <f t="shared" si="10"/>
        <v>0</v>
      </c>
      <c r="AG21" s="34">
        <f t="shared" si="11"/>
        <v>0</v>
      </c>
      <c r="AH21" s="34">
        <f t="shared" si="12"/>
        <v>30.694544019999999</v>
      </c>
      <c r="AI21" s="34">
        <f t="shared" si="13"/>
        <v>0</v>
      </c>
      <c r="AJ21" s="34">
        <f t="shared" si="14"/>
        <v>30.694544019999999</v>
      </c>
      <c r="AK21" s="34">
        <f t="shared" ref="AK21:AN21" si="28">SUM(AK31)</f>
        <v>0</v>
      </c>
      <c r="AL21" s="34">
        <f t="shared" si="28"/>
        <v>0</v>
      </c>
      <c r="AM21" s="34">
        <f t="shared" si="28"/>
        <v>30.694544019999999</v>
      </c>
      <c r="AN21" s="13">
        <f t="shared" si="28"/>
        <v>0</v>
      </c>
      <c r="AO21" s="34">
        <f t="shared" si="16"/>
        <v>0</v>
      </c>
      <c r="AP21" s="34">
        <f t="shared" ref="AP21:AS21" si="29">SUM(AP31)</f>
        <v>0</v>
      </c>
      <c r="AQ21" s="34">
        <f t="shared" si="29"/>
        <v>0</v>
      </c>
      <c r="AR21" s="34">
        <f t="shared" si="29"/>
        <v>0</v>
      </c>
      <c r="AS21" s="34">
        <f t="shared" si="29"/>
        <v>0</v>
      </c>
      <c r="AT21" s="34">
        <f t="shared" si="18"/>
        <v>0</v>
      </c>
      <c r="AU21" s="34">
        <f t="shared" ref="AU21:AX21" si="30">SUM(AU31)</f>
        <v>0</v>
      </c>
      <c r="AV21" s="34">
        <f t="shared" si="30"/>
        <v>0</v>
      </c>
      <c r="AW21" s="34">
        <f t="shared" si="30"/>
        <v>0</v>
      </c>
      <c r="AX21" s="13">
        <f t="shared" si="30"/>
        <v>0</v>
      </c>
      <c r="AY21" s="34">
        <f t="shared" si="20"/>
        <v>0</v>
      </c>
      <c r="AZ21" s="34">
        <f t="shared" ref="AZ21:BC21" si="31">SUM(AZ31)</f>
        <v>0</v>
      </c>
      <c r="BA21" s="34">
        <f t="shared" si="31"/>
        <v>0</v>
      </c>
      <c r="BB21" s="34">
        <f t="shared" si="31"/>
        <v>0</v>
      </c>
      <c r="BC21" s="13">
        <f t="shared" si="31"/>
        <v>0</v>
      </c>
      <c r="AMJ21" s="10"/>
    </row>
    <row r="22" spans="1:1024" s="11" customFormat="1" ht="39" customHeight="1" x14ac:dyDescent="0.2">
      <c r="A22" s="17" t="s">
        <v>83</v>
      </c>
      <c r="B22" s="18" t="s">
        <v>84</v>
      </c>
      <c r="C22" s="18" t="s">
        <v>78</v>
      </c>
      <c r="D22" s="34">
        <f t="shared" si="0"/>
        <v>0</v>
      </c>
      <c r="E22" s="34">
        <f t="shared" si="1"/>
        <v>0</v>
      </c>
      <c r="F22" s="34">
        <f t="shared" si="2"/>
        <v>0</v>
      </c>
      <c r="G22" s="34">
        <f t="shared" si="3"/>
        <v>0</v>
      </c>
      <c r="H22" s="34">
        <f t="shared" si="4"/>
        <v>0</v>
      </c>
      <c r="I22" s="34">
        <f t="shared" si="5"/>
        <v>0</v>
      </c>
      <c r="J22" s="34" t="s">
        <v>76</v>
      </c>
      <c r="K22" s="34" t="s">
        <v>76</v>
      </c>
      <c r="L22" s="34" t="s">
        <v>76</v>
      </c>
      <c r="M22" s="34" t="s">
        <v>76</v>
      </c>
      <c r="N22" s="13" t="s">
        <v>76</v>
      </c>
      <c r="O22" s="34" t="s">
        <v>76</v>
      </c>
      <c r="P22" s="34" t="s">
        <v>76</v>
      </c>
      <c r="Q22" s="34" t="s">
        <v>76</v>
      </c>
      <c r="R22" s="34" t="s">
        <v>76</v>
      </c>
      <c r="S22" s="13" t="s">
        <v>76</v>
      </c>
      <c r="T22" s="34" t="s">
        <v>76</v>
      </c>
      <c r="U22" s="34" t="s">
        <v>76</v>
      </c>
      <c r="V22" s="34" t="s">
        <v>76</v>
      </c>
      <c r="W22" s="34" t="s">
        <v>76</v>
      </c>
      <c r="X22" s="13" t="s">
        <v>76</v>
      </c>
      <c r="Y22" s="34">
        <f t="shared" si="6"/>
        <v>0</v>
      </c>
      <c r="Z22" s="34">
        <f t="shared" ref="Z22:AA22" si="32">SUM(Z102)</f>
        <v>0</v>
      </c>
      <c r="AA22" s="34">
        <f t="shared" si="32"/>
        <v>0</v>
      </c>
      <c r="AB22" s="34">
        <f>SUM(AB102)</f>
        <v>0</v>
      </c>
      <c r="AC22" s="13">
        <f>SUM(AC102)</f>
        <v>0</v>
      </c>
      <c r="AD22" s="34">
        <f t="shared" si="8"/>
        <v>0</v>
      </c>
      <c r="AE22" s="34">
        <f t="shared" si="9"/>
        <v>0</v>
      </c>
      <c r="AF22" s="34">
        <f t="shared" si="10"/>
        <v>0</v>
      </c>
      <c r="AG22" s="34">
        <f t="shared" si="11"/>
        <v>0</v>
      </c>
      <c r="AH22" s="34">
        <f t="shared" si="12"/>
        <v>0</v>
      </c>
      <c r="AI22" s="34">
        <f t="shared" si="13"/>
        <v>0</v>
      </c>
      <c r="AJ22" s="34">
        <f t="shared" si="14"/>
        <v>0</v>
      </c>
      <c r="AK22" s="34">
        <f t="shared" ref="AK22:AN22" si="33">SUM(AK102)</f>
        <v>0</v>
      </c>
      <c r="AL22" s="34">
        <f t="shared" si="33"/>
        <v>0</v>
      </c>
      <c r="AM22" s="34">
        <f t="shared" si="33"/>
        <v>0</v>
      </c>
      <c r="AN22" s="13">
        <f t="shared" si="33"/>
        <v>0</v>
      </c>
      <c r="AO22" s="34">
        <f t="shared" si="16"/>
        <v>0</v>
      </c>
      <c r="AP22" s="34">
        <f t="shared" ref="AP22:AS23" si="34">SUM(AP102)</f>
        <v>0</v>
      </c>
      <c r="AQ22" s="34">
        <f t="shared" si="34"/>
        <v>0</v>
      </c>
      <c r="AR22" s="34">
        <f t="shared" si="34"/>
        <v>0</v>
      </c>
      <c r="AS22" s="34">
        <f t="shared" si="34"/>
        <v>0</v>
      </c>
      <c r="AT22" s="34">
        <f t="shared" si="18"/>
        <v>0</v>
      </c>
      <c r="AU22" s="34">
        <f t="shared" ref="AU22:AX22" si="35">SUM(AU102)</f>
        <v>0</v>
      </c>
      <c r="AV22" s="34">
        <f t="shared" si="35"/>
        <v>0</v>
      </c>
      <c r="AW22" s="34">
        <f t="shared" si="35"/>
        <v>0</v>
      </c>
      <c r="AX22" s="13">
        <f t="shared" si="35"/>
        <v>0</v>
      </c>
      <c r="AY22" s="34">
        <f t="shared" si="20"/>
        <v>0</v>
      </c>
      <c r="AZ22" s="34">
        <f t="shared" ref="AZ22:BC22" si="36">SUM(AZ102)</f>
        <v>0</v>
      </c>
      <c r="BA22" s="34">
        <f t="shared" si="36"/>
        <v>0</v>
      </c>
      <c r="BB22" s="34">
        <f t="shared" si="36"/>
        <v>0</v>
      </c>
      <c r="BC22" s="13">
        <f t="shared" si="36"/>
        <v>0</v>
      </c>
      <c r="AMJ22" s="10"/>
    </row>
    <row r="23" spans="1:1024" s="11" customFormat="1" ht="30.75" customHeight="1" x14ac:dyDescent="0.2">
      <c r="A23" s="17" t="s">
        <v>85</v>
      </c>
      <c r="B23" s="18" t="s">
        <v>86</v>
      </c>
      <c r="C23" s="18" t="s">
        <v>78</v>
      </c>
      <c r="D23" s="34">
        <f t="shared" si="0"/>
        <v>81.597962260000003</v>
      </c>
      <c r="E23" s="34">
        <f t="shared" si="1"/>
        <v>81.597962260000003</v>
      </c>
      <c r="F23" s="34">
        <f t="shared" si="2"/>
        <v>0</v>
      </c>
      <c r="G23" s="34">
        <f t="shared" si="3"/>
        <v>0</v>
      </c>
      <c r="H23" s="34">
        <f t="shared" si="4"/>
        <v>81.597962260000003</v>
      </c>
      <c r="I23" s="34">
        <f t="shared" si="5"/>
        <v>0</v>
      </c>
      <c r="J23" s="34" t="s">
        <v>76</v>
      </c>
      <c r="K23" s="34" t="s">
        <v>76</v>
      </c>
      <c r="L23" s="34" t="s">
        <v>76</v>
      </c>
      <c r="M23" s="34" t="s">
        <v>76</v>
      </c>
      <c r="N23" s="13" t="s">
        <v>76</v>
      </c>
      <c r="O23" s="34" t="s">
        <v>76</v>
      </c>
      <c r="P23" s="34" t="s">
        <v>76</v>
      </c>
      <c r="Q23" s="34" t="s">
        <v>76</v>
      </c>
      <c r="R23" s="34" t="s">
        <v>76</v>
      </c>
      <c r="S23" s="13" t="s">
        <v>76</v>
      </c>
      <c r="T23" s="34" t="s">
        <v>76</v>
      </c>
      <c r="U23" s="34" t="s">
        <v>76</v>
      </c>
      <c r="V23" s="34" t="s">
        <v>76</v>
      </c>
      <c r="W23" s="34" t="s">
        <v>76</v>
      </c>
      <c r="X23" s="13" t="s">
        <v>76</v>
      </c>
      <c r="Y23" s="34">
        <f t="shared" si="6"/>
        <v>81.597962260000003</v>
      </c>
      <c r="Z23" s="34">
        <f t="shared" ref="Z23:AA23" si="37">SUM(Z103)</f>
        <v>0</v>
      </c>
      <c r="AA23" s="34">
        <f t="shared" si="37"/>
        <v>0</v>
      </c>
      <c r="AB23" s="34">
        <f>SUM(AB103)</f>
        <v>81.597962260000003</v>
      </c>
      <c r="AC23" s="13">
        <f>SUM(AC103)</f>
        <v>0</v>
      </c>
      <c r="AD23" s="34">
        <f t="shared" si="8"/>
        <v>14.571122110000001</v>
      </c>
      <c r="AE23" s="34">
        <f t="shared" si="9"/>
        <v>14.571122110000001</v>
      </c>
      <c r="AF23" s="34">
        <f t="shared" si="10"/>
        <v>0</v>
      </c>
      <c r="AG23" s="34">
        <f t="shared" si="11"/>
        <v>0</v>
      </c>
      <c r="AH23" s="34">
        <f t="shared" si="12"/>
        <v>14.571122110000001</v>
      </c>
      <c r="AI23" s="34">
        <f t="shared" si="13"/>
        <v>0</v>
      </c>
      <c r="AJ23" s="34">
        <f t="shared" si="14"/>
        <v>14.571122110000001</v>
      </c>
      <c r="AK23" s="34">
        <f t="shared" ref="AK23:AN23" si="38">SUM(AK103)</f>
        <v>0</v>
      </c>
      <c r="AL23" s="34">
        <f t="shared" si="38"/>
        <v>0</v>
      </c>
      <c r="AM23" s="34">
        <f t="shared" si="38"/>
        <v>14.571122110000001</v>
      </c>
      <c r="AN23" s="13">
        <f t="shared" si="38"/>
        <v>0</v>
      </c>
      <c r="AO23" s="34">
        <f t="shared" si="16"/>
        <v>0</v>
      </c>
      <c r="AP23" s="34">
        <f t="shared" ref="AP23:AS23" si="39">SUM(AP103)</f>
        <v>0</v>
      </c>
      <c r="AQ23" s="34">
        <f t="shared" si="39"/>
        <v>0</v>
      </c>
      <c r="AR23" s="34">
        <f t="shared" si="34"/>
        <v>0</v>
      </c>
      <c r="AS23" s="34">
        <f t="shared" si="39"/>
        <v>0</v>
      </c>
      <c r="AT23" s="34">
        <f t="shared" si="18"/>
        <v>0</v>
      </c>
      <c r="AU23" s="34">
        <f t="shared" ref="AU23:AX23" si="40">SUM(AU103)</f>
        <v>0</v>
      </c>
      <c r="AV23" s="34">
        <f t="shared" si="40"/>
        <v>0</v>
      </c>
      <c r="AW23" s="34">
        <f t="shared" si="40"/>
        <v>0</v>
      </c>
      <c r="AX23" s="13">
        <f t="shared" si="40"/>
        <v>0</v>
      </c>
      <c r="AY23" s="34">
        <f t="shared" si="20"/>
        <v>0</v>
      </c>
      <c r="AZ23" s="34">
        <f t="shared" ref="AZ23:BC23" si="41">SUM(AZ103)</f>
        <v>0</v>
      </c>
      <c r="BA23" s="34">
        <f t="shared" si="41"/>
        <v>0</v>
      </c>
      <c r="BB23" s="34">
        <f t="shared" si="41"/>
        <v>0</v>
      </c>
      <c r="BC23" s="13">
        <f t="shared" si="41"/>
        <v>0</v>
      </c>
      <c r="AMJ23" s="10"/>
    </row>
    <row r="24" spans="1:1024" s="11" customFormat="1" ht="35.25" customHeight="1" x14ac:dyDescent="0.2">
      <c r="A24" s="17" t="s">
        <v>87</v>
      </c>
      <c r="B24" s="18" t="s">
        <v>88</v>
      </c>
      <c r="C24" s="18" t="s">
        <v>78</v>
      </c>
      <c r="D24" s="34">
        <f t="shared" si="0"/>
        <v>0</v>
      </c>
      <c r="E24" s="34">
        <f t="shared" si="1"/>
        <v>0</v>
      </c>
      <c r="F24" s="34">
        <f t="shared" si="2"/>
        <v>0</v>
      </c>
      <c r="G24" s="34">
        <f t="shared" si="3"/>
        <v>0</v>
      </c>
      <c r="H24" s="34">
        <f t="shared" si="4"/>
        <v>0</v>
      </c>
      <c r="I24" s="34">
        <f t="shared" si="5"/>
        <v>0</v>
      </c>
      <c r="J24" s="34" t="s">
        <v>76</v>
      </c>
      <c r="K24" s="34" t="s">
        <v>76</v>
      </c>
      <c r="L24" s="34" t="s">
        <v>76</v>
      </c>
      <c r="M24" s="34" t="s">
        <v>76</v>
      </c>
      <c r="N24" s="13" t="s">
        <v>76</v>
      </c>
      <c r="O24" s="34" t="s">
        <v>76</v>
      </c>
      <c r="P24" s="34" t="s">
        <v>76</v>
      </c>
      <c r="Q24" s="34" t="s">
        <v>76</v>
      </c>
      <c r="R24" s="34" t="s">
        <v>76</v>
      </c>
      <c r="S24" s="13" t="s">
        <v>76</v>
      </c>
      <c r="T24" s="34" t="s">
        <v>76</v>
      </c>
      <c r="U24" s="34" t="s">
        <v>76</v>
      </c>
      <c r="V24" s="34" t="s">
        <v>76</v>
      </c>
      <c r="W24" s="34" t="s">
        <v>76</v>
      </c>
      <c r="X24" s="13" t="s">
        <v>76</v>
      </c>
      <c r="Y24" s="34">
        <f t="shared" si="6"/>
        <v>0</v>
      </c>
      <c r="Z24" s="34">
        <v>0</v>
      </c>
      <c r="AA24" s="34">
        <v>0</v>
      </c>
      <c r="AB24" s="34">
        <v>0</v>
      </c>
      <c r="AC24" s="13">
        <v>0</v>
      </c>
      <c r="AD24" s="34">
        <f t="shared" si="8"/>
        <v>0</v>
      </c>
      <c r="AE24" s="34">
        <f t="shared" si="9"/>
        <v>0</v>
      </c>
      <c r="AF24" s="34">
        <f t="shared" si="10"/>
        <v>0</v>
      </c>
      <c r="AG24" s="34">
        <f t="shared" si="11"/>
        <v>0</v>
      </c>
      <c r="AH24" s="34">
        <f t="shared" si="12"/>
        <v>0</v>
      </c>
      <c r="AI24" s="34">
        <f t="shared" si="13"/>
        <v>0</v>
      </c>
      <c r="AJ24" s="34">
        <f t="shared" si="14"/>
        <v>0</v>
      </c>
      <c r="AK24" s="34">
        <v>0</v>
      </c>
      <c r="AL24" s="34">
        <v>0</v>
      </c>
      <c r="AM24" s="34">
        <v>0</v>
      </c>
      <c r="AN24" s="13">
        <v>0</v>
      </c>
      <c r="AO24" s="34">
        <f t="shared" si="16"/>
        <v>0</v>
      </c>
      <c r="AP24" s="34">
        <v>0</v>
      </c>
      <c r="AQ24" s="34">
        <v>0</v>
      </c>
      <c r="AR24" s="34">
        <v>0</v>
      </c>
      <c r="AS24" s="34">
        <v>0</v>
      </c>
      <c r="AT24" s="34">
        <f t="shared" si="18"/>
        <v>0</v>
      </c>
      <c r="AU24" s="34">
        <v>0</v>
      </c>
      <c r="AV24" s="34">
        <v>0</v>
      </c>
      <c r="AW24" s="34">
        <v>0</v>
      </c>
      <c r="AX24" s="13">
        <v>0</v>
      </c>
      <c r="AY24" s="34">
        <f t="shared" si="20"/>
        <v>0</v>
      </c>
      <c r="AZ24" s="34">
        <v>0</v>
      </c>
      <c r="BA24" s="34">
        <v>0</v>
      </c>
      <c r="BB24" s="34">
        <v>0</v>
      </c>
      <c r="BC24" s="13">
        <v>0</v>
      </c>
      <c r="AMJ24" s="10"/>
    </row>
    <row r="25" spans="1:1024" s="11" customFormat="1" ht="21" customHeight="1" x14ac:dyDescent="0.2">
      <c r="A25" s="17" t="s">
        <v>89</v>
      </c>
      <c r="B25" s="18" t="s">
        <v>90</v>
      </c>
      <c r="C25" s="18" t="s">
        <v>78</v>
      </c>
      <c r="D25" s="34">
        <f t="shared" si="0"/>
        <v>31.9095902</v>
      </c>
      <c r="E25" s="34">
        <f t="shared" si="1"/>
        <v>31.9095902</v>
      </c>
      <c r="F25" s="34">
        <f t="shared" si="2"/>
        <v>0</v>
      </c>
      <c r="G25" s="34">
        <f t="shared" si="3"/>
        <v>0</v>
      </c>
      <c r="H25" s="34">
        <f t="shared" si="4"/>
        <v>31.9095902</v>
      </c>
      <c r="I25" s="34">
        <f t="shared" si="5"/>
        <v>0</v>
      </c>
      <c r="J25" s="34" t="s">
        <v>76</v>
      </c>
      <c r="K25" s="34" t="s">
        <v>76</v>
      </c>
      <c r="L25" s="34" t="s">
        <v>76</v>
      </c>
      <c r="M25" s="34" t="s">
        <v>76</v>
      </c>
      <c r="N25" s="13" t="s">
        <v>76</v>
      </c>
      <c r="O25" s="34" t="s">
        <v>76</v>
      </c>
      <c r="P25" s="34" t="s">
        <v>76</v>
      </c>
      <c r="Q25" s="34" t="s">
        <v>76</v>
      </c>
      <c r="R25" s="34" t="s">
        <v>76</v>
      </c>
      <c r="S25" s="13" t="s">
        <v>76</v>
      </c>
      <c r="T25" s="34" t="s">
        <v>76</v>
      </c>
      <c r="U25" s="34" t="s">
        <v>76</v>
      </c>
      <c r="V25" s="34" t="s">
        <v>76</v>
      </c>
      <c r="W25" s="34" t="s">
        <v>76</v>
      </c>
      <c r="X25" s="13" t="s">
        <v>76</v>
      </c>
      <c r="Y25" s="34">
        <f t="shared" si="6"/>
        <v>31.9095902</v>
      </c>
      <c r="Z25" s="34">
        <f t="shared" ref="Z25:AA25" si="42">SUM(Z126)</f>
        <v>0</v>
      </c>
      <c r="AA25" s="34">
        <f t="shared" si="42"/>
        <v>0</v>
      </c>
      <c r="AB25" s="34">
        <f>SUM(AB126)</f>
        <v>31.9095902</v>
      </c>
      <c r="AC25" s="13">
        <f>SUM(AC126)</f>
        <v>0</v>
      </c>
      <c r="AD25" s="34">
        <f t="shared" si="8"/>
        <v>0</v>
      </c>
      <c r="AE25" s="34">
        <f t="shared" si="9"/>
        <v>0</v>
      </c>
      <c r="AF25" s="34">
        <f t="shared" si="10"/>
        <v>0</v>
      </c>
      <c r="AG25" s="34">
        <f t="shared" si="11"/>
        <v>0</v>
      </c>
      <c r="AH25" s="34">
        <f t="shared" si="12"/>
        <v>0</v>
      </c>
      <c r="AI25" s="34">
        <f t="shared" si="13"/>
        <v>0</v>
      </c>
      <c r="AJ25" s="34">
        <f t="shared" si="14"/>
        <v>0</v>
      </c>
      <c r="AK25" s="34">
        <f t="shared" ref="AK25:AN25" si="43">SUM(AK126)</f>
        <v>0</v>
      </c>
      <c r="AL25" s="34">
        <f t="shared" si="43"/>
        <v>0</v>
      </c>
      <c r="AM25" s="34">
        <f t="shared" si="43"/>
        <v>0</v>
      </c>
      <c r="AN25" s="13">
        <f t="shared" si="43"/>
        <v>0</v>
      </c>
      <c r="AO25" s="34">
        <f t="shared" si="16"/>
        <v>0</v>
      </c>
      <c r="AP25" s="34">
        <f t="shared" ref="AP25:AS25" si="44">SUM(AP126)</f>
        <v>0</v>
      </c>
      <c r="AQ25" s="34">
        <f t="shared" si="44"/>
        <v>0</v>
      </c>
      <c r="AR25" s="34">
        <f t="shared" si="44"/>
        <v>0</v>
      </c>
      <c r="AS25" s="34">
        <f t="shared" si="44"/>
        <v>0</v>
      </c>
      <c r="AT25" s="34">
        <f t="shared" si="18"/>
        <v>0</v>
      </c>
      <c r="AU25" s="34">
        <f t="shared" ref="AU25:AX25" si="45">SUM(AU126)</f>
        <v>0</v>
      </c>
      <c r="AV25" s="34">
        <f t="shared" si="45"/>
        <v>0</v>
      </c>
      <c r="AW25" s="34">
        <f t="shared" si="45"/>
        <v>0</v>
      </c>
      <c r="AX25" s="13">
        <f t="shared" si="45"/>
        <v>0</v>
      </c>
      <c r="AY25" s="34">
        <f t="shared" si="20"/>
        <v>0</v>
      </c>
      <c r="AZ25" s="34">
        <f t="shared" ref="AZ25:BC25" si="46">SUM(AZ126)</f>
        <v>0</v>
      </c>
      <c r="BA25" s="34">
        <f t="shared" si="46"/>
        <v>0</v>
      </c>
      <c r="BB25" s="34">
        <f t="shared" si="46"/>
        <v>0</v>
      </c>
      <c r="BC25" s="13">
        <f t="shared" si="46"/>
        <v>0</v>
      </c>
      <c r="AMJ25" s="10"/>
    </row>
    <row r="26" spans="1:1024" s="11" customFormat="1" ht="23.25" customHeight="1" x14ac:dyDescent="0.2">
      <c r="A26" s="19" t="s">
        <v>91</v>
      </c>
      <c r="B26" s="20" t="s">
        <v>92</v>
      </c>
      <c r="C26" s="20" t="s">
        <v>78</v>
      </c>
      <c r="D26" s="35">
        <f t="shared" si="0"/>
        <v>126</v>
      </c>
      <c r="E26" s="35">
        <f t="shared" si="1"/>
        <v>126</v>
      </c>
      <c r="F26" s="35">
        <f t="shared" si="2"/>
        <v>0</v>
      </c>
      <c r="G26" s="35">
        <f t="shared" si="3"/>
        <v>0</v>
      </c>
      <c r="H26" s="35">
        <f t="shared" si="4"/>
        <v>0</v>
      </c>
      <c r="I26" s="35">
        <f t="shared" si="5"/>
        <v>126</v>
      </c>
      <c r="J26" s="35" t="s">
        <v>76</v>
      </c>
      <c r="K26" s="35" t="s">
        <v>76</v>
      </c>
      <c r="L26" s="35" t="s">
        <v>76</v>
      </c>
      <c r="M26" s="35" t="s">
        <v>76</v>
      </c>
      <c r="N26" s="27" t="s">
        <v>76</v>
      </c>
      <c r="O26" s="35" t="s">
        <v>76</v>
      </c>
      <c r="P26" s="35" t="s">
        <v>76</v>
      </c>
      <c r="Q26" s="35" t="s">
        <v>76</v>
      </c>
      <c r="R26" s="35" t="s">
        <v>76</v>
      </c>
      <c r="S26" s="27" t="s">
        <v>76</v>
      </c>
      <c r="T26" s="35" t="s">
        <v>76</v>
      </c>
      <c r="U26" s="35" t="s">
        <v>76</v>
      </c>
      <c r="V26" s="35" t="s">
        <v>76</v>
      </c>
      <c r="W26" s="35" t="s">
        <v>76</v>
      </c>
      <c r="X26" s="27" t="s">
        <v>76</v>
      </c>
      <c r="Y26" s="35">
        <f t="shared" si="6"/>
        <v>126</v>
      </c>
      <c r="Z26" s="35">
        <f t="shared" ref="Z26:AC26" si="47">Z27</f>
        <v>0</v>
      </c>
      <c r="AA26" s="35">
        <f t="shared" si="47"/>
        <v>0</v>
      </c>
      <c r="AB26" s="35">
        <f t="shared" si="47"/>
        <v>0</v>
      </c>
      <c r="AC26" s="27">
        <f t="shared" si="47"/>
        <v>126</v>
      </c>
      <c r="AD26" s="35">
        <f t="shared" si="8"/>
        <v>0</v>
      </c>
      <c r="AE26" s="35">
        <f t="shared" si="9"/>
        <v>0</v>
      </c>
      <c r="AF26" s="35">
        <f t="shared" si="10"/>
        <v>0</v>
      </c>
      <c r="AG26" s="35">
        <f t="shared" si="11"/>
        <v>0</v>
      </c>
      <c r="AH26" s="35">
        <f t="shared" si="12"/>
        <v>0</v>
      </c>
      <c r="AI26" s="35">
        <f t="shared" si="13"/>
        <v>0</v>
      </c>
      <c r="AJ26" s="35">
        <f t="shared" si="14"/>
        <v>0</v>
      </c>
      <c r="AK26" s="35">
        <f t="shared" ref="AK26:AN26" si="48">AK27</f>
        <v>0</v>
      </c>
      <c r="AL26" s="35">
        <f t="shared" si="48"/>
        <v>0</v>
      </c>
      <c r="AM26" s="35">
        <f t="shared" si="48"/>
        <v>0</v>
      </c>
      <c r="AN26" s="27">
        <f t="shared" si="48"/>
        <v>0</v>
      </c>
      <c r="AO26" s="35">
        <f t="shared" si="16"/>
        <v>0</v>
      </c>
      <c r="AP26" s="35">
        <f t="shared" ref="AP26:AS26" si="49">AP27</f>
        <v>0</v>
      </c>
      <c r="AQ26" s="35">
        <f t="shared" si="49"/>
        <v>0</v>
      </c>
      <c r="AR26" s="35">
        <f t="shared" si="49"/>
        <v>0</v>
      </c>
      <c r="AS26" s="35">
        <f t="shared" si="49"/>
        <v>0</v>
      </c>
      <c r="AT26" s="35">
        <f t="shared" si="18"/>
        <v>0</v>
      </c>
      <c r="AU26" s="35">
        <f t="shared" ref="AU26:AX26" si="50">AU27</f>
        <v>0</v>
      </c>
      <c r="AV26" s="35">
        <f t="shared" si="50"/>
        <v>0</v>
      </c>
      <c r="AW26" s="35">
        <f t="shared" si="50"/>
        <v>0</v>
      </c>
      <c r="AX26" s="27">
        <f t="shared" si="50"/>
        <v>0</v>
      </c>
      <c r="AY26" s="35">
        <f t="shared" si="20"/>
        <v>0</v>
      </c>
      <c r="AZ26" s="35">
        <f t="shared" ref="AZ26:BC26" si="51">AZ27</f>
        <v>0</v>
      </c>
      <c r="BA26" s="35">
        <f t="shared" si="51"/>
        <v>0</v>
      </c>
      <c r="BB26" s="35">
        <f t="shared" si="51"/>
        <v>0</v>
      </c>
      <c r="BC26" s="27">
        <f t="shared" si="51"/>
        <v>0</v>
      </c>
      <c r="AMJ26" s="10"/>
    </row>
    <row r="27" spans="1:1024" s="11" customFormat="1" ht="25.5" x14ac:dyDescent="0.2">
      <c r="A27" s="21" t="s">
        <v>93</v>
      </c>
      <c r="B27" s="22" t="s">
        <v>94</v>
      </c>
      <c r="C27" s="40" t="s">
        <v>78</v>
      </c>
      <c r="D27" s="36">
        <f t="shared" si="0"/>
        <v>126</v>
      </c>
      <c r="E27" s="36">
        <f t="shared" si="1"/>
        <v>126</v>
      </c>
      <c r="F27" s="36">
        <f t="shared" si="2"/>
        <v>0</v>
      </c>
      <c r="G27" s="36">
        <f t="shared" si="3"/>
        <v>0</v>
      </c>
      <c r="H27" s="36">
        <f t="shared" si="4"/>
        <v>0</v>
      </c>
      <c r="I27" s="36">
        <f t="shared" si="5"/>
        <v>126</v>
      </c>
      <c r="J27" s="36" t="s">
        <v>76</v>
      </c>
      <c r="K27" s="36" t="s">
        <v>76</v>
      </c>
      <c r="L27" s="36" t="s">
        <v>76</v>
      </c>
      <c r="M27" s="36" t="s">
        <v>76</v>
      </c>
      <c r="N27" s="28" t="s">
        <v>76</v>
      </c>
      <c r="O27" s="36" t="s">
        <v>76</v>
      </c>
      <c r="P27" s="36" t="s">
        <v>76</v>
      </c>
      <c r="Q27" s="36" t="s">
        <v>76</v>
      </c>
      <c r="R27" s="36" t="s">
        <v>76</v>
      </c>
      <c r="S27" s="28" t="s">
        <v>76</v>
      </c>
      <c r="T27" s="36" t="s">
        <v>76</v>
      </c>
      <c r="U27" s="36" t="s">
        <v>76</v>
      </c>
      <c r="V27" s="36" t="s">
        <v>76</v>
      </c>
      <c r="W27" s="36" t="s">
        <v>76</v>
      </c>
      <c r="X27" s="28" t="s">
        <v>76</v>
      </c>
      <c r="Y27" s="36">
        <f t="shared" si="6"/>
        <v>126</v>
      </c>
      <c r="Z27" s="36">
        <f t="shared" ref="Z27:AC27" si="52">SUM(Z28:Z30)</f>
        <v>0</v>
      </c>
      <c r="AA27" s="36">
        <f t="shared" si="52"/>
        <v>0</v>
      </c>
      <c r="AB27" s="36">
        <f t="shared" si="52"/>
        <v>0</v>
      </c>
      <c r="AC27" s="28">
        <f t="shared" si="52"/>
        <v>126</v>
      </c>
      <c r="AD27" s="36">
        <f t="shared" si="8"/>
        <v>0</v>
      </c>
      <c r="AE27" s="36">
        <f t="shared" si="9"/>
        <v>0</v>
      </c>
      <c r="AF27" s="36">
        <f t="shared" si="10"/>
        <v>0</v>
      </c>
      <c r="AG27" s="36">
        <f t="shared" si="11"/>
        <v>0</v>
      </c>
      <c r="AH27" s="36">
        <f t="shared" si="12"/>
        <v>0</v>
      </c>
      <c r="AI27" s="36">
        <f t="shared" si="13"/>
        <v>0</v>
      </c>
      <c r="AJ27" s="36">
        <f t="shared" si="14"/>
        <v>0</v>
      </c>
      <c r="AK27" s="36">
        <f t="shared" ref="AK27:AN27" si="53">SUM(AK28:AK30)</f>
        <v>0</v>
      </c>
      <c r="AL27" s="36">
        <f t="shared" si="53"/>
        <v>0</v>
      </c>
      <c r="AM27" s="36">
        <f t="shared" si="53"/>
        <v>0</v>
      </c>
      <c r="AN27" s="28">
        <f t="shared" si="53"/>
        <v>0</v>
      </c>
      <c r="AO27" s="36">
        <f t="shared" si="16"/>
        <v>0</v>
      </c>
      <c r="AP27" s="36">
        <f t="shared" ref="AP27:AS27" si="54">SUM(AP28:AP30)</f>
        <v>0</v>
      </c>
      <c r="AQ27" s="36">
        <f t="shared" si="54"/>
        <v>0</v>
      </c>
      <c r="AR27" s="36">
        <f t="shared" si="54"/>
        <v>0</v>
      </c>
      <c r="AS27" s="36">
        <f t="shared" si="54"/>
        <v>0</v>
      </c>
      <c r="AT27" s="36">
        <f t="shared" si="18"/>
        <v>0</v>
      </c>
      <c r="AU27" s="36">
        <f t="shared" ref="AU27:AX27" si="55">SUM(AU28:AU30)</f>
        <v>0</v>
      </c>
      <c r="AV27" s="36">
        <f t="shared" si="55"/>
        <v>0</v>
      </c>
      <c r="AW27" s="36">
        <f t="shared" si="55"/>
        <v>0</v>
      </c>
      <c r="AX27" s="28">
        <f t="shared" si="55"/>
        <v>0</v>
      </c>
      <c r="AY27" s="36">
        <f t="shared" si="20"/>
        <v>0</v>
      </c>
      <c r="AZ27" s="36">
        <f t="shared" ref="AZ27:BC27" si="56">SUM(AZ28:AZ30)</f>
        <v>0</v>
      </c>
      <c r="BA27" s="36">
        <f t="shared" si="56"/>
        <v>0</v>
      </c>
      <c r="BB27" s="36">
        <f t="shared" si="56"/>
        <v>0</v>
      </c>
      <c r="BC27" s="28">
        <f t="shared" si="56"/>
        <v>0</v>
      </c>
      <c r="AMJ27" s="10"/>
    </row>
    <row r="28" spans="1:1024" ht="38.25" outlineLevel="1" x14ac:dyDescent="0.2">
      <c r="A28" s="14" t="s">
        <v>95</v>
      </c>
      <c r="B28" s="16" t="s">
        <v>96</v>
      </c>
      <c r="C28" s="15" t="s">
        <v>78</v>
      </c>
      <c r="D28" s="33">
        <f t="shared" si="0"/>
        <v>36.54</v>
      </c>
      <c r="E28" s="33">
        <f t="shared" si="1"/>
        <v>36.54</v>
      </c>
      <c r="F28" s="33">
        <f t="shared" si="2"/>
        <v>0</v>
      </c>
      <c r="G28" s="33">
        <f t="shared" si="3"/>
        <v>0</v>
      </c>
      <c r="H28" s="33">
        <f t="shared" si="4"/>
        <v>0</v>
      </c>
      <c r="I28" s="33">
        <f t="shared" si="5"/>
        <v>36.54</v>
      </c>
      <c r="J28" s="33" t="s">
        <v>76</v>
      </c>
      <c r="K28" s="33" t="s">
        <v>76</v>
      </c>
      <c r="L28" s="33" t="s">
        <v>76</v>
      </c>
      <c r="M28" s="33" t="s">
        <v>76</v>
      </c>
      <c r="N28" s="12" t="s">
        <v>76</v>
      </c>
      <c r="O28" s="33" t="s">
        <v>76</v>
      </c>
      <c r="P28" s="33" t="s">
        <v>76</v>
      </c>
      <c r="Q28" s="33" t="s">
        <v>76</v>
      </c>
      <c r="R28" s="33" t="s">
        <v>76</v>
      </c>
      <c r="S28" s="12" t="s">
        <v>76</v>
      </c>
      <c r="T28" s="33" t="s">
        <v>76</v>
      </c>
      <c r="U28" s="33" t="s">
        <v>76</v>
      </c>
      <c r="V28" s="33" t="s">
        <v>76</v>
      </c>
      <c r="W28" s="33" t="s">
        <v>76</v>
      </c>
      <c r="X28" s="12" t="s">
        <v>76</v>
      </c>
      <c r="Y28" s="33">
        <f t="shared" si="6"/>
        <v>36.54</v>
      </c>
      <c r="Z28" s="33">
        <v>0</v>
      </c>
      <c r="AA28" s="33">
        <v>0</v>
      </c>
      <c r="AB28" s="33">
        <v>0</v>
      </c>
      <c r="AC28" s="43">
        <v>36.54</v>
      </c>
      <c r="AD28" s="33">
        <f t="shared" si="8"/>
        <v>0</v>
      </c>
      <c r="AE28" s="33">
        <f t="shared" si="9"/>
        <v>0</v>
      </c>
      <c r="AF28" s="33">
        <f t="shared" si="10"/>
        <v>0</v>
      </c>
      <c r="AG28" s="33">
        <f t="shared" si="11"/>
        <v>0</v>
      </c>
      <c r="AH28" s="33">
        <f t="shared" si="12"/>
        <v>0</v>
      </c>
      <c r="AI28" s="33">
        <f t="shared" si="13"/>
        <v>0</v>
      </c>
      <c r="AJ28" s="33">
        <f t="shared" si="14"/>
        <v>0</v>
      </c>
      <c r="AK28" s="33">
        <v>0</v>
      </c>
      <c r="AL28" s="33">
        <v>0</v>
      </c>
      <c r="AM28" s="33">
        <v>0</v>
      </c>
      <c r="AN28" s="12">
        <v>0</v>
      </c>
      <c r="AO28" s="33">
        <f t="shared" si="16"/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f t="shared" si="18"/>
        <v>0</v>
      </c>
      <c r="AU28" s="33">
        <v>0</v>
      </c>
      <c r="AV28" s="33">
        <v>0</v>
      </c>
      <c r="AW28" s="33">
        <v>0</v>
      </c>
      <c r="AX28" s="12">
        <v>0</v>
      </c>
      <c r="AY28" s="33">
        <f t="shared" ref="AY28:AY82" si="57">SUM(AZ28:BC28)</f>
        <v>0</v>
      </c>
      <c r="AZ28" s="39">
        <v>0</v>
      </c>
      <c r="BA28" s="39">
        <v>0</v>
      </c>
      <c r="BB28" s="39">
        <v>0</v>
      </c>
      <c r="BC28" s="39">
        <v>0</v>
      </c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</row>
    <row r="29" spans="1:1024" ht="38.25" customHeight="1" outlineLevel="1" x14ac:dyDescent="0.2">
      <c r="A29" s="14" t="s">
        <v>97</v>
      </c>
      <c r="B29" s="16" t="s">
        <v>98</v>
      </c>
      <c r="C29" s="15" t="s">
        <v>78</v>
      </c>
      <c r="D29" s="33">
        <f t="shared" si="0"/>
        <v>89.46</v>
      </c>
      <c r="E29" s="33">
        <f t="shared" si="1"/>
        <v>89.46</v>
      </c>
      <c r="F29" s="33">
        <f t="shared" si="2"/>
        <v>0</v>
      </c>
      <c r="G29" s="33">
        <f t="shared" si="3"/>
        <v>0</v>
      </c>
      <c r="H29" s="33">
        <f t="shared" si="4"/>
        <v>0</v>
      </c>
      <c r="I29" s="33">
        <f t="shared" si="5"/>
        <v>89.46</v>
      </c>
      <c r="J29" s="33" t="s">
        <v>76</v>
      </c>
      <c r="K29" s="33" t="s">
        <v>76</v>
      </c>
      <c r="L29" s="33" t="s">
        <v>76</v>
      </c>
      <c r="M29" s="33" t="s">
        <v>76</v>
      </c>
      <c r="N29" s="12" t="s">
        <v>76</v>
      </c>
      <c r="O29" s="33" t="s">
        <v>76</v>
      </c>
      <c r="P29" s="33" t="s">
        <v>76</v>
      </c>
      <c r="Q29" s="33" t="s">
        <v>76</v>
      </c>
      <c r="R29" s="33" t="s">
        <v>76</v>
      </c>
      <c r="S29" s="12" t="s">
        <v>76</v>
      </c>
      <c r="T29" s="33" t="s">
        <v>76</v>
      </c>
      <c r="U29" s="33" t="s">
        <v>76</v>
      </c>
      <c r="V29" s="33" t="s">
        <v>76</v>
      </c>
      <c r="W29" s="33" t="s">
        <v>76</v>
      </c>
      <c r="X29" s="12" t="s">
        <v>76</v>
      </c>
      <c r="Y29" s="33">
        <f t="shared" si="6"/>
        <v>89.46</v>
      </c>
      <c r="Z29" s="33">
        <v>0</v>
      </c>
      <c r="AA29" s="33">
        <v>0</v>
      </c>
      <c r="AB29" s="33">
        <v>0</v>
      </c>
      <c r="AC29" s="43">
        <v>89.46</v>
      </c>
      <c r="AD29" s="33">
        <f t="shared" si="8"/>
        <v>0</v>
      </c>
      <c r="AE29" s="33">
        <f t="shared" si="9"/>
        <v>0</v>
      </c>
      <c r="AF29" s="33">
        <f t="shared" si="10"/>
        <v>0</v>
      </c>
      <c r="AG29" s="33">
        <f t="shared" si="11"/>
        <v>0</v>
      </c>
      <c r="AH29" s="33">
        <f t="shared" si="12"/>
        <v>0</v>
      </c>
      <c r="AI29" s="33">
        <f t="shared" si="13"/>
        <v>0</v>
      </c>
      <c r="AJ29" s="33">
        <f t="shared" si="14"/>
        <v>0</v>
      </c>
      <c r="AK29" s="33">
        <v>0</v>
      </c>
      <c r="AL29" s="33">
        <v>0</v>
      </c>
      <c r="AM29" s="33">
        <v>0</v>
      </c>
      <c r="AN29" s="12">
        <v>0</v>
      </c>
      <c r="AO29" s="33">
        <f t="shared" si="16"/>
        <v>0</v>
      </c>
      <c r="AP29" s="33">
        <v>0</v>
      </c>
      <c r="AQ29" s="33">
        <v>0</v>
      </c>
      <c r="AR29" s="33">
        <v>0</v>
      </c>
      <c r="AS29" s="33">
        <v>0</v>
      </c>
      <c r="AT29" s="33">
        <f t="shared" si="18"/>
        <v>0</v>
      </c>
      <c r="AU29" s="33">
        <v>0</v>
      </c>
      <c r="AV29" s="33">
        <v>0</v>
      </c>
      <c r="AW29" s="33">
        <v>0</v>
      </c>
      <c r="AX29" s="12">
        <v>0</v>
      </c>
      <c r="AY29" s="33">
        <f t="shared" si="57"/>
        <v>0</v>
      </c>
      <c r="AZ29" s="39">
        <v>0</v>
      </c>
      <c r="BA29" s="39">
        <v>0</v>
      </c>
      <c r="BB29" s="39">
        <v>0</v>
      </c>
      <c r="BC29" s="39">
        <v>0</v>
      </c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</row>
    <row r="30" spans="1:1024" ht="37.5" customHeight="1" outlineLevel="1" x14ac:dyDescent="0.2">
      <c r="A30" s="14" t="s">
        <v>99</v>
      </c>
      <c r="B30" s="16" t="s">
        <v>100</v>
      </c>
      <c r="C30" s="15" t="s">
        <v>78</v>
      </c>
      <c r="D30" s="33">
        <f t="shared" si="0"/>
        <v>0</v>
      </c>
      <c r="E30" s="33">
        <f t="shared" si="1"/>
        <v>0</v>
      </c>
      <c r="F30" s="33">
        <f t="shared" si="2"/>
        <v>0</v>
      </c>
      <c r="G30" s="33">
        <f t="shared" si="3"/>
        <v>0</v>
      </c>
      <c r="H30" s="33">
        <f t="shared" si="4"/>
        <v>0</v>
      </c>
      <c r="I30" s="33">
        <f t="shared" si="5"/>
        <v>0</v>
      </c>
      <c r="J30" s="33" t="s">
        <v>76</v>
      </c>
      <c r="K30" s="33" t="s">
        <v>76</v>
      </c>
      <c r="L30" s="33" t="s">
        <v>76</v>
      </c>
      <c r="M30" s="33" t="s">
        <v>76</v>
      </c>
      <c r="N30" s="12" t="s">
        <v>76</v>
      </c>
      <c r="O30" s="33" t="s">
        <v>76</v>
      </c>
      <c r="P30" s="33" t="s">
        <v>76</v>
      </c>
      <c r="Q30" s="33" t="s">
        <v>76</v>
      </c>
      <c r="R30" s="33" t="s">
        <v>76</v>
      </c>
      <c r="S30" s="12" t="s">
        <v>76</v>
      </c>
      <c r="T30" s="33" t="s">
        <v>76</v>
      </c>
      <c r="U30" s="33" t="s">
        <v>76</v>
      </c>
      <c r="V30" s="33" t="s">
        <v>76</v>
      </c>
      <c r="W30" s="33" t="s">
        <v>76</v>
      </c>
      <c r="X30" s="12" t="s">
        <v>76</v>
      </c>
      <c r="Y30" s="33">
        <f t="shared" si="6"/>
        <v>0</v>
      </c>
      <c r="Z30" s="33">
        <v>0</v>
      </c>
      <c r="AA30" s="33">
        <v>0</v>
      </c>
      <c r="AB30" s="33">
        <v>0</v>
      </c>
      <c r="AC30" s="12">
        <v>0</v>
      </c>
      <c r="AD30" s="33">
        <f t="shared" si="8"/>
        <v>0</v>
      </c>
      <c r="AE30" s="33">
        <f t="shared" si="9"/>
        <v>0</v>
      </c>
      <c r="AF30" s="33">
        <f t="shared" si="10"/>
        <v>0</v>
      </c>
      <c r="AG30" s="33">
        <f t="shared" si="11"/>
        <v>0</v>
      </c>
      <c r="AH30" s="33">
        <f t="shared" si="12"/>
        <v>0</v>
      </c>
      <c r="AI30" s="33">
        <f t="shared" si="13"/>
        <v>0</v>
      </c>
      <c r="AJ30" s="33">
        <f t="shared" si="14"/>
        <v>0</v>
      </c>
      <c r="AK30" s="33">
        <v>0</v>
      </c>
      <c r="AL30" s="33">
        <v>0</v>
      </c>
      <c r="AM30" s="33">
        <v>0</v>
      </c>
      <c r="AN30" s="12">
        <v>0</v>
      </c>
      <c r="AO30" s="33">
        <f t="shared" si="16"/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f t="shared" si="18"/>
        <v>0</v>
      </c>
      <c r="AU30" s="33">
        <v>0</v>
      </c>
      <c r="AV30" s="33">
        <v>0</v>
      </c>
      <c r="AW30" s="33">
        <v>0</v>
      </c>
      <c r="AX30" s="12">
        <v>0</v>
      </c>
      <c r="AY30" s="33">
        <f t="shared" si="57"/>
        <v>0</v>
      </c>
      <c r="AZ30" s="33">
        <v>0</v>
      </c>
      <c r="BA30" s="33">
        <v>0</v>
      </c>
      <c r="BB30" s="33">
        <v>0</v>
      </c>
      <c r="BC30" s="33">
        <v>0</v>
      </c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</row>
    <row r="31" spans="1:1024" s="11" customFormat="1" ht="25.5" outlineLevel="1" x14ac:dyDescent="0.2">
      <c r="A31" s="19" t="s">
        <v>101</v>
      </c>
      <c r="B31" s="23" t="s">
        <v>102</v>
      </c>
      <c r="C31" s="24" t="s">
        <v>78</v>
      </c>
      <c r="D31" s="35">
        <f t="shared" si="0"/>
        <v>230.0524479</v>
      </c>
      <c r="E31" s="35">
        <f t="shared" si="1"/>
        <v>230.0524479</v>
      </c>
      <c r="F31" s="35">
        <f t="shared" si="2"/>
        <v>0</v>
      </c>
      <c r="G31" s="35">
        <f t="shared" si="3"/>
        <v>0</v>
      </c>
      <c r="H31" s="35">
        <f t="shared" si="4"/>
        <v>230.0524479</v>
      </c>
      <c r="I31" s="35">
        <f t="shared" si="5"/>
        <v>0</v>
      </c>
      <c r="J31" s="35" t="s">
        <v>76</v>
      </c>
      <c r="K31" s="35" t="s">
        <v>76</v>
      </c>
      <c r="L31" s="35" t="s">
        <v>76</v>
      </c>
      <c r="M31" s="35" t="s">
        <v>76</v>
      </c>
      <c r="N31" s="27" t="s">
        <v>76</v>
      </c>
      <c r="O31" s="35" t="s">
        <v>76</v>
      </c>
      <c r="P31" s="35" t="s">
        <v>76</v>
      </c>
      <c r="Q31" s="35" t="s">
        <v>76</v>
      </c>
      <c r="R31" s="35" t="s">
        <v>76</v>
      </c>
      <c r="S31" s="27" t="s">
        <v>76</v>
      </c>
      <c r="T31" s="35" t="s">
        <v>76</v>
      </c>
      <c r="U31" s="35" t="s">
        <v>76</v>
      </c>
      <c r="V31" s="35" t="s">
        <v>76</v>
      </c>
      <c r="W31" s="35" t="s">
        <v>76</v>
      </c>
      <c r="X31" s="27" t="s">
        <v>76</v>
      </c>
      <c r="Y31" s="35">
        <f t="shared" si="6"/>
        <v>230.0524479</v>
      </c>
      <c r="Z31" s="35">
        <f>SUM(Z32,Z67,Z81,Z90)</f>
        <v>0</v>
      </c>
      <c r="AA31" s="35">
        <f>SUM(AA32,AA67,AA81,AA90)</f>
        <v>0</v>
      </c>
      <c r="AB31" s="35">
        <f>SUM(AB32,AB67,AB81,AB90)</f>
        <v>230.0524479</v>
      </c>
      <c r="AC31" s="27">
        <f>SUM(AC32,AC67,AC81,AC90)</f>
        <v>0</v>
      </c>
      <c r="AD31" s="35">
        <f t="shared" si="8"/>
        <v>30.694544019999999</v>
      </c>
      <c r="AE31" s="35">
        <f t="shared" si="9"/>
        <v>30.694544019999999</v>
      </c>
      <c r="AF31" s="35">
        <f t="shared" si="10"/>
        <v>0</v>
      </c>
      <c r="AG31" s="35">
        <f t="shared" si="11"/>
        <v>0</v>
      </c>
      <c r="AH31" s="35">
        <f t="shared" si="12"/>
        <v>30.694544019999999</v>
      </c>
      <c r="AI31" s="35">
        <f t="shared" si="13"/>
        <v>0</v>
      </c>
      <c r="AJ31" s="35">
        <f t="shared" si="14"/>
        <v>30.694544019999999</v>
      </c>
      <c r="AK31" s="35">
        <f>SUM(AK32,AK67,AK81,AK90)</f>
        <v>0</v>
      </c>
      <c r="AL31" s="35">
        <f>SUM(AL32,AL67,AL81,AL90)</f>
        <v>0</v>
      </c>
      <c r="AM31" s="35">
        <f>SUM(AM32,AM67,AM81,AM90)</f>
        <v>30.694544019999999</v>
      </c>
      <c r="AN31" s="27">
        <f>SUM(AN32,AN67,AN81,AN90)</f>
        <v>0</v>
      </c>
      <c r="AO31" s="35">
        <f t="shared" si="16"/>
        <v>0</v>
      </c>
      <c r="AP31" s="35">
        <f>SUM(AP32,AP67,AP81,AP90)</f>
        <v>0</v>
      </c>
      <c r="AQ31" s="35">
        <f>SUM(AQ32,AQ67,AQ81,AQ90)</f>
        <v>0</v>
      </c>
      <c r="AR31" s="35">
        <f>SUM(AR32,AR67,AR81,AR90)</f>
        <v>0</v>
      </c>
      <c r="AS31" s="35">
        <f>SUM(AS32,AS67,AS81,AS90)</f>
        <v>0</v>
      </c>
      <c r="AT31" s="35">
        <f t="shared" si="18"/>
        <v>0</v>
      </c>
      <c r="AU31" s="35">
        <f>SUM(AU32,AU67,AU81,AU90)</f>
        <v>0</v>
      </c>
      <c r="AV31" s="35">
        <f>SUM(AV32,AV67,AV81,AV90)</f>
        <v>0</v>
      </c>
      <c r="AW31" s="35">
        <f>SUM(AW32,AW67,AW81,AW90)</f>
        <v>0</v>
      </c>
      <c r="AX31" s="27">
        <f>SUM(AX32,AX67,AX81,AX90)</f>
        <v>0</v>
      </c>
      <c r="AY31" s="35">
        <f t="shared" si="57"/>
        <v>0</v>
      </c>
      <c r="AZ31" s="35">
        <f>SUM(AZ32,AZ67,AZ81,AZ90)</f>
        <v>0</v>
      </c>
      <c r="BA31" s="35">
        <f>SUM(BA32,BA67,BA81,BA90)</f>
        <v>0</v>
      </c>
      <c r="BB31" s="35">
        <f>SUM(BB32,BB67,BB81,BB90)</f>
        <v>0</v>
      </c>
      <c r="BC31" s="27">
        <f>SUM(BC32,BC67,BC81,BC90)</f>
        <v>0</v>
      </c>
      <c r="AMJ31" s="10"/>
    </row>
    <row r="32" spans="1:1024" s="11" customFormat="1" ht="54" customHeight="1" outlineLevel="1" x14ac:dyDescent="0.2">
      <c r="A32" s="19" t="s">
        <v>103</v>
      </c>
      <c r="B32" s="23" t="s">
        <v>104</v>
      </c>
      <c r="C32" s="20" t="s">
        <v>78</v>
      </c>
      <c r="D32" s="35">
        <f t="shared" si="0"/>
        <v>83.324960839999989</v>
      </c>
      <c r="E32" s="35">
        <f t="shared" si="1"/>
        <v>83.324960839999989</v>
      </c>
      <c r="F32" s="35">
        <f t="shared" si="2"/>
        <v>0</v>
      </c>
      <c r="G32" s="35">
        <f t="shared" si="3"/>
        <v>0</v>
      </c>
      <c r="H32" s="35">
        <f t="shared" si="4"/>
        <v>83.324960839999989</v>
      </c>
      <c r="I32" s="35">
        <f t="shared" si="5"/>
        <v>0</v>
      </c>
      <c r="J32" s="35" t="s">
        <v>76</v>
      </c>
      <c r="K32" s="35" t="s">
        <v>76</v>
      </c>
      <c r="L32" s="35" t="s">
        <v>76</v>
      </c>
      <c r="M32" s="35" t="s">
        <v>76</v>
      </c>
      <c r="N32" s="27" t="s">
        <v>76</v>
      </c>
      <c r="O32" s="35" t="s">
        <v>76</v>
      </c>
      <c r="P32" s="35" t="s">
        <v>76</v>
      </c>
      <c r="Q32" s="35" t="s">
        <v>76</v>
      </c>
      <c r="R32" s="35" t="s">
        <v>76</v>
      </c>
      <c r="S32" s="27" t="s">
        <v>76</v>
      </c>
      <c r="T32" s="35" t="s">
        <v>76</v>
      </c>
      <c r="U32" s="35" t="s">
        <v>76</v>
      </c>
      <c r="V32" s="35" t="s">
        <v>76</v>
      </c>
      <c r="W32" s="35" t="s">
        <v>76</v>
      </c>
      <c r="X32" s="27" t="s">
        <v>76</v>
      </c>
      <c r="Y32" s="35">
        <f t="shared" si="6"/>
        <v>83.324960839999989</v>
      </c>
      <c r="Z32" s="35">
        <f>SUM(Z33,Z40,Z53)</f>
        <v>0</v>
      </c>
      <c r="AA32" s="35">
        <f>SUM(AA33,AA40,AA53)</f>
        <v>0</v>
      </c>
      <c r="AB32" s="35">
        <f>SUM(AB33,AB40,AB53)</f>
        <v>83.324960839999989</v>
      </c>
      <c r="AC32" s="27">
        <f>SUM(AC33,AC40,AC53)</f>
        <v>0</v>
      </c>
      <c r="AD32" s="35">
        <f t="shared" si="8"/>
        <v>10.03097412</v>
      </c>
      <c r="AE32" s="35">
        <f t="shared" si="9"/>
        <v>10.03097412</v>
      </c>
      <c r="AF32" s="35">
        <f t="shared" si="10"/>
        <v>0</v>
      </c>
      <c r="AG32" s="35">
        <f t="shared" si="11"/>
        <v>0</v>
      </c>
      <c r="AH32" s="35">
        <f t="shared" si="12"/>
        <v>10.03097412</v>
      </c>
      <c r="AI32" s="35">
        <f t="shared" si="13"/>
        <v>0</v>
      </c>
      <c r="AJ32" s="35">
        <f t="shared" si="14"/>
        <v>10.03097412</v>
      </c>
      <c r="AK32" s="35">
        <f>SUM(AK33,AK40,AK53)</f>
        <v>0</v>
      </c>
      <c r="AL32" s="35">
        <f>SUM(AL33,AL40,AL53)</f>
        <v>0</v>
      </c>
      <c r="AM32" s="35">
        <f>SUM(AM33,AM40,AM53)</f>
        <v>10.03097412</v>
      </c>
      <c r="AN32" s="27">
        <f>SUM(AN33,AN40,AN53)</f>
        <v>0</v>
      </c>
      <c r="AO32" s="35">
        <f t="shared" si="16"/>
        <v>0</v>
      </c>
      <c r="AP32" s="35">
        <f>SUM(AP33,AP40,AP53)</f>
        <v>0</v>
      </c>
      <c r="AQ32" s="35">
        <f>SUM(AQ33,AQ40,AQ53)</f>
        <v>0</v>
      </c>
      <c r="AR32" s="35">
        <f>SUM(AR33,AR40,AR53)</f>
        <v>0</v>
      </c>
      <c r="AS32" s="35">
        <f>SUM(AS33,AS40,AS53)</f>
        <v>0</v>
      </c>
      <c r="AT32" s="35">
        <f t="shared" si="18"/>
        <v>0</v>
      </c>
      <c r="AU32" s="35">
        <f>SUM(AU33,AU40,AU53)</f>
        <v>0</v>
      </c>
      <c r="AV32" s="35">
        <f>SUM(AV33,AV40,AV53)</f>
        <v>0</v>
      </c>
      <c r="AW32" s="35">
        <f>SUM(AW33,AW40,AW53)</f>
        <v>0</v>
      </c>
      <c r="AX32" s="27">
        <f>SUM(AX33,AX40,AX53)</f>
        <v>0</v>
      </c>
      <c r="AY32" s="35">
        <f t="shared" si="57"/>
        <v>0</v>
      </c>
      <c r="AZ32" s="35">
        <f>SUM(AZ33,AZ40,AZ53)</f>
        <v>0</v>
      </c>
      <c r="BA32" s="35">
        <f>SUM(BA33,BA40,BA53)</f>
        <v>0</v>
      </c>
      <c r="BB32" s="35">
        <f>SUM(BB33,BB40,BB53)</f>
        <v>0</v>
      </c>
      <c r="BC32" s="27">
        <f>SUM(BC33,BC40,BC53)</f>
        <v>0</v>
      </c>
      <c r="AMJ32" s="10"/>
    </row>
    <row r="33" spans="1:1024" s="11" customFormat="1" x14ac:dyDescent="0.2">
      <c r="A33" s="19" t="s">
        <v>149</v>
      </c>
      <c r="B33" s="23" t="s">
        <v>129</v>
      </c>
      <c r="C33" s="24" t="s">
        <v>78</v>
      </c>
      <c r="D33" s="35">
        <f t="shared" si="0"/>
        <v>23.10649939</v>
      </c>
      <c r="E33" s="35">
        <f t="shared" si="1"/>
        <v>23.10649939</v>
      </c>
      <c r="F33" s="35">
        <f t="shared" si="2"/>
        <v>0</v>
      </c>
      <c r="G33" s="35">
        <f t="shared" si="3"/>
        <v>0</v>
      </c>
      <c r="H33" s="35">
        <f t="shared" si="4"/>
        <v>23.10649939</v>
      </c>
      <c r="I33" s="35">
        <f t="shared" si="5"/>
        <v>0</v>
      </c>
      <c r="J33" s="35" t="s">
        <v>76</v>
      </c>
      <c r="K33" s="35" t="s">
        <v>76</v>
      </c>
      <c r="L33" s="35" t="s">
        <v>76</v>
      </c>
      <c r="M33" s="35" t="s">
        <v>76</v>
      </c>
      <c r="N33" s="27" t="s">
        <v>76</v>
      </c>
      <c r="O33" s="35" t="s">
        <v>76</v>
      </c>
      <c r="P33" s="35" t="s">
        <v>76</v>
      </c>
      <c r="Q33" s="35" t="s">
        <v>76</v>
      </c>
      <c r="R33" s="35" t="s">
        <v>76</v>
      </c>
      <c r="S33" s="27" t="s">
        <v>76</v>
      </c>
      <c r="T33" s="35" t="s">
        <v>76</v>
      </c>
      <c r="U33" s="35" t="s">
        <v>76</v>
      </c>
      <c r="V33" s="35" t="s">
        <v>76</v>
      </c>
      <c r="W33" s="35" t="s">
        <v>76</v>
      </c>
      <c r="X33" s="27" t="s">
        <v>76</v>
      </c>
      <c r="Y33" s="35">
        <f t="shared" si="6"/>
        <v>23.10649939</v>
      </c>
      <c r="Z33" s="35">
        <f>SUM(Z34:Z39)</f>
        <v>0</v>
      </c>
      <c r="AA33" s="35">
        <f>SUM(AA34:AA39)</f>
        <v>0</v>
      </c>
      <c r="AB33" s="35">
        <f>SUM(AB34:AB39)</f>
        <v>23.10649939</v>
      </c>
      <c r="AC33" s="27">
        <f>SUM(AC34:AC39)</f>
        <v>0</v>
      </c>
      <c r="AD33" s="35">
        <f t="shared" si="8"/>
        <v>3.20013814</v>
      </c>
      <c r="AE33" s="35">
        <f t="shared" si="9"/>
        <v>3.20013814</v>
      </c>
      <c r="AF33" s="35">
        <f t="shared" si="10"/>
        <v>0</v>
      </c>
      <c r="AG33" s="35">
        <f t="shared" si="11"/>
        <v>0</v>
      </c>
      <c r="AH33" s="35">
        <f t="shared" si="12"/>
        <v>3.20013814</v>
      </c>
      <c r="AI33" s="35">
        <f t="shared" si="13"/>
        <v>0</v>
      </c>
      <c r="AJ33" s="35">
        <f t="shared" si="14"/>
        <v>3.20013814</v>
      </c>
      <c r="AK33" s="35">
        <f>SUM(AK34:AK39)</f>
        <v>0</v>
      </c>
      <c r="AL33" s="35">
        <f>SUM(AL34:AL39)</f>
        <v>0</v>
      </c>
      <c r="AM33" s="35">
        <f>SUM(AM34:AM39)</f>
        <v>3.20013814</v>
      </c>
      <c r="AN33" s="27">
        <f>SUM(AN34:AN39)</f>
        <v>0</v>
      </c>
      <c r="AO33" s="35">
        <f t="shared" si="16"/>
        <v>0</v>
      </c>
      <c r="AP33" s="35">
        <f>SUM(AP34:AP39)</f>
        <v>0</v>
      </c>
      <c r="AQ33" s="35">
        <f>SUM(AQ34:AQ39)</f>
        <v>0</v>
      </c>
      <c r="AR33" s="35">
        <f>SUM(AR34:AR39)</f>
        <v>0</v>
      </c>
      <c r="AS33" s="35">
        <f>SUM(AS34:AS39)</f>
        <v>0</v>
      </c>
      <c r="AT33" s="35">
        <f t="shared" si="18"/>
        <v>0</v>
      </c>
      <c r="AU33" s="35">
        <f>SUM(AU34:AU39)</f>
        <v>0</v>
      </c>
      <c r="AV33" s="35">
        <f>SUM(AV34:AV39)</f>
        <v>0</v>
      </c>
      <c r="AW33" s="35">
        <f>SUM(AW34:AW39)</f>
        <v>0</v>
      </c>
      <c r="AX33" s="27">
        <f>SUM(AX34:AX39)</f>
        <v>0</v>
      </c>
      <c r="AY33" s="35">
        <f t="shared" si="57"/>
        <v>0</v>
      </c>
      <c r="AZ33" s="35">
        <f>SUM(AZ34:AZ39)</f>
        <v>0</v>
      </c>
      <c r="BA33" s="35">
        <f>SUM(BA34:BA39)</f>
        <v>0</v>
      </c>
      <c r="BB33" s="35">
        <f>SUM(BB34:BB39)</f>
        <v>0</v>
      </c>
      <c r="BC33" s="27">
        <f>SUM(BC34:BC39)</f>
        <v>0</v>
      </c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</row>
    <row r="34" spans="1:1024" ht="102" customHeight="1" x14ac:dyDescent="0.2">
      <c r="A34" s="47" t="s">
        <v>149</v>
      </c>
      <c r="B34" s="48" t="s">
        <v>163</v>
      </c>
      <c r="C34" s="46" t="s">
        <v>164</v>
      </c>
      <c r="D34" s="12">
        <f t="shared" si="0"/>
        <v>0.56549333999999996</v>
      </c>
      <c r="E34" s="12">
        <f t="shared" si="1"/>
        <v>0.56549333999999996</v>
      </c>
      <c r="F34" s="12">
        <f t="shared" si="2"/>
        <v>0</v>
      </c>
      <c r="G34" s="12">
        <f t="shared" si="3"/>
        <v>0</v>
      </c>
      <c r="H34" s="12">
        <f t="shared" ref="H34:H70" si="58">SUM(M34,R34,W34,AB34)</f>
        <v>0.56549333999999996</v>
      </c>
      <c r="I34" s="12">
        <f t="shared" ref="I34:I70" si="59">SUM(N34,S34,X34,AC34)</f>
        <v>0</v>
      </c>
      <c r="J34" s="12" t="s">
        <v>76</v>
      </c>
      <c r="K34" s="12" t="s">
        <v>76</v>
      </c>
      <c r="L34" s="12" t="s">
        <v>76</v>
      </c>
      <c r="M34" s="12" t="s">
        <v>76</v>
      </c>
      <c r="N34" s="12" t="s">
        <v>76</v>
      </c>
      <c r="O34" s="12" t="s">
        <v>76</v>
      </c>
      <c r="P34" s="12" t="s">
        <v>76</v>
      </c>
      <c r="Q34" s="12" t="s">
        <v>76</v>
      </c>
      <c r="R34" s="12" t="s">
        <v>76</v>
      </c>
      <c r="S34" s="12" t="s">
        <v>76</v>
      </c>
      <c r="T34" s="12" t="s">
        <v>76</v>
      </c>
      <c r="U34" s="12" t="s">
        <v>76</v>
      </c>
      <c r="V34" s="12" t="s">
        <v>76</v>
      </c>
      <c r="W34" s="12" t="s">
        <v>76</v>
      </c>
      <c r="X34" s="12" t="s">
        <v>76</v>
      </c>
      <c r="Y34" s="33">
        <f t="shared" si="6"/>
        <v>0.56549333999999996</v>
      </c>
      <c r="Z34" s="12">
        <v>0</v>
      </c>
      <c r="AA34" s="12">
        <v>0</v>
      </c>
      <c r="AB34" s="12">
        <v>0.56549333999999996</v>
      </c>
      <c r="AC34" s="12">
        <v>0</v>
      </c>
      <c r="AD34" s="12">
        <f t="shared" si="8"/>
        <v>0</v>
      </c>
      <c r="AE34" s="12">
        <f t="shared" si="9"/>
        <v>0</v>
      </c>
      <c r="AF34" s="12">
        <f t="shared" si="10"/>
        <v>0</v>
      </c>
      <c r="AG34" s="12">
        <f t="shared" si="11"/>
        <v>0</v>
      </c>
      <c r="AH34" s="12">
        <f t="shared" ref="AH34:AH70" si="60">SUM(AM34,AR34,AW34,BB34)</f>
        <v>0</v>
      </c>
      <c r="AI34" s="12">
        <f t="shared" ref="AI34:AI70" si="61">SUM(AN34,AS34,AX34,BC34)</f>
        <v>0</v>
      </c>
      <c r="AJ34" s="12">
        <f t="shared" si="14"/>
        <v>0</v>
      </c>
      <c r="AK34" s="12">
        <v>0</v>
      </c>
      <c r="AL34" s="12">
        <v>0</v>
      </c>
      <c r="AM34" s="51">
        <v>0</v>
      </c>
      <c r="AN34" s="12">
        <v>0</v>
      </c>
      <c r="AO34" s="12">
        <f t="shared" si="16"/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f t="shared" si="18"/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f t="shared" si="57"/>
        <v>0</v>
      </c>
      <c r="AZ34" s="12">
        <v>0</v>
      </c>
      <c r="BA34" s="12">
        <v>0</v>
      </c>
      <c r="BB34" s="12">
        <v>0</v>
      </c>
      <c r="BC34" s="12">
        <v>0</v>
      </c>
    </row>
    <row r="35" spans="1:1024" ht="99" customHeight="1" x14ac:dyDescent="0.2">
      <c r="A35" s="47" t="s">
        <v>149</v>
      </c>
      <c r="B35" s="49" t="s">
        <v>165</v>
      </c>
      <c r="C35" s="46" t="s">
        <v>166</v>
      </c>
      <c r="D35" s="12">
        <f t="shared" ref="D35:D37" si="62">E35</f>
        <v>12.951925040000001</v>
      </c>
      <c r="E35" s="12">
        <f t="shared" ref="E35:E37" si="63">SUM(F35:I35)</f>
        <v>12.951925040000001</v>
      </c>
      <c r="F35" s="12">
        <f t="shared" ref="F35:F37" si="64">SUM(K35,P35,U35,Z35)</f>
        <v>0</v>
      </c>
      <c r="G35" s="12">
        <f t="shared" ref="G35:G37" si="65">SUM(L35,Q35,V35,AA35)</f>
        <v>0</v>
      </c>
      <c r="H35" s="12">
        <f t="shared" ref="H35:H37" si="66">SUM(M35,R35,W35,AB35)</f>
        <v>12.951925040000001</v>
      </c>
      <c r="I35" s="12">
        <f t="shared" ref="I35:I37" si="67">SUM(N35,S35,X35,AC35)</f>
        <v>0</v>
      </c>
      <c r="J35" s="12" t="s">
        <v>76</v>
      </c>
      <c r="K35" s="12" t="s">
        <v>76</v>
      </c>
      <c r="L35" s="12" t="s">
        <v>76</v>
      </c>
      <c r="M35" s="12" t="s">
        <v>76</v>
      </c>
      <c r="N35" s="12" t="s">
        <v>76</v>
      </c>
      <c r="O35" s="12" t="s">
        <v>76</v>
      </c>
      <c r="P35" s="12" t="s">
        <v>76</v>
      </c>
      <c r="Q35" s="12" t="s">
        <v>76</v>
      </c>
      <c r="R35" s="12" t="s">
        <v>76</v>
      </c>
      <c r="S35" s="12" t="s">
        <v>76</v>
      </c>
      <c r="T35" s="12" t="s">
        <v>76</v>
      </c>
      <c r="U35" s="12" t="s">
        <v>76</v>
      </c>
      <c r="V35" s="12" t="s">
        <v>76</v>
      </c>
      <c r="W35" s="12" t="s">
        <v>76</v>
      </c>
      <c r="X35" s="12" t="s">
        <v>76</v>
      </c>
      <c r="Y35" s="33">
        <f t="shared" ref="Y35:Y39" si="68">SUM(Z35:AC35)</f>
        <v>12.951925040000001</v>
      </c>
      <c r="Z35" s="12">
        <v>0</v>
      </c>
      <c r="AA35" s="12">
        <v>0</v>
      </c>
      <c r="AB35" s="12">
        <v>12.951925040000001</v>
      </c>
      <c r="AC35" s="12">
        <v>0</v>
      </c>
      <c r="AD35" s="12">
        <f t="shared" ref="AD35:AD39" si="69">AE35</f>
        <v>0</v>
      </c>
      <c r="AE35" s="12">
        <f t="shared" ref="AE35:AE39" si="70">SUM(AF35:AI35)</f>
        <v>0</v>
      </c>
      <c r="AF35" s="12">
        <f t="shared" ref="AF35:AF39" si="71">SUM(AK35,AP35,AU35,AZ35)</f>
        <v>0</v>
      </c>
      <c r="AG35" s="12">
        <f t="shared" ref="AG35:AG39" si="72">SUM(AL35,AQ35,AV35,BA35)</f>
        <v>0</v>
      </c>
      <c r="AH35" s="12">
        <f t="shared" ref="AH35:AH39" si="73">SUM(AM35,AR35,AW35,BB35)</f>
        <v>0</v>
      </c>
      <c r="AI35" s="12">
        <f t="shared" ref="AI35:AI39" si="74">SUM(AN35,AS35,AX35,BC35)</f>
        <v>0</v>
      </c>
      <c r="AJ35" s="12">
        <f t="shared" ref="AJ35:AJ39" si="75">SUM(AK35:AN35)</f>
        <v>0</v>
      </c>
      <c r="AK35" s="12">
        <v>0</v>
      </c>
      <c r="AL35" s="12">
        <v>0</v>
      </c>
      <c r="AM35" s="51">
        <v>0</v>
      </c>
      <c r="AN35" s="12">
        <v>0</v>
      </c>
      <c r="AO35" s="12">
        <f t="shared" ref="AO35:AO39" si="76">SUM(AP35:AS35)</f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f t="shared" ref="AT35:AT39" si="77">SUM(AU35:AX35)</f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f t="shared" ref="AY35:AY39" si="78">SUM(AZ35:BC35)</f>
        <v>0</v>
      </c>
      <c r="AZ35" s="12">
        <v>0</v>
      </c>
      <c r="BA35" s="12">
        <v>0</v>
      </c>
      <c r="BB35" s="12">
        <v>0</v>
      </c>
      <c r="BC35" s="12">
        <v>0</v>
      </c>
    </row>
    <row r="36" spans="1:1024" ht="25.5" x14ac:dyDescent="0.2">
      <c r="A36" s="47" t="s">
        <v>149</v>
      </c>
      <c r="B36" s="50" t="s">
        <v>167</v>
      </c>
      <c r="C36" s="46" t="s">
        <v>168</v>
      </c>
      <c r="D36" s="12">
        <f t="shared" si="62"/>
        <v>0.51849586000000003</v>
      </c>
      <c r="E36" s="12">
        <f t="shared" si="63"/>
        <v>0.51849586000000003</v>
      </c>
      <c r="F36" s="12">
        <f t="shared" si="64"/>
        <v>0</v>
      </c>
      <c r="G36" s="12">
        <f t="shared" si="65"/>
        <v>0</v>
      </c>
      <c r="H36" s="12">
        <f t="shared" si="66"/>
        <v>0.51849586000000003</v>
      </c>
      <c r="I36" s="12">
        <f t="shared" si="67"/>
        <v>0</v>
      </c>
      <c r="J36" s="12" t="s">
        <v>76</v>
      </c>
      <c r="K36" s="12" t="s">
        <v>76</v>
      </c>
      <c r="L36" s="12" t="s">
        <v>76</v>
      </c>
      <c r="M36" s="12" t="s">
        <v>76</v>
      </c>
      <c r="N36" s="12" t="s">
        <v>76</v>
      </c>
      <c r="O36" s="12" t="s">
        <v>76</v>
      </c>
      <c r="P36" s="12" t="s">
        <v>76</v>
      </c>
      <c r="Q36" s="12" t="s">
        <v>76</v>
      </c>
      <c r="R36" s="12" t="s">
        <v>76</v>
      </c>
      <c r="S36" s="12" t="s">
        <v>76</v>
      </c>
      <c r="T36" s="12" t="s">
        <v>76</v>
      </c>
      <c r="U36" s="12" t="s">
        <v>76</v>
      </c>
      <c r="V36" s="12" t="s">
        <v>76</v>
      </c>
      <c r="W36" s="12" t="s">
        <v>76</v>
      </c>
      <c r="X36" s="12" t="s">
        <v>76</v>
      </c>
      <c r="Y36" s="33">
        <f t="shared" si="68"/>
        <v>0.51849586000000003</v>
      </c>
      <c r="Z36" s="12">
        <v>0</v>
      </c>
      <c r="AA36" s="12">
        <v>0</v>
      </c>
      <c r="AB36" s="51">
        <v>0.51849586000000003</v>
      </c>
      <c r="AC36" s="12">
        <v>0</v>
      </c>
      <c r="AD36" s="12">
        <f t="shared" si="69"/>
        <v>0</v>
      </c>
      <c r="AE36" s="12">
        <f t="shared" si="70"/>
        <v>0</v>
      </c>
      <c r="AF36" s="12">
        <f t="shared" si="71"/>
        <v>0</v>
      </c>
      <c r="AG36" s="12">
        <f t="shared" si="72"/>
        <v>0</v>
      </c>
      <c r="AH36" s="12">
        <f t="shared" si="73"/>
        <v>0</v>
      </c>
      <c r="AI36" s="12">
        <f t="shared" si="74"/>
        <v>0</v>
      </c>
      <c r="AJ36" s="12">
        <f t="shared" si="75"/>
        <v>0</v>
      </c>
      <c r="AK36" s="12">
        <v>0</v>
      </c>
      <c r="AL36" s="12">
        <v>0</v>
      </c>
      <c r="AM36" s="51">
        <v>0</v>
      </c>
      <c r="AN36" s="12">
        <v>0</v>
      </c>
      <c r="AO36" s="12">
        <f t="shared" si="76"/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f t="shared" si="77"/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f t="shared" si="78"/>
        <v>0</v>
      </c>
      <c r="AZ36" s="12">
        <v>0</v>
      </c>
      <c r="BA36" s="12">
        <v>0</v>
      </c>
      <c r="BB36" s="12">
        <v>0</v>
      </c>
      <c r="BC36" s="12">
        <v>0</v>
      </c>
    </row>
    <row r="37" spans="1:1024" ht="25.5" x14ac:dyDescent="0.2">
      <c r="A37" s="47" t="s">
        <v>149</v>
      </c>
      <c r="B37" s="50" t="s">
        <v>169</v>
      </c>
      <c r="C37" s="46" t="s">
        <v>170</v>
      </c>
      <c r="D37" s="12">
        <f t="shared" si="62"/>
        <v>3.21254024</v>
      </c>
      <c r="E37" s="12">
        <f t="shared" si="63"/>
        <v>3.21254024</v>
      </c>
      <c r="F37" s="12">
        <f t="shared" si="64"/>
        <v>0</v>
      </c>
      <c r="G37" s="12">
        <f t="shared" si="65"/>
        <v>0</v>
      </c>
      <c r="H37" s="12">
        <f t="shared" si="66"/>
        <v>3.21254024</v>
      </c>
      <c r="I37" s="12">
        <f t="shared" si="67"/>
        <v>0</v>
      </c>
      <c r="J37" s="12" t="s">
        <v>76</v>
      </c>
      <c r="K37" s="12" t="s">
        <v>76</v>
      </c>
      <c r="L37" s="12" t="s">
        <v>76</v>
      </c>
      <c r="M37" s="12" t="s">
        <v>76</v>
      </c>
      <c r="N37" s="12" t="s">
        <v>76</v>
      </c>
      <c r="O37" s="12" t="s">
        <v>76</v>
      </c>
      <c r="P37" s="12" t="s">
        <v>76</v>
      </c>
      <c r="Q37" s="12" t="s">
        <v>76</v>
      </c>
      <c r="R37" s="12" t="s">
        <v>76</v>
      </c>
      <c r="S37" s="12" t="s">
        <v>76</v>
      </c>
      <c r="T37" s="12" t="s">
        <v>76</v>
      </c>
      <c r="U37" s="12" t="s">
        <v>76</v>
      </c>
      <c r="V37" s="12" t="s">
        <v>76</v>
      </c>
      <c r="W37" s="12" t="s">
        <v>76</v>
      </c>
      <c r="X37" s="12" t="s">
        <v>76</v>
      </c>
      <c r="Y37" s="33">
        <f t="shared" si="68"/>
        <v>3.21254024</v>
      </c>
      <c r="Z37" s="12">
        <v>0</v>
      </c>
      <c r="AA37" s="12">
        <v>0</v>
      </c>
      <c r="AB37" s="51">
        <v>3.21254024</v>
      </c>
      <c r="AC37" s="12">
        <v>0</v>
      </c>
      <c r="AD37" s="12">
        <f t="shared" si="69"/>
        <v>3.20013814</v>
      </c>
      <c r="AE37" s="12">
        <f t="shared" si="70"/>
        <v>3.20013814</v>
      </c>
      <c r="AF37" s="12">
        <f t="shared" si="71"/>
        <v>0</v>
      </c>
      <c r="AG37" s="12">
        <f t="shared" si="72"/>
        <v>0</v>
      </c>
      <c r="AH37" s="12">
        <f t="shared" si="73"/>
        <v>3.20013814</v>
      </c>
      <c r="AI37" s="12">
        <f t="shared" si="74"/>
        <v>0</v>
      </c>
      <c r="AJ37" s="12">
        <f t="shared" si="75"/>
        <v>3.20013814</v>
      </c>
      <c r="AK37" s="12">
        <v>0</v>
      </c>
      <c r="AL37" s="12">
        <v>0</v>
      </c>
      <c r="AM37" s="51">
        <v>3.20013814</v>
      </c>
      <c r="AN37" s="12">
        <v>0</v>
      </c>
      <c r="AO37" s="12">
        <f t="shared" si="76"/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f t="shared" si="77"/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f t="shared" si="78"/>
        <v>0</v>
      </c>
      <c r="AZ37" s="12">
        <v>0</v>
      </c>
      <c r="BA37" s="12">
        <v>0</v>
      </c>
      <c r="BB37" s="12">
        <v>0</v>
      </c>
      <c r="BC37" s="12">
        <v>0</v>
      </c>
    </row>
    <row r="38" spans="1:1024" ht="25.5" x14ac:dyDescent="0.2">
      <c r="A38" s="47" t="s">
        <v>149</v>
      </c>
      <c r="B38" s="50" t="s">
        <v>171</v>
      </c>
      <c r="C38" s="46" t="s">
        <v>172</v>
      </c>
      <c r="D38" s="12">
        <f t="shared" si="0"/>
        <v>2.4847705900000001</v>
      </c>
      <c r="E38" s="12">
        <f t="shared" si="1"/>
        <v>2.4847705900000001</v>
      </c>
      <c r="F38" s="12">
        <f t="shared" si="2"/>
        <v>0</v>
      </c>
      <c r="G38" s="12">
        <f t="shared" si="3"/>
        <v>0</v>
      </c>
      <c r="H38" s="12">
        <f t="shared" si="58"/>
        <v>2.4847705900000001</v>
      </c>
      <c r="I38" s="12">
        <f t="shared" si="59"/>
        <v>0</v>
      </c>
      <c r="J38" s="12" t="s">
        <v>76</v>
      </c>
      <c r="K38" s="12" t="s">
        <v>76</v>
      </c>
      <c r="L38" s="12" t="s">
        <v>76</v>
      </c>
      <c r="M38" s="12" t="s">
        <v>76</v>
      </c>
      <c r="N38" s="12" t="s">
        <v>76</v>
      </c>
      <c r="O38" s="12" t="s">
        <v>76</v>
      </c>
      <c r="P38" s="12" t="s">
        <v>76</v>
      </c>
      <c r="Q38" s="12" t="s">
        <v>76</v>
      </c>
      <c r="R38" s="12" t="s">
        <v>76</v>
      </c>
      <c r="S38" s="12" t="s">
        <v>76</v>
      </c>
      <c r="T38" s="12" t="s">
        <v>76</v>
      </c>
      <c r="U38" s="12" t="s">
        <v>76</v>
      </c>
      <c r="V38" s="12" t="s">
        <v>76</v>
      </c>
      <c r="W38" s="12" t="s">
        <v>76</v>
      </c>
      <c r="X38" s="12" t="s">
        <v>76</v>
      </c>
      <c r="Y38" s="33">
        <f t="shared" si="68"/>
        <v>2.4847705900000001</v>
      </c>
      <c r="Z38" s="12">
        <v>0</v>
      </c>
      <c r="AA38" s="12">
        <v>0</v>
      </c>
      <c r="AB38" s="51">
        <v>2.4847705900000001</v>
      </c>
      <c r="AC38" s="12">
        <v>0</v>
      </c>
      <c r="AD38" s="12">
        <f t="shared" si="69"/>
        <v>0</v>
      </c>
      <c r="AE38" s="12">
        <f t="shared" si="70"/>
        <v>0</v>
      </c>
      <c r="AF38" s="12">
        <f t="shared" si="71"/>
        <v>0</v>
      </c>
      <c r="AG38" s="12">
        <f t="shared" si="72"/>
        <v>0</v>
      </c>
      <c r="AH38" s="12">
        <f t="shared" si="73"/>
        <v>0</v>
      </c>
      <c r="AI38" s="12">
        <f t="shared" si="74"/>
        <v>0</v>
      </c>
      <c r="AJ38" s="12">
        <f t="shared" si="75"/>
        <v>0</v>
      </c>
      <c r="AK38" s="12">
        <v>0</v>
      </c>
      <c r="AL38" s="12">
        <v>0</v>
      </c>
      <c r="AM38" s="51">
        <v>0</v>
      </c>
      <c r="AN38" s="12">
        <v>0</v>
      </c>
      <c r="AO38" s="12">
        <f t="shared" si="76"/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f t="shared" si="77"/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f t="shared" si="78"/>
        <v>0</v>
      </c>
      <c r="AZ38" s="12">
        <v>0</v>
      </c>
      <c r="BA38" s="12">
        <v>0</v>
      </c>
      <c r="BB38" s="12">
        <v>0</v>
      </c>
      <c r="BC38" s="12">
        <v>0</v>
      </c>
    </row>
    <row r="39" spans="1:1024" ht="25.5" x14ac:dyDescent="0.2">
      <c r="A39" s="47" t="s">
        <v>149</v>
      </c>
      <c r="B39" s="50" t="s">
        <v>173</v>
      </c>
      <c r="C39" s="46" t="s">
        <v>174</v>
      </c>
      <c r="D39" s="12">
        <f t="shared" si="0"/>
        <v>3.3732743200000002</v>
      </c>
      <c r="E39" s="12">
        <f t="shared" si="1"/>
        <v>3.3732743200000002</v>
      </c>
      <c r="F39" s="12">
        <f t="shared" si="2"/>
        <v>0</v>
      </c>
      <c r="G39" s="12">
        <f t="shared" si="3"/>
        <v>0</v>
      </c>
      <c r="H39" s="12">
        <f t="shared" si="58"/>
        <v>3.3732743200000002</v>
      </c>
      <c r="I39" s="12">
        <f t="shared" si="59"/>
        <v>0</v>
      </c>
      <c r="J39" s="12" t="s">
        <v>76</v>
      </c>
      <c r="K39" s="12" t="s">
        <v>76</v>
      </c>
      <c r="L39" s="12" t="s">
        <v>76</v>
      </c>
      <c r="M39" s="12" t="s">
        <v>76</v>
      </c>
      <c r="N39" s="12" t="s">
        <v>76</v>
      </c>
      <c r="O39" s="12" t="s">
        <v>76</v>
      </c>
      <c r="P39" s="12" t="s">
        <v>76</v>
      </c>
      <c r="Q39" s="12" t="s">
        <v>76</v>
      </c>
      <c r="R39" s="12" t="s">
        <v>76</v>
      </c>
      <c r="S39" s="12" t="s">
        <v>76</v>
      </c>
      <c r="T39" s="12" t="s">
        <v>76</v>
      </c>
      <c r="U39" s="12" t="s">
        <v>76</v>
      </c>
      <c r="V39" s="12" t="s">
        <v>76</v>
      </c>
      <c r="W39" s="12" t="s">
        <v>76</v>
      </c>
      <c r="X39" s="12" t="s">
        <v>76</v>
      </c>
      <c r="Y39" s="33">
        <f t="shared" si="68"/>
        <v>3.3732743200000002</v>
      </c>
      <c r="Z39" s="12">
        <v>0</v>
      </c>
      <c r="AA39" s="12">
        <v>0</v>
      </c>
      <c r="AB39" s="51">
        <v>3.3732743200000002</v>
      </c>
      <c r="AC39" s="12">
        <v>0</v>
      </c>
      <c r="AD39" s="12">
        <f t="shared" si="69"/>
        <v>0</v>
      </c>
      <c r="AE39" s="12">
        <f t="shared" si="70"/>
        <v>0</v>
      </c>
      <c r="AF39" s="12">
        <f t="shared" si="71"/>
        <v>0</v>
      </c>
      <c r="AG39" s="12">
        <f t="shared" si="72"/>
        <v>0</v>
      </c>
      <c r="AH39" s="12">
        <f t="shared" si="73"/>
        <v>0</v>
      </c>
      <c r="AI39" s="12">
        <f t="shared" si="74"/>
        <v>0</v>
      </c>
      <c r="AJ39" s="12">
        <f t="shared" si="75"/>
        <v>0</v>
      </c>
      <c r="AK39" s="12">
        <v>0</v>
      </c>
      <c r="AL39" s="12">
        <v>0</v>
      </c>
      <c r="AM39" s="51">
        <v>0</v>
      </c>
      <c r="AN39" s="12">
        <v>0</v>
      </c>
      <c r="AO39" s="12">
        <f t="shared" si="76"/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f t="shared" si="77"/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f t="shared" si="78"/>
        <v>0</v>
      </c>
      <c r="AZ39" s="12">
        <v>0</v>
      </c>
      <c r="BA39" s="12">
        <v>0</v>
      </c>
      <c r="BB39" s="12">
        <v>0</v>
      </c>
      <c r="BC39" s="12">
        <v>0</v>
      </c>
    </row>
    <row r="40" spans="1:1024" ht="24.95" customHeight="1" x14ac:dyDescent="0.2">
      <c r="A40" s="19" t="s">
        <v>150</v>
      </c>
      <c r="B40" s="20" t="s">
        <v>130</v>
      </c>
      <c r="C40" s="20" t="s">
        <v>78</v>
      </c>
      <c r="D40" s="35">
        <f t="shared" si="0"/>
        <v>41.324854039999991</v>
      </c>
      <c r="E40" s="35">
        <f t="shared" si="1"/>
        <v>41.324854039999991</v>
      </c>
      <c r="F40" s="35">
        <f t="shared" si="2"/>
        <v>0</v>
      </c>
      <c r="G40" s="35">
        <f t="shared" si="3"/>
        <v>0</v>
      </c>
      <c r="H40" s="35">
        <f t="shared" si="58"/>
        <v>41.324854039999991</v>
      </c>
      <c r="I40" s="35">
        <f t="shared" si="59"/>
        <v>0</v>
      </c>
      <c r="J40" s="35" t="s">
        <v>76</v>
      </c>
      <c r="K40" s="35" t="s">
        <v>76</v>
      </c>
      <c r="L40" s="35" t="s">
        <v>76</v>
      </c>
      <c r="M40" s="35" t="s">
        <v>76</v>
      </c>
      <c r="N40" s="27" t="s">
        <v>76</v>
      </c>
      <c r="O40" s="35" t="s">
        <v>76</v>
      </c>
      <c r="P40" s="35" t="s">
        <v>76</v>
      </c>
      <c r="Q40" s="35" t="s">
        <v>76</v>
      </c>
      <c r="R40" s="35" t="s">
        <v>76</v>
      </c>
      <c r="S40" s="27" t="s">
        <v>76</v>
      </c>
      <c r="T40" s="35" t="s">
        <v>76</v>
      </c>
      <c r="U40" s="35" t="s">
        <v>76</v>
      </c>
      <c r="V40" s="35" t="s">
        <v>76</v>
      </c>
      <c r="W40" s="35" t="s">
        <v>76</v>
      </c>
      <c r="X40" s="27" t="s">
        <v>76</v>
      </c>
      <c r="Y40" s="35">
        <f>SUM(Z40:AC40)</f>
        <v>41.324854039999991</v>
      </c>
      <c r="Z40" s="35">
        <f>SUM(Z41:Z52)</f>
        <v>0</v>
      </c>
      <c r="AA40" s="35">
        <f>SUM(AA41:AA52)</f>
        <v>0</v>
      </c>
      <c r="AB40" s="35">
        <f>SUM(AB41:AB52)</f>
        <v>41.324854039999991</v>
      </c>
      <c r="AC40" s="27">
        <f>SUM(AC41:AC52)</f>
        <v>0</v>
      </c>
      <c r="AD40" s="35">
        <f t="shared" si="8"/>
        <v>3.9504119299999996</v>
      </c>
      <c r="AE40" s="35">
        <f t="shared" si="9"/>
        <v>3.9504119299999996</v>
      </c>
      <c r="AF40" s="35">
        <f t="shared" si="10"/>
        <v>0</v>
      </c>
      <c r="AG40" s="35">
        <f t="shared" si="11"/>
        <v>0</v>
      </c>
      <c r="AH40" s="35">
        <f t="shared" si="60"/>
        <v>3.9504119299999996</v>
      </c>
      <c r="AI40" s="35">
        <f t="shared" si="61"/>
        <v>0</v>
      </c>
      <c r="AJ40" s="35">
        <f t="shared" si="14"/>
        <v>3.9504119299999996</v>
      </c>
      <c r="AK40" s="35">
        <f>SUM(AK41:AK52)</f>
        <v>0</v>
      </c>
      <c r="AL40" s="35">
        <f>SUM(AL41:AL52)</f>
        <v>0</v>
      </c>
      <c r="AM40" s="35">
        <f>SUM(AM41:AM52)</f>
        <v>3.9504119299999996</v>
      </c>
      <c r="AN40" s="27">
        <f>SUM(AN41:AN52)</f>
        <v>0</v>
      </c>
      <c r="AO40" s="35">
        <f t="shared" si="16"/>
        <v>0</v>
      </c>
      <c r="AP40" s="35">
        <f>SUM(AP41:AP52)</f>
        <v>0</v>
      </c>
      <c r="AQ40" s="35">
        <f>SUM(AQ41:AQ52)</f>
        <v>0</v>
      </c>
      <c r="AR40" s="35">
        <f>SUM(AR41:AR52)</f>
        <v>0</v>
      </c>
      <c r="AS40" s="35">
        <f>SUM(AS41:AS52)</f>
        <v>0</v>
      </c>
      <c r="AT40" s="35">
        <f t="shared" si="18"/>
        <v>0</v>
      </c>
      <c r="AU40" s="35">
        <f>SUM(AU41:AU52)</f>
        <v>0</v>
      </c>
      <c r="AV40" s="35">
        <f>SUM(AV41:AV52)</f>
        <v>0</v>
      </c>
      <c r="AW40" s="35">
        <f>SUM(AW41:AW52)</f>
        <v>0</v>
      </c>
      <c r="AX40" s="27">
        <f>SUM(AX41:AX52)</f>
        <v>0</v>
      </c>
      <c r="AY40" s="35">
        <f t="shared" si="57"/>
        <v>0</v>
      </c>
      <c r="AZ40" s="35">
        <f>SUM(AZ41:AZ52)</f>
        <v>0</v>
      </c>
      <c r="BA40" s="35">
        <f>SUM(BA41:BA52)</f>
        <v>0</v>
      </c>
      <c r="BB40" s="35">
        <f>SUM(BB41:BB52)</f>
        <v>0</v>
      </c>
      <c r="BC40" s="27">
        <f>SUM(BC41:BC52)</f>
        <v>0</v>
      </c>
    </row>
    <row r="41" spans="1:1024" ht="24.95" customHeight="1" x14ac:dyDescent="0.2">
      <c r="A41" s="52" t="s">
        <v>150</v>
      </c>
      <c r="B41" s="53" t="s">
        <v>175</v>
      </c>
      <c r="C41" s="46" t="s">
        <v>176</v>
      </c>
      <c r="D41" s="33">
        <f t="shared" si="0"/>
        <v>28.248583069999999</v>
      </c>
      <c r="E41" s="33">
        <f t="shared" si="1"/>
        <v>28.248583069999999</v>
      </c>
      <c r="F41" s="33">
        <f t="shared" si="2"/>
        <v>0</v>
      </c>
      <c r="G41" s="33">
        <f t="shared" si="3"/>
        <v>0</v>
      </c>
      <c r="H41" s="33">
        <f t="shared" si="58"/>
        <v>28.248583069999999</v>
      </c>
      <c r="I41" s="33">
        <f t="shared" si="59"/>
        <v>0</v>
      </c>
      <c r="J41" s="33" t="s">
        <v>76</v>
      </c>
      <c r="K41" s="33" t="s">
        <v>76</v>
      </c>
      <c r="L41" s="33" t="s">
        <v>76</v>
      </c>
      <c r="M41" s="33" t="s">
        <v>76</v>
      </c>
      <c r="N41" s="12" t="s">
        <v>76</v>
      </c>
      <c r="O41" s="33" t="s">
        <v>76</v>
      </c>
      <c r="P41" s="33" t="s">
        <v>76</v>
      </c>
      <c r="Q41" s="33" t="s">
        <v>76</v>
      </c>
      <c r="R41" s="33" t="s">
        <v>76</v>
      </c>
      <c r="S41" s="12" t="s">
        <v>76</v>
      </c>
      <c r="T41" s="33" t="s">
        <v>76</v>
      </c>
      <c r="U41" s="33" t="s">
        <v>76</v>
      </c>
      <c r="V41" s="33" t="s">
        <v>76</v>
      </c>
      <c r="W41" s="33" t="s">
        <v>76</v>
      </c>
      <c r="X41" s="12" t="s">
        <v>76</v>
      </c>
      <c r="Y41" s="33">
        <f t="shared" si="6"/>
        <v>28.248583069999999</v>
      </c>
      <c r="Z41" s="33">
        <v>0</v>
      </c>
      <c r="AA41" s="33">
        <v>0</v>
      </c>
      <c r="AB41" s="12">
        <v>28.248583069999999</v>
      </c>
      <c r="AC41" s="12">
        <v>0</v>
      </c>
      <c r="AD41" s="33">
        <f t="shared" si="8"/>
        <v>0</v>
      </c>
      <c r="AE41" s="33">
        <f t="shared" si="9"/>
        <v>0</v>
      </c>
      <c r="AF41" s="33">
        <f t="shared" si="10"/>
        <v>0</v>
      </c>
      <c r="AG41" s="33">
        <f t="shared" si="11"/>
        <v>0</v>
      </c>
      <c r="AH41" s="33">
        <f t="shared" si="60"/>
        <v>0</v>
      </c>
      <c r="AI41" s="33">
        <f t="shared" si="61"/>
        <v>0</v>
      </c>
      <c r="AJ41" s="33">
        <f t="shared" si="14"/>
        <v>0</v>
      </c>
      <c r="AK41" s="33">
        <v>0</v>
      </c>
      <c r="AL41" s="33">
        <v>0</v>
      </c>
      <c r="AM41" s="51">
        <v>0</v>
      </c>
      <c r="AN41" s="12">
        <v>0</v>
      </c>
      <c r="AO41" s="33">
        <f t="shared" si="16"/>
        <v>0</v>
      </c>
      <c r="AP41" s="33">
        <v>0</v>
      </c>
      <c r="AQ41" s="33">
        <v>0</v>
      </c>
      <c r="AR41" s="33">
        <v>0</v>
      </c>
      <c r="AS41" s="33">
        <v>0</v>
      </c>
      <c r="AT41" s="33">
        <f t="shared" si="18"/>
        <v>0</v>
      </c>
      <c r="AU41" s="33">
        <v>0</v>
      </c>
      <c r="AV41" s="33">
        <v>0</v>
      </c>
      <c r="AW41" s="33">
        <v>0</v>
      </c>
      <c r="AX41" s="12">
        <v>0</v>
      </c>
      <c r="AY41" s="33">
        <f t="shared" si="57"/>
        <v>0</v>
      </c>
      <c r="AZ41" s="33">
        <v>0</v>
      </c>
      <c r="BA41" s="33">
        <v>0</v>
      </c>
      <c r="BB41" s="33">
        <v>0</v>
      </c>
      <c r="BC41" s="12">
        <v>0</v>
      </c>
    </row>
    <row r="42" spans="1:1024" ht="24.95" customHeight="1" x14ac:dyDescent="0.2">
      <c r="A42" s="52" t="s">
        <v>150</v>
      </c>
      <c r="B42" s="53" t="s">
        <v>177</v>
      </c>
      <c r="C42" s="46" t="s">
        <v>178</v>
      </c>
      <c r="D42" s="33">
        <f t="shared" ref="D42:D52" si="79">E42</f>
        <v>1.67947267</v>
      </c>
      <c r="E42" s="33">
        <f t="shared" ref="E42:E52" si="80">SUM(F42:I42)</f>
        <v>1.67947267</v>
      </c>
      <c r="F42" s="33">
        <f t="shared" ref="F42:F52" si="81">SUM(K42,P42,U42,Z42)</f>
        <v>0</v>
      </c>
      <c r="G42" s="33">
        <f t="shared" ref="G42:G52" si="82">SUM(L42,Q42,V42,AA42)</f>
        <v>0</v>
      </c>
      <c r="H42" s="33">
        <f t="shared" ref="H42:H52" si="83">SUM(M42,R42,W42,AB42)</f>
        <v>1.67947267</v>
      </c>
      <c r="I42" s="33">
        <f t="shared" ref="I42:I52" si="84">SUM(N42,S42,X42,AC42)</f>
        <v>0</v>
      </c>
      <c r="J42" s="33" t="s">
        <v>76</v>
      </c>
      <c r="K42" s="33" t="s">
        <v>76</v>
      </c>
      <c r="L42" s="33" t="s">
        <v>76</v>
      </c>
      <c r="M42" s="33" t="s">
        <v>76</v>
      </c>
      <c r="N42" s="12" t="s">
        <v>76</v>
      </c>
      <c r="O42" s="33" t="s">
        <v>76</v>
      </c>
      <c r="P42" s="33" t="s">
        <v>76</v>
      </c>
      <c r="Q42" s="33" t="s">
        <v>76</v>
      </c>
      <c r="R42" s="33" t="s">
        <v>76</v>
      </c>
      <c r="S42" s="12" t="s">
        <v>76</v>
      </c>
      <c r="T42" s="33" t="s">
        <v>76</v>
      </c>
      <c r="U42" s="33" t="s">
        <v>76</v>
      </c>
      <c r="V42" s="33" t="s">
        <v>76</v>
      </c>
      <c r="W42" s="33" t="s">
        <v>76</v>
      </c>
      <c r="X42" s="12" t="s">
        <v>76</v>
      </c>
      <c r="Y42" s="33">
        <f t="shared" ref="Y42:Y52" si="85">SUM(Z42:AC42)</f>
        <v>1.67947267</v>
      </c>
      <c r="Z42" s="33">
        <v>0</v>
      </c>
      <c r="AA42" s="33">
        <v>0</v>
      </c>
      <c r="AB42" s="51">
        <v>1.67947267</v>
      </c>
      <c r="AC42" s="12">
        <v>0</v>
      </c>
      <c r="AD42" s="33">
        <f t="shared" ref="AD42:AD52" si="86">AE42</f>
        <v>0.96472722</v>
      </c>
      <c r="AE42" s="33">
        <f t="shared" ref="AE42:AE52" si="87">SUM(AF42:AI42)</f>
        <v>0.96472722</v>
      </c>
      <c r="AF42" s="33">
        <f t="shared" ref="AF42:AF52" si="88">SUM(AK42,AP42,AU42,AZ42)</f>
        <v>0</v>
      </c>
      <c r="AG42" s="33">
        <f t="shared" ref="AG42:AG52" si="89">SUM(AL42,AQ42,AV42,BA42)</f>
        <v>0</v>
      </c>
      <c r="AH42" s="33">
        <f t="shared" ref="AH42:AH52" si="90">SUM(AM42,AR42,AW42,BB42)</f>
        <v>0.96472722</v>
      </c>
      <c r="AI42" s="33">
        <f t="shared" ref="AI42:AI52" si="91">SUM(AN42,AS42,AX42,BC42)</f>
        <v>0</v>
      </c>
      <c r="AJ42" s="33">
        <f t="shared" ref="AJ42:AJ52" si="92">SUM(AK42:AN42)</f>
        <v>0.96472722</v>
      </c>
      <c r="AK42" s="33">
        <v>0</v>
      </c>
      <c r="AL42" s="33">
        <v>0</v>
      </c>
      <c r="AM42" s="51">
        <v>0.96472722</v>
      </c>
      <c r="AN42" s="12">
        <v>0</v>
      </c>
      <c r="AO42" s="33">
        <f t="shared" ref="AO42:AO52" si="93">SUM(AP42:AS42)</f>
        <v>0</v>
      </c>
      <c r="AP42" s="33">
        <v>0</v>
      </c>
      <c r="AQ42" s="33">
        <v>0</v>
      </c>
      <c r="AR42" s="33">
        <v>0</v>
      </c>
      <c r="AS42" s="33">
        <v>0</v>
      </c>
      <c r="AT42" s="33">
        <f t="shared" ref="AT42:AT52" si="94">SUM(AU42:AX42)</f>
        <v>0</v>
      </c>
      <c r="AU42" s="33">
        <v>0</v>
      </c>
      <c r="AV42" s="33">
        <v>0</v>
      </c>
      <c r="AW42" s="33">
        <v>0</v>
      </c>
      <c r="AX42" s="12">
        <v>0</v>
      </c>
      <c r="AY42" s="33">
        <f t="shared" ref="AY42:AY52" si="95">SUM(AZ42:BC42)</f>
        <v>0</v>
      </c>
      <c r="AZ42" s="33">
        <v>0</v>
      </c>
      <c r="BA42" s="33">
        <v>0</v>
      </c>
      <c r="BB42" s="33">
        <v>0</v>
      </c>
      <c r="BC42" s="12">
        <v>0</v>
      </c>
    </row>
    <row r="43" spans="1:1024" ht="24.95" customHeight="1" x14ac:dyDescent="0.2">
      <c r="A43" s="52" t="s">
        <v>150</v>
      </c>
      <c r="B43" s="53" t="s">
        <v>179</v>
      </c>
      <c r="C43" s="46" t="s">
        <v>180</v>
      </c>
      <c r="D43" s="33">
        <f t="shared" si="79"/>
        <v>1.67947267</v>
      </c>
      <c r="E43" s="33">
        <f t="shared" si="80"/>
        <v>1.67947267</v>
      </c>
      <c r="F43" s="33">
        <f t="shared" si="81"/>
        <v>0</v>
      </c>
      <c r="G43" s="33">
        <f t="shared" si="82"/>
        <v>0</v>
      </c>
      <c r="H43" s="33">
        <f t="shared" si="83"/>
        <v>1.67947267</v>
      </c>
      <c r="I43" s="33">
        <f t="shared" si="84"/>
        <v>0</v>
      </c>
      <c r="J43" s="33" t="s">
        <v>76</v>
      </c>
      <c r="K43" s="33" t="s">
        <v>76</v>
      </c>
      <c r="L43" s="33" t="s">
        <v>76</v>
      </c>
      <c r="M43" s="33" t="s">
        <v>76</v>
      </c>
      <c r="N43" s="12" t="s">
        <v>76</v>
      </c>
      <c r="O43" s="33" t="s">
        <v>76</v>
      </c>
      <c r="P43" s="33" t="s">
        <v>76</v>
      </c>
      <c r="Q43" s="33" t="s">
        <v>76</v>
      </c>
      <c r="R43" s="33" t="s">
        <v>76</v>
      </c>
      <c r="S43" s="12" t="s">
        <v>76</v>
      </c>
      <c r="T43" s="33" t="s">
        <v>76</v>
      </c>
      <c r="U43" s="33" t="s">
        <v>76</v>
      </c>
      <c r="V43" s="33" t="s">
        <v>76</v>
      </c>
      <c r="W43" s="33" t="s">
        <v>76</v>
      </c>
      <c r="X43" s="12" t="s">
        <v>76</v>
      </c>
      <c r="Y43" s="33">
        <f t="shared" si="85"/>
        <v>1.67947267</v>
      </c>
      <c r="Z43" s="33">
        <v>0</v>
      </c>
      <c r="AA43" s="33">
        <v>0</v>
      </c>
      <c r="AB43" s="51">
        <v>1.67947267</v>
      </c>
      <c r="AC43" s="12">
        <v>0</v>
      </c>
      <c r="AD43" s="33">
        <f t="shared" si="86"/>
        <v>0.94478708</v>
      </c>
      <c r="AE43" s="33">
        <f t="shared" si="87"/>
        <v>0.94478708</v>
      </c>
      <c r="AF43" s="33">
        <f t="shared" si="88"/>
        <v>0</v>
      </c>
      <c r="AG43" s="33">
        <f t="shared" si="89"/>
        <v>0</v>
      </c>
      <c r="AH43" s="33">
        <f t="shared" si="90"/>
        <v>0.94478708</v>
      </c>
      <c r="AI43" s="33">
        <f t="shared" si="91"/>
        <v>0</v>
      </c>
      <c r="AJ43" s="33">
        <f t="shared" si="92"/>
        <v>0.94478708</v>
      </c>
      <c r="AK43" s="33">
        <v>0</v>
      </c>
      <c r="AL43" s="33">
        <v>0</v>
      </c>
      <c r="AM43" s="51">
        <v>0.94478708</v>
      </c>
      <c r="AN43" s="12">
        <v>0</v>
      </c>
      <c r="AO43" s="33">
        <f t="shared" si="93"/>
        <v>0</v>
      </c>
      <c r="AP43" s="33">
        <v>0</v>
      </c>
      <c r="AQ43" s="33">
        <v>0</v>
      </c>
      <c r="AR43" s="33">
        <v>0</v>
      </c>
      <c r="AS43" s="33">
        <v>0</v>
      </c>
      <c r="AT43" s="33">
        <f t="shared" si="94"/>
        <v>0</v>
      </c>
      <c r="AU43" s="33">
        <v>0</v>
      </c>
      <c r="AV43" s="33">
        <v>0</v>
      </c>
      <c r="AW43" s="33">
        <v>0</v>
      </c>
      <c r="AX43" s="12">
        <v>0</v>
      </c>
      <c r="AY43" s="33">
        <f t="shared" si="95"/>
        <v>0</v>
      </c>
      <c r="AZ43" s="33">
        <v>0</v>
      </c>
      <c r="BA43" s="33">
        <v>0</v>
      </c>
      <c r="BB43" s="33">
        <v>0</v>
      </c>
      <c r="BC43" s="12">
        <v>0</v>
      </c>
    </row>
    <row r="44" spans="1:1024" ht="24.95" customHeight="1" x14ac:dyDescent="0.2">
      <c r="A44" s="52" t="s">
        <v>150</v>
      </c>
      <c r="B44" s="53" t="s">
        <v>181</v>
      </c>
      <c r="C44" s="46" t="s">
        <v>182</v>
      </c>
      <c r="D44" s="33">
        <f t="shared" si="79"/>
        <v>1.7248326700000001</v>
      </c>
      <c r="E44" s="33">
        <f t="shared" si="80"/>
        <v>1.7248326700000001</v>
      </c>
      <c r="F44" s="33">
        <f t="shared" si="81"/>
        <v>0</v>
      </c>
      <c r="G44" s="33">
        <f t="shared" si="82"/>
        <v>0</v>
      </c>
      <c r="H44" s="33">
        <f t="shared" si="83"/>
        <v>1.7248326700000001</v>
      </c>
      <c r="I44" s="33">
        <f t="shared" si="84"/>
        <v>0</v>
      </c>
      <c r="J44" s="33" t="s">
        <v>76</v>
      </c>
      <c r="K44" s="33" t="s">
        <v>76</v>
      </c>
      <c r="L44" s="33" t="s">
        <v>76</v>
      </c>
      <c r="M44" s="33" t="s">
        <v>76</v>
      </c>
      <c r="N44" s="12" t="s">
        <v>76</v>
      </c>
      <c r="O44" s="33" t="s">
        <v>76</v>
      </c>
      <c r="P44" s="33" t="s">
        <v>76</v>
      </c>
      <c r="Q44" s="33" t="s">
        <v>76</v>
      </c>
      <c r="R44" s="33" t="s">
        <v>76</v>
      </c>
      <c r="S44" s="12" t="s">
        <v>76</v>
      </c>
      <c r="T44" s="33" t="s">
        <v>76</v>
      </c>
      <c r="U44" s="33" t="s">
        <v>76</v>
      </c>
      <c r="V44" s="33" t="s">
        <v>76</v>
      </c>
      <c r="W44" s="33" t="s">
        <v>76</v>
      </c>
      <c r="X44" s="12" t="s">
        <v>76</v>
      </c>
      <c r="Y44" s="33">
        <f t="shared" si="85"/>
        <v>1.7248326700000001</v>
      </c>
      <c r="Z44" s="33">
        <v>0</v>
      </c>
      <c r="AA44" s="33">
        <v>0</v>
      </c>
      <c r="AB44" s="51">
        <v>1.7248326700000001</v>
      </c>
      <c r="AC44" s="12">
        <v>0</v>
      </c>
      <c r="AD44" s="33">
        <f t="shared" si="86"/>
        <v>1.0101017999999999</v>
      </c>
      <c r="AE44" s="33">
        <f t="shared" si="87"/>
        <v>1.0101017999999999</v>
      </c>
      <c r="AF44" s="33">
        <f t="shared" si="88"/>
        <v>0</v>
      </c>
      <c r="AG44" s="33">
        <f t="shared" si="89"/>
        <v>0</v>
      </c>
      <c r="AH44" s="33">
        <f t="shared" si="90"/>
        <v>1.0101017999999999</v>
      </c>
      <c r="AI44" s="33">
        <f t="shared" si="91"/>
        <v>0</v>
      </c>
      <c r="AJ44" s="33">
        <f t="shared" si="92"/>
        <v>1.0101017999999999</v>
      </c>
      <c r="AK44" s="33">
        <v>0</v>
      </c>
      <c r="AL44" s="33">
        <v>0</v>
      </c>
      <c r="AM44" s="51">
        <v>1.0101017999999999</v>
      </c>
      <c r="AN44" s="12">
        <v>0</v>
      </c>
      <c r="AO44" s="33">
        <f t="shared" si="93"/>
        <v>0</v>
      </c>
      <c r="AP44" s="33">
        <v>0</v>
      </c>
      <c r="AQ44" s="33">
        <v>0</v>
      </c>
      <c r="AR44" s="33">
        <v>0</v>
      </c>
      <c r="AS44" s="33">
        <v>0</v>
      </c>
      <c r="AT44" s="33">
        <f t="shared" si="94"/>
        <v>0</v>
      </c>
      <c r="AU44" s="33">
        <v>0</v>
      </c>
      <c r="AV44" s="33">
        <v>0</v>
      </c>
      <c r="AW44" s="33">
        <v>0</v>
      </c>
      <c r="AX44" s="12">
        <v>0</v>
      </c>
      <c r="AY44" s="33">
        <f t="shared" si="95"/>
        <v>0</v>
      </c>
      <c r="AZ44" s="33">
        <v>0</v>
      </c>
      <c r="BA44" s="33">
        <v>0</v>
      </c>
      <c r="BB44" s="33">
        <v>0</v>
      </c>
      <c r="BC44" s="12">
        <v>0</v>
      </c>
    </row>
    <row r="45" spans="1:1024" ht="24.95" customHeight="1" x14ac:dyDescent="0.2">
      <c r="A45" s="52" t="s">
        <v>150</v>
      </c>
      <c r="B45" s="53" t="s">
        <v>183</v>
      </c>
      <c r="C45" s="46" t="s">
        <v>184</v>
      </c>
      <c r="D45" s="33">
        <f t="shared" si="79"/>
        <v>0.67908005999999999</v>
      </c>
      <c r="E45" s="33">
        <f t="shared" si="80"/>
        <v>0.67908005999999999</v>
      </c>
      <c r="F45" s="33">
        <f t="shared" si="81"/>
        <v>0</v>
      </c>
      <c r="G45" s="33">
        <f t="shared" si="82"/>
        <v>0</v>
      </c>
      <c r="H45" s="33">
        <f t="shared" si="83"/>
        <v>0.67908005999999999</v>
      </c>
      <c r="I45" s="33">
        <f t="shared" si="84"/>
        <v>0</v>
      </c>
      <c r="J45" s="33" t="s">
        <v>76</v>
      </c>
      <c r="K45" s="33" t="s">
        <v>76</v>
      </c>
      <c r="L45" s="33" t="s">
        <v>76</v>
      </c>
      <c r="M45" s="33" t="s">
        <v>76</v>
      </c>
      <c r="N45" s="12" t="s">
        <v>76</v>
      </c>
      <c r="O45" s="33" t="s">
        <v>76</v>
      </c>
      <c r="P45" s="33" t="s">
        <v>76</v>
      </c>
      <c r="Q45" s="33" t="s">
        <v>76</v>
      </c>
      <c r="R45" s="33" t="s">
        <v>76</v>
      </c>
      <c r="S45" s="12" t="s">
        <v>76</v>
      </c>
      <c r="T45" s="33" t="s">
        <v>76</v>
      </c>
      <c r="U45" s="33" t="s">
        <v>76</v>
      </c>
      <c r="V45" s="33" t="s">
        <v>76</v>
      </c>
      <c r="W45" s="33" t="s">
        <v>76</v>
      </c>
      <c r="X45" s="12" t="s">
        <v>76</v>
      </c>
      <c r="Y45" s="33">
        <f t="shared" si="85"/>
        <v>0.67908005999999999</v>
      </c>
      <c r="Z45" s="33">
        <v>0</v>
      </c>
      <c r="AA45" s="33">
        <v>0</v>
      </c>
      <c r="AB45" s="51">
        <v>0.67908005999999999</v>
      </c>
      <c r="AC45" s="12">
        <v>0</v>
      </c>
      <c r="AD45" s="33">
        <f t="shared" si="86"/>
        <v>0.38303377999999999</v>
      </c>
      <c r="AE45" s="33">
        <f t="shared" si="87"/>
        <v>0.38303377999999999</v>
      </c>
      <c r="AF45" s="33">
        <f t="shared" si="88"/>
        <v>0</v>
      </c>
      <c r="AG45" s="33">
        <f t="shared" si="89"/>
        <v>0</v>
      </c>
      <c r="AH45" s="33">
        <f t="shared" si="90"/>
        <v>0.38303377999999999</v>
      </c>
      <c r="AI45" s="33">
        <f t="shared" si="91"/>
        <v>0</v>
      </c>
      <c r="AJ45" s="33">
        <f t="shared" si="92"/>
        <v>0.38303377999999999</v>
      </c>
      <c r="AK45" s="33">
        <v>0</v>
      </c>
      <c r="AL45" s="33">
        <v>0</v>
      </c>
      <c r="AM45" s="51">
        <v>0.38303377999999999</v>
      </c>
      <c r="AN45" s="12">
        <v>0</v>
      </c>
      <c r="AO45" s="33">
        <f t="shared" si="93"/>
        <v>0</v>
      </c>
      <c r="AP45" s="33">
        <v>0</v>
      </c>
      <c r="AQ45" s="33">
        <v>0</v>
      </c>
      <c r="AR45" s="33">
        <v>0</v>
      </c>
      <c r="AS45" s="33">
        <v>0</v>
      </c>
      <c r="AT45" s="33">
        <f t="shared" si="94"/>
        <v>0</v>
      </c>
      <c r="AU45" s="33">
        <v>0</v>
      </c>
      <c r="AV45" s="33">
        <v>0</v>
      </c>
      <c r="AW45" s="33">
        <v>0</v>
      </c>
      <c r="AX45" s="12">
        <v>0</v>
      </c>
      <c r="AY45" s="33">
        <f t="shared" si="95"/>
        <v>0</v>
      </c>
      <c r="AZ45" s="33">
        <v>0</v>
      </c>
      <c r="BA45" s="33">
        <v>0</v>
      </c>
      <c r="BB45" s="33">
        <v>0</v>
      </c>
      <c r="BC45" s="12">
        <v>0</v>
      </c>
    </row>
    <row r="46" spans="1:1024" ht="24.95" customHeight="1" x14ac:dyDescent="0.2">
      <c r="A46" s="52" t="s">
        <v>150</v>
      </c>
      <c r="B46" s="53" t="s">
        <v>185</v>
      </c>
      <c r="C46" s="46" t="s">
        <v>186</v>
      </c>
      <c r="D46" s="33">
        <f t="shared" si="79"/>
        <v>1.67947267</v>
      </c>
      <c r="E46" s="33">
        <f t="shared" si="80"/>
        <v>1.67947267</v>
      </c>
      <c r="F46" s="33">
        <f t="shared" si="81"/>
        <v>0</v>
      </c>
      <c r="G46" s="33">
        <f t="shared" si="82"/>
        <v>0</v>
      </c>
      <c r="H46" s="33">
        <f t="shared" si="83"/>
        <v>1.67947267</v>
      </c>
      <c r="I46" s="33">
        <f t="shared" si="84"/>
        <v>0</v>
      </c>
      <c r="J46" s="33" t="s">
        <v>76</v>
      </c>
      <c r="K46" s="33" t="s">
        <v>76</v>
      </c>
      <c r="L46" s="33" t="s">
        <v>76</v>
      </c>
      <c r="M46" s="33" t="s">
        <v>76</v>
      </c>
      <c r="N46" s="12" t="s">
        <v>76</v>
      </c>
      <c r="O46" s="33" t="s">
        <v>76</v>
      </c>
      <c r="P46" s="33" t="s">
        <v>76</v>
      </c>
      <c r="Q46" s="33" t="s">
        <v>76</v>
      </c>
      <c r="R46" s="33" t="s">
        <v>76</v>
      </c>
      <c r="S46" s="12" t="s">
        <v>76</v>
      </c>
      <c r="T46" s="33" t="s">
        <v>76</v>
      </c>
      <c r="U46" s="33" t="s">
        <v>76</v>
      </c>
      <c r="V46" s="33" t="s">
        <v>76</v>
      </c>
      <c r="W46" s="33" t="s">
        <v>76</v>
      </c>
      <c r="X46" s="12" t="s">
        <v>76</v>
      </c>
      <c r="Y46" s="33">
        <f t="shared" si="85"/>
        <v>1.67947267</v>
      </c>
      <c r="Z46" s="33">
        <v>0</v>
      </c>
      <c r="AA46" s="33">
        <v>0</v>
      </c>
      <c r="AB46" s="51">
        <v>1.67947267</v>
      </c>
      <c r="AC46" s="12">
        <v>0</v>
      </c>
      <c r="AD46" s="33">
        <f t="shared" si="86"/>
        <v>0</v>
      </c>
      <c r="AE46" s="33">
        <f t="shared" si="87"/>
        <v>0</v>
      </c>
      <c r="AF46" s="33">
        <f t="shared" si="88"/>
        <v>0</v>
      </c>
      <c r="AG46" s="33">
        <f t="shared" si="89"/>
        <v>0</v>
      </c>
      <c r="AH46" s="33">
        <f t="shared" si="90"/>
        <v>0</v>
      </c>
      <c r="AI46" s="33">
        <f t="shared" si="91"/>
        <v>0</v>
      </c>
      <c r="AJ46" s="33">
        <f t="shared" si="92"/>
        <v>0</v>
      </c>
      <c r="AK46" s="33">
        <v>0</v>
      </c>
      <c r="AL46" s="33">
        <v>0</v>
      </c>
      <c r="AM46" s="51">
        <v>0</v>
      </c>
      <c r="AN46" s="12">
        <v>0</v>
      </c>
      <c r="AO46" s="33">
        <f t="shared" si="93"/>
        <v>0</v>
      </c>
      <c r="AP46" s="33">
        <v>0</v>
      </c>
      <c r="AQ46" s="33">
        <v>0</v>
      </c>
      <c r="AR46" s="33">
        <v>0</v>
      </c>
      <c r="AS46" s="33">
        <v>0</v>
      </c>
      <c r="AT46" s="33">
        <f t="shared" si="94"/>
        <v>0</v>
      </c>
      <c r="AU46" s="33">
        <v>0</v>
      </c>
      <c r="AV46" s="33">
        <v>0</v>
      </c>
      <c r="AW46" s="33">
        <v>0</v>
      </c>
      <c r="AX46" s="12">
        <v>0</v>
      </c>
      <c r="AY46" s="33">
        <f t="shared" si="95"/>
        <v>0</v>
      </c>
      <c r="AZ46" s="33">
        <v>0</v>
      </c>
      <c r="BA46" s="33">
        <v>0</v>
      </c>
      <c r="BB46" s="33">
        <v>0</v>
      </c>
      <c r="BC46" s="12">
        <v>0</v>
      </c>
    </row>
    <row r="47" spans="1:1024" ht="24.95" customHeight="1" x14ac:dyDescent="0.2">
      <c r="A47" s="52" t="s">
        <v>150</v>
      </c>
      <c r="B47" s="53" t="s">
        <v>187</v>
      </c>
      <c r="C47" s="46" t="s">
        <v>188</v>
      </c>
      <c r="D47" s="33">
        <f t="shared" si="79"/>
        <v>0.67908005999999999</v>
      </c>
      <c r="E47" s="33">
        <f t="shared" si="80"/>
        <v>0.67908005999999999</v>
      </c>
      <c r="F47" s="33">
        <f t="shared" si="81"/>
        <v>0</v>
      </c>
      <c r="G47" s="33">
        <f t="shared" si="82"/>
        <v>0</v>
      </c>
      <c r="H47" s="33">
        <f t="shared" si="83"/>
        <v>0.67908005999999999</v>
      </c>
      <c r="I47" s="33">
        <f t="shared" si="84"/>
        <v>0</v>
      </c>
      <c r="J47" s="33" t="s">
        <v>76</v>
      </c>
      <c r="K47" s="33" t="s">
        <v>76</v>
      </c>
      <c r="L47" s="33" t="s">
        <v>76</v>
      </c>
      <c r="M47" s="33" t="s">
        <v>76</v>
      </c>
      <c r="N47" s="12" t="s">
        <v>76</v>
      </c>
      <c r="O47" s="33" t="s">
        <v>76</v>
      </c>
      <c r="P47" s="33" t="s">
        <v>76</v>
      </c>
      <c r="Q47" s="33" t="s">
        <v>76</v>
      </c>
      <c r="R47" s="33" t="s">
        <v>76</v>
      </c>
      <c r="S47" s="12" t="s">
        <v>76</v>
      </c>
      <c r="T47" s="33" t="s">
        <v>76</v>
      </c>
      <c r="U47" s="33" t="s">
        <v>76</v>
      </c>
      <c r="V47" s="33" t="s">
        <v>76</v>
      </c>
      <c r="W47" s="33" t="s">
        <v>76</v>
      </c>
      <c r="X47" s="12" t="s">
        <v>76</v>
      </c>
      <c r="Y47" s="33">
        <f t="shared" si="85"/>
        <v>0.67908005999999999</v>
      </c>
      <c r="Z47" s="33">
        <v>0</v>
      </c>
      <c r="AA47" s="33">
        <v>0</v>
      </c>
      <c r="AB47" s="51">
        <v>0.67908005999999999</v>
      </c>
      <c r="AC47" s="12">
        <v>0</v>
      </c>
      <c r="AD47" s="33">
        <f t="shared" si="86"/>
        <v>0</v>
      </c>
      <c r="AE47" s="33">
        <f t="shared" si="87"/>
        <v>0</v>
      </c>
      <c r="AF47" s="33">
        <f t="shared" si="88"/>
        <v>0</v>
      </c>
      <c r="AG47" s="33">
        <f t="shared" si="89"/>
        <v>0</v>
      </c>
      <c r="AH47" s="33">
        <f t="shared" si="90"/>
        <v>0</v>
      </c>
      <c r="AI47" s="33">
        <f t="shared" si="91"/>
        <v>0</v>
      </c>
      <c r="AJ47" s="33">
        <f t="shared" si="92"/>
        <v>0</v>
      </c>
      <c r="AK47" s="33">
        <v>0</v>
      </c>
      <c r="AL47" s="33">
        <v>0</v>
      </c>
      <c r="AM47" s="51">
        <v>0</v>
      </c>
      <c r="AN47" s="12">
        <v>0</v>
      </c>
      <c r="AO47" s="33">
        <f t="shared" si="93"/>
        <v>0</v>
      </c>
      <c r="AP47" s="33">
        <v>0</v>
      </c>
      <c r="AQ47" s="33">
        <v>0</v>
      </c>
      <c r="AR47" s="33">
        <v>0</v>
      </c>
      <c r="AS47" s="33">
        <v>0</v>
      </c>
      <c r="AT47" s="33">
        <f t="shared" si="94"/>
        <v>0</v>
      </c>
      <c r="AU47" s="33">
        <v>0</v>
      </c>
      <c r="AV47" s="33">
        <v>0</v>
      </c>
      <c r="AW47" s="33">
        <v>0</v>
      </c>
      <c r="AX47" s="12">
        <v>0</v>
      </c>
      <c r="AY47" s="33">
        <f t="shared" si="95"/>
        <v>0</v>
      </c>
      <c r="AZ47" s="33">
        <v>0</v>
      </c>
      <c r="BA47" s="33">
        <v>0</v>
      </c>
      <c r="BB47" s="33">
        <v>0</v>
      </c>
      <c r="BC47" s="12">
        <v>0</v>
      </c>
    </row>
    <row r="48" spans="1:1024" ht="24.95" customHeight="1" x14ac:dyDescent="0.2">
      <c r="A48" s="52" t="s">
        <v>150</v>
      </c>
      <c r="B48" s="53" t="s">
        <v>189</v>
      </c>
      <c r="C48" s="46" t="s">
        <v>190</v>
      </c>
      <c r="D48" s="33">
        <f t="shared" si="79"/>
        <v>1.0546599999999999</v>
      </c>
      <c r="E48" s="33">
        <f t="shared" si="80"/>
        <v>1.0546599999999999</v>
      </c>
      <c r="F48" s="33">
        <f t="shared" si="81"/>
        <v>0</v>
      </c>
      <c r="G48" s="33">
        <f t="shared" si="82"/>
        <v>0</v>
      </c>
      <c r="H48" s="33">
        <f t="shared" si="83"/>
        <v>1.0546599999999999</v>
      </c>
      <c r="I48" s="33">
        <f t="shared" si="84"/>
        <v>0</v>
      </c>
      <c r="J48" s="33" t="s">
        <v>76</v>
      </c>
      <c r="K48" s="33" t="s">
        <v>76</v>
      </c>
      <c r="L48" s="33" t="s">
        <v>76</v>
      </c>
      <c r="M48" s="33" t="s">
        <v>76</v>
      </c>
      <c r="N48" s="12" t="s">
        <v>76</v>
      </c>
      <c r="O48" s="33" t="s">
        <v>76</v>
      </c>
      <c r="P48" s="33" t="s">
        <v>76</v>
      </c>
      <c r="Q48" s="33" t="s">
        <v>76</v>
      </c>
      <c r="R48" s="33" t="s">
        <v>76</v>
      </c>
      <c r="S48" s="12" t="s">
        <v>76</v>
      </c>
      <c r="T48" s="33" t="s">
        <v>76</v>
      </c>
      <c r="U48" s="33" t="s">
        <v>76</v>
      </c>
      <c r="V48" s="33" t="s">
        <v>76</v>
      </c>
      <c r="W48" s="33" t="s">
        <v>76</v>
      </c>
      <c r="X48" s="12" t="s">
        <v>76</v>
      </c>
      <c r="Y48" s="33">
        <f t="shared" si="85"/>
        <v>1.0546599999999999</v>
      </c>
      <c r="Z48" s="33">
        <v>0</v>
      </c>
      <c r="AA48" s="33">
        <v>0</v>
      </c>
      <c r="AB48" s="51">
        <v>1.0546599999999999</v>
      </c>
      <c r="AC48" s="12">
        <v>0</v>
      </c>
      <c r="AD48" s="33">
        <f t="shared" si="86"/>
        <v>0.64776204999999998</v>
      </c>
      <c r="AE48" s="33">
        <f t="shared" si="87"/>
        <v>0.64776204999999998</v>
      </c>
      <c r="AF48" s="33">
        <f t="shared" si="88"/>
        <v>0</v>
      </c>
      <c r="AG48" s="33">
        <f t="shared" si="89"/>
        <v>0</v>
      </c>
      <c r="AH48" s="33">
        <f t="shared" si="90"/>
        <v>0.64776204999999998</v>
      </c>
      <c r="AI48" s="33">
        <f t="shared" si="91"/>
        <v>0</v>
      </c>
      <c r="AJ48" s="33">
        <f t="shared" si="92"/>
        <v>0.64776204999999998</v>
      </c>
      <c r="AK48" s="33">
        <v>0</v>
      </c>
      <c r="AL48" s="33">
        <v>0</v>
      </c>
      <c r="AM48" s="51">
        <v>0.64776204999999998</v>
      </c>
      <c r="AN48" s="12">
        <v>0</v>
      </c>
      <c r="AO48" s="33">
        <f t="shared" si="93"/>
        <v>0</v>
      </c>
      <c r="AP48" s="33">
        <v>0</v>
      </c>
      <c r="AQ48" s="33">
        <v>0</v>
      </c>
      <c r="AR48" s="33">
        <v>0</v>
      </c>
      <c r="AS48" s="33">
        <v>0</v>
      </c>
      <c r="AT48" s="33">
        <f t="shared" si="94"/>
        <v>0</v>
      </c>
      <c r="AU48" s="33">
        <v>0</v>
      </c>
      <c r="AV48" s="33">
        <v>0</v>
      </c>
      <c r="AW48" s="33">
        <v>0</v>
      </c>
      <c r="AX48" s="12">
        <v>0</v>
      </c>
      <c r="AY48" s="33">
        <f t="shared" si="95"/>
        <v>0</v>
      </c>
      <c r="AZ48" s="33">
        <v>0</v>
      </c>
      <c r="BA48" s="33">
        <v>0</v>
      </c>
      <c r="BB48" s="33">
        <v>0</v>
      </c>
      <c r="BC48" s="12">
        <v>0</v>
      </c>
    </row>
    <row r="49" spans="1:55" ht="24.95" customHeight="1" x14ac:dyDescent="0.2">
      <c r="A49" s="52" t="s">
        <v>150</v>
      </c>
      <c r="B49" s="53" t="s">
        <v>191</v>
      </c>
      <c r="C49" s="46" t="s">
        <v>192</v>
      </c>
      <c r="D49" s="33">
        <f t="shared" si="79"/>
        <v>1.05461333</v>
      </c>
      <c r="E49" s="33">
        <f t="shared" si="80"/>
        <v>1.05461333</v>
      </c>
      <c r="F49" s="33">
        <f t="shared" si="81"/>
        <v>0</v>
      </c>
      <c r="G49" s="33">
        <f t="shared" si="82"/>
        <v>0</v>
      </c>
      <c r="H49" s="33">
        <f t="shared" si="83"/>
        <v>1.05461333</v>
      </c>
      <c r="I49" s="33">
        <f t="shared" si="84"/>
        <v>0</v>
      </c>
      <c r="J49" s="33" t="s">
        <v>76</v>
      </c>
      <c r="K49" s="33" t="s">
        <v>76</v>
      </c>
      <c r="L49" s="33" t="s">
        <v>76</v>
      </c>
      <c r="M49" s="33" t="s">
        <v>76</v>
      </c>
      <c r="N49" s="12" t="s">
        <v>76</v>
      </c>
      <c r="O49" s="33" t="s">
        <v>76</v>
      </c>
      <c r="P49" s="33" t="s">
        <v>76</v>
      </c>
      <c r="Q49" s="33" t="s">
        <v>76</v>
      </c>
      <c r="R49" s="33" t="s">
        <v>76</v>
      </c>
      <c r="S49" s="12" t="s">
        <v>76</v>
      </c>
      <c r="T49" s="33" t="s">
        <v>76</v>
      </c>
      <c r="U49" s="33" t="s">
        <v>76</v>
      </c>
      <c r="V49" s="33" t="s">
        <v>76</v>
      </c>
      <c r="W49" s="33" t="s">
        <v>76</v>
      </c>
      <c r="X49" s="12" t="s">
        <v>76</v>
      </c>
      <c r="Y49" s="33">
        <f t="shared" si="85"/>
        <v>1.05461333</v>
      </c>
      <c r="Z49" s="33">
        <v>0</v>
      </c>
      <c r="AA49" s="33">
        <v>0</v>
      </c>
      <c r="AB49" s="51">
        <v>1.05461333</v>
      </c>
      <c r="AC49" s="12">
        <v>0</v>
      </c>
      <c r="AD49" s="33">
        <f t="shared" si="86"/>
        <v>0</v>
      </c>
      <c r="AE49" s="33">
        <f t="shared" si="87"/>
        <v>0</v>
      </c>
      <c r="AF49" s="33">
        <f t="shared" si="88"/>
        <v>0</v>
      </c>
      <c r="AG49" s="33">
        <f t="shared" si="89"/>
        <v>0</v>
      </c>
      <c r="AH49" s="33">
        <f t="shared" si="90"/>
        <v>0</v>
      </c>
      <c r="AI49" s="33">
        <f t="shared" si="91"/>
        <v>0</v>
      </c>
      <c r="AJ49" s="33">
        <f t="shared" si="92"/>
        <v>0</v>
      </c>
      <c r="AK49" s="33">
        <v>0</v>
      </c>
      <c r="AL49" s="33">
        <v>0</v>
      </c>
      <c r="AM49" s="51">
        <v>0</v>
      </c>
      <c r="AN49" s="12">
        <v>0</v>
      </c>
      <c r="AO49" s="33">
        <f t="shared" si="93"/>
        <v>0</v>
      </c>
      <c r="AP49" s="33">
        <v>0</v>
      </c>
      <c r="AQ49" s="33">
        <v>0</v>
      </c>
      <c r="AR49" s="33">
        <v>0</v>
      </c>
      <c r="AS49" s="33">
        <v>0</v>
      </c>
      <c r="AT49" s="33">
        <f t="shared" si="94"/>
        <v>0</v>
      </c>
      <c r="AU49" s="33">
        <v>0</v>
      </c>
      <c r="AV49" s="33">
        <v>0</v>
      </c>
      <c r="AW49" s="33">
        <v>0</v>
      </c>
      <c r="AX49" s="12">
        <v>0</v>
      </c>
      <c r="AY49" s="33">
        <f t="shared" si="95"/>
        <v>0</v>
      </c>
      <c r="AZ49" s="33">
        <v>0</v>
      </c>
      <c r="BA49" s="33">
        <v>0</v>
      </c>
      <c r="BB49" s="33">
        <v>0</v>
      </c>
      <c r="BC49" s="12">
        <v>0</v>
      </c>
    </row>
    <row r="50" spans="1:55" ht="24.95" customHeight="1" x14ac:dyDescent="0.2">
      <c r="A50" s="52" t="s">
        <v>150</v>
      </c>
      <c r="B50" s="53" t="s">
        <v>193</v>
      </c>
      <c r="C50" s="46" t="s">
        <v>194</v>
      </c>
      <c r="D50" s="33">
        <f t="shared" si="79"/>
        <v>1.0546599999999999</v>
      </c>
      <c r="E50" s="33">
        <f t="shared" si="80"/>
        <v>1.0546599999999999</v>
      </c>
      <c r="F50" s="33">
        <f t="shared" si="81"/>
        <v>0</v>
      </c>
      <c r="G50" s="33">
        <f t="shared" si="82"/>
        <v>0</v>
      </c>
      <c r="H50" s="33">
        <f t="shared" si="83"/>
        <v>1.0546599999999999</v>
      </c>
      <c r="I50" s="33">
        <f t="shared" si="84"/>
        <v>0</v>
      </c>
      <c r="J50" s="33" t="s">
        <v>76</v>
      </c>
      <c r="K50" s="33" t="s">
        <v>76</v>
      </c>
      <c r="L50" s="33" t="s">
        <v>76</v>
      </c>
      <c r="M50" s="33" t="s">
        <v>76</v>
      </c>
      <c r="N50" s="12" t="s">
        <v>76</v>
      </c>
      <c r="O50" s="33" t="s">
        <v>76</v>
      </c>
      <c r="P50" s="33" t="s">
        <v>76</v>
      </c>
      <c r="Q50" s="33" t="s">
        <v>76</v>
      </c>
      <c r="R50" s="33" t="s">
        <v>76</v>
      </c>
      <c r="S50" s="12" t="s">
        <v>76</v>
      </c>
      <c r="T50" s="33" t="s">
        <v>76</v>
      </c>
      <c r="U50" s="33" t="s">
        <v>76</v>
      </c>
      <c r="V50" s="33" t="s">
        <v>76</v>
      </c>
      <c r="W50" s="33" t="s">
        <v>76</v>
      </c>
      <c r="X50" s="12" t="s">
        <v>76</v>
      </c>
      <c r="Y50" s="33">
        <f t="shared" si="85"/>
        <v>1.0546599999999999</v>
      </c>
      <c r="Z50" s="33">
        <v>0</v>
      </c>
      <c r="AA50" s="33">
        <v>0</v>
      </c>
      <c r="AB50" s="51">
        <v>1.0546599999999999</v>
      </c>
      <c r="AC50" s="12">
        <v>0</v>
      </c>
      <c r="AD50" s="33">
        <f t="shared" si="86"/>
        <v>0</v>
      </c>
      <c r="AE50" s="33">
        <f t="shared" si="87"/>
        <v>0</v>
      </c>
      <c r="AF50" s="33">
        <f t="shared" si="88"/>
        <v>0</v>
      </c>
      <c r="AG50" s="33">
        <f t="shared" si="89"/>
        <v>0</v>
      </c>
      <c r="AH50" s="33">
        <f t="shared" si="90"/>
        <v>0</v>
      </c>
      <c r="AI50" s="33">
        <f t="shared" si="91"/>
        <v>0</v>
      </c>
      <c r="AJ50" s="33">
        <f t="shared" si="92"/>
        <v>0</v>
      </c>
      <c r="AK50" s="33">
        <v>0</v>
      </c>
      <c r="AL50" s="33">
        <v>0</v>
      </c>
      <c r="AM50" s="51">
        <v>0</v>
      </c>
      <c r="AN50" s="12">
        <v>0</v>
      </c>
      <c r="AO50" s="33">
        <f t="shared" si="93"/>
        <v>0</v>
      </c>
      <c r="AP50" s="33">
        <v>0</v>
      </c>
      <c r="AQ50" s="33">
        <v>0</v>
      </c>
      <c r="AR50" s="33">
        <v>0</v>
      </c>
      <c r="AS50" s="33">
        <v>0</v>
      </c>
      <c r="AT50" s="33">
        <f t="shared" si="94"/>
        <v>0</v>
      </c>
      <c r="AU50" s="33">
        <v>0</v>
      </c>
      <c r="AV50" s="33">
        <v>0</v>
      </c>
      <c r="AW50" s="33">
        <v>0</v>
      </c>
      <c r="AX50" s="12">
        <v>0</v>
      </c>
      <c r="AY50" s="33">
        <f t="shared" si="95"/>
        <v>0</v>
      </c>
      <c r="AZ50" s="33">
        <v>0</v>
      </c>
      <c r="BA50" s="33">
        <v>0</v>
      </c>
      <c r="BB50" s="33">
        <v>0</v>
      </c>
      <c r="BC50" s="12">
        <v>0</v>
      </c>
    </row>
    <row r="51" spans="1:55" ht="24.95" customHeight="1" x14ac:dyDescent="0.2">
      <c r="A51" s="52" t="s">
        <v>150</v>
      </c>
      <c r="B51" s="53" t="s">
        <v>195</v>
      </c>
      <c r="C51" s="46" t="s">
        <v>196</v>
      </c>
      <c r="D51" s="33">
        <f t="shared" si="79"/>
        <v>1.0546599999999999</v>
      </c>
      <c r="E51" s="33">
        <f t="shared" si="80"/>
        <v>1.0546599999999999</v>
      </c>
      <c r="F51" s="33">
        <f t="shared" si="81"/>
        <v>0</v>
      </c>
      <c r="G51" s="33">
        <f t="shared" si="82"/>
        <v>0</v>
      </c>
      <c r="H51" s="33">
        <f t="shared" si="83"/>
        <v>1.0546599999999999</v>
      </c>
      <c r="I51" s="33">
        <f t="shared" si="84"/>
        <v>0</v>
      </c>
      <c r="J51" s="33" t="s">
        <v>76</v>
      </c>
      <c r="K51" s="33" t="s">
        <v>76</v>
      </c>
      <c r="L51" s="33" t="s">
        <v>76</v>
      </c>
      <c r="M51" s="33" t="s">
        <v>76</v>
      </c>
      <c r="N51" s="12" t="s">
        <v>76</v>
      </c>
      <c r="O51" s="33" t="s">
        <v>76</v>
      </c>
      <c r="P51" s="33" t="s">
        <v>76</v>
      </c>
      <c r="Q51" s="33" t="s">
        <v>76</v>
      </c>
      <c r="R51" s="33" t="s">
        <v>76</v>
      </c>
      <c r="S51" s="12" t="s">
        <v>76</v>
      </c>
      <c r="T51" s="33" t="s">
        <v>76</v>
      </c>
      <c r="U51" s="33" t="s">
        <v>76</v>
      </c>
      <c r="V51" s="33" t="s">
        <v>76</v>
      </c>
      <c r="W51" s="33" t="s">
        <v>76</v>
      </c>
      <c r="X51" s="12" t="s">
        <v>76</v>
      </c>
      <c r="Y51" s="33">
        <f t="shared" si="85"/>
        <v>1.0546599999999999</v>
      </c>
      <c r="Z51" s="33">
        <v>0</v>
      </c>
      <c r="AA51" s="33">
        <v>0</v>
      </c>
      <c r="AB51" s="51">
        <v>1.0546599999999999</v>
      </c>
      <c r="AC51" s="12">
        <v>0</v>
      </c>
      <c r="AD51" s="33">
        <f t="shared" si="86"/>
        <v>0</v>
      </c>
      <c r="AE51" s="33">
        <f t="shared" si="87"/>
        <v>0</v>
      </c>
      <c r="AF51" s="33">
        <f t="shared" si="88"/>
        <v>0</v>
      </c>
      <c r="AG51" s="33">
        <f t="shared" si="89"/>
        <v>0</v>
      </c>
      <c r="AH51" s="33">
        <f t="shared" si="90"/>
        <v>0</v>
      </c>
      <c r="AI51" s="33">
        <f t="shared" si="91"/>
        <v>0</v>
      </c>
      <c r="AJ51" s="33">
        <f t="shared" si="92"/>
        <v>0</v>
      </c>
      <c r="AK51" s="33">
        <v>0</v>
      </c>
      <c r="AL51" s="33">
        <v>0</v>
      </c>
      <c r="AM51" s="51">
        <v>0</v>
      </c>
      <c r="AN51" s="12">
        <v>0</v>
      </c>
      <c r="AO51" s="33">
        <f t="shared" si="93"/>
        <v>0</v>
      </c>
      <c r="AP51" s="33">
        <v>0</v>
      </c>
      <c r="AQ51" s="33">
        <v>0</v>
      </c>
      <c r="AR51" s="33">
        <v>0</v>
      </c>
      <c r="AS51" s="33">
        <v>0</v>
      </c>
      <c r="AT51" s="33">
        <f t="shared" si="94"/>
        <v>0</v>
      </c>
      <c r="AU51" s="33">
        <v>0</v>
      </c>
      <c r="AV51" s="33">
        <v>0</v>
      </c>
      <c r="AW51" s="33">
        <v>0</v>
      </c>
      <c r="AX51" s="12">
        <v>0</v>
      </c>
      <c r="AY51" s="33">
        <f t="shared" si="95"/>
        <v>0</v>
      </c>
      <c r="AZ51" s="33">
        <v>0</v>
      </c>
      <c r="BA51" s="33">
        <v>0</v>
      </c>
      <c r="BB51" s="33">
        <v>0</v>
      </c>
      <c r="BC51" s="12">
        <v>0</v>
      </c>
    </row>
    <row r="52" spans="1:55" ht="24.95" customHeight="1" x14ac:dyDescent="0.2">
      <c r="A52" s="52" t="s">
        <v>150</v>
      </c>
      <c r="B52" s="53" t="s">
        <v>197</v>
      </c>
      <c r="C52" s="46" t="s">
        <v>198</v>
      </c>
      <c r="D52" s="33">
        <f t="shared" si="79"/>
        <v>0.73626683999999998</v>
      </c>
      <c r="E52" s="33">
        <f t="shared" si="80"/>
        <v>0.73626683999999998</v>
      </c>
      <c r="F52" s="33">
        <f t="shared" si="81"/>
        <v>0</v>
      </c>
      <c r="G52" s="33">
        <f t="shared" si="82"/>
        <v>0</v>
      </c>
      <c r="H52" s="33">
        <f t="shared" si="83"/>
        <v>0.73626683999999998</v>
      </c>
      <c r="I52" s="33">
        <f t="shared" si="84"/>
        <v>0</v>
      </c>
      <c r="J52" s="33" t="s">
        <v>76</v>
      </c>
      <c r="K52" s="33" t="s">
        <v>76</v>
      </c>
      <c r="L52" s="33" t="s">
        <v>76</v>
      </c>
      <c r="M52" s="33" t="s">
        <v>76</v>
      </c>
      <c r="N52" s="12" t="s">
        <v>76</v>
      </c>
      <c r="O52" s="33" t="s">
        <v>76</v>
      </c>
      <c r="P52" s="33" t="s">
        <v>76</v>
      </c>
      <c r="Q52" s="33" t="s">
        <v>76</v>
      </c>
      <c r="R52" s="33" t="s">
        <v>76</v>
      </c>
      <c r="S52" s="12" t="s">
        <v>76</v>
      </c>
      <c r="T52" s="33" t="s">
        <v>76</v>
      </c>
      <c r="U52" s="33" t="s">
        <v>76</v>
      </c>
      <c r="V52" s="33" t="s">
        <v>76</v>
      </c>
      <c r="W52" s="33" t="s">
        <v>76</v>
      </c>
      <c r="X52" s="12" t="s">
        <v>76</v>
      </c>
      <c r="Y52" s="33">
        <f t="shared" si="85"/>
        <v>0.73626683999999998</v>
      </c>
      <c r="Z52" s="33">
        <v>0</v>
      </c>
      <c r="AA52" s="33">
        <v>0</v>
      </c>
      <c r="AB52" s="51">
        <v>0.73626683999999998</v>
      </c>
      <c r="AC52" s="12">
        <v>0</v>
      </c>
      <c r="AD52" s="33">
        <f t="shared" si="86"/>
        <v>0</v>
      </c>
      <c r="AE52" s="33">
        <f t="shared" si="87"/>
        <v>0</v>
      </c>
      <c r="AF52" s="33">
        <f t="shared" si="88"/>
        <v>0</v>
      </c>
      <c r="AG52" s="33">
        <f t="shared" si="89"/>
        <v>0</v>
      </c>
      <c r="AH52" s="33">
        <f t="shared" si="90"/>
        <v>0</v>
      </c>
      <c r="AI52" s="33">
        <f t="shared" si="91"/>
        <v>0</v>
      </c>
      <c r="AJ52" s="33">
        <f t="shared" si="92"/>
        <v>0</v>
      </c>
      <c r="AK52" s="33">
        <v>0</v>
      </c>
      <c r="AL52" s="33">
        <v>0</v>
      </c>
      <c r="AM52" s="51">
        <v>0</v>
      </c>
      <c r="AN52" s="12">
        <v>0</v>
      </c>
      <c r="AO52" s="33">
        <f t="shared" si="93"/>
        <v>0</v>
      </c>
      <c r="AP52" s="33">
        <v>0</v>
      </c>
      <c r="AQ52" s="33">
        <v>0</v>
      </c>
      <c r="AR52" s="33">
        <v>0</v>
      </c>
      <c r="AS52" s="33">
        <v>0</v>
      </c>
      <c r="AT52" s="33">
        <f t="shared" si="94"/>
        <v>0</v>
      </c>
      <c r="AU52" s="33">
        <v>0</v>
      </c>
      <c r="AV52" s="33">
        <v>0</v>
      </c>
      <c r="AW52" s="33">
        <v>0</v>
      </c>
      <c r="AX52" s="12">
        <v>0</v>
      </c>
      <c r="AY52" s="33">
        <f t="shared" si="95"/>
        <v>0</v>
      </c>
      <c r="AZ52" s="33">
        <v>0</v>
      </c>
      <c r="BA52" s="33">
        <v>0</v>
      </c>
      <c r="BB52" s="33">
        <v>0</v>
      </c>
      <c r="BC52" s="12">
        <v>0</v>
      </c>
    </row>
    <row r="53" spans="1:55" ht="24.95" customHeight="1" x14ac:dyDescent="0.2">
      <c r="A53" s="19" t="s">
        <v>151</v>
      </c>
      <c r="B53" s="20" t="s">
        <v>131</v>
      </c>
      <c r="C53" s="24" t="s">
        <v>78</v>
      </c>
      <c r="D53" s="35">
        <f t="shared" si="0"/>
        <v>18.893607409999998</v>
      </c>
      <c r="E53" s="35">
        <f t="shared" si="1"/>
        <v>18.893607409999998</v>
      </c>
      <c r="F53" s="35">
        <f t="shared" si="2"/>
        <v>0</v>
      </c>
      <c r="G53" s="35">
        <f t="shared" si="3"/>
        <v>0</v>
      </c>
      <c r="H53" s="35">
        <f t="shared" si="58"/>
        <v>18.893607409999998</v>
      </c>
      <c r="I53" s="35">
        <f t="shared" si="59"/>
        <v>0</v>
      </c>
      <c r="J53" s="35" t="s">
        <v>76</v>
      </c>
      <c r="K53" s="35" t="s">
        <v>76</v>
      </c>
      <c r="L53" s="35" t="s">
        <v>76</v>
      </c>
      <c r="M53" s="35" t="s">
        <v>76</v>
      </c>
      <c r="N53" s="27" t="s">
        <v>76</v>
      </c>
      <c r="O53" s="35" t="s">
        <v>76</v>
      </c>
      <c r="P53" s="35" t="s">
        <v>76</v>
      </c>
      <c r="Q53" s="35" t="s">
        <v>76</v>
      </c>
      <c r="R53" s="35" t="s">
        <v>76</v>
      </c>
      <c r="S53" s="27" t="s">
        <v>76</v>
      </c>
      <c r="T53" s="35" t="s">
        <v>76</v>
      </c>
      <c r="U53" s="35" t="s">
        <v>76</v>
      </c>
      <c r="V53" s="35" t="s">
        <v>76</v>
      </c>
      <c r="W53" s="35" t="s">
        <v>76</v>
      </c>
      <c r="X53" s="27" t="s">
        <v>76</v>
      </c>
      <c r="Y53" s="35">
        <f>SUM(Z53:AC53)</f>
        <v>18.893607409999998</v>
      </c>
      <c r="Z53" s="35">
        <f>SUM(Z54:Z66)</f>
        <v>0</v>
      </c>
      <c r="AA53" s="35">
        <f>SUM(AA54:AA66)</f>
        <v>0</v>
      </c>
      <c r="AB53" s="35">
        <f>SUM(AB54:AB66)</f>
        <v>18.893607409999998</v>
      </c>
      <c r="AC53" s="35">
        <f>SUM(AC54:AC66)</f>
        <v>0</v>
      </c>
      <c r="AD53" s="35">
        <f>AE53</f>
        <v>2.8804240499999998</v>
      </c>
      <c r="AE53" s="35">
        <f t="shared" si="9"/>
        <v>2.8804240499999998</v>
      </c>
      <c r="AF53" s="35">
        <f t="shared" si="10"/>
        <v>0</v>
      </c>
      <c r="AG53" s="35">
        <f t="shared" si="11"/>
        <v>0</v>
      </c>
      <c r="AH53" s="35">
        <f t="shared" si="60"/>
        <v>2.8804240499999998</v>
      </c>
      <c r="AI53" s="35">
        <f t="shared" si="61"/>
        <v>0</v>
      </c>
      <c r="AJ53" s="35">
        <f t="shared" si="14"/>
        <v>2.8804240499999998</v>
      </c>
      <c r="AK53" s="35">
        <f>SUM(AK54:AK54)</f>
        <v>0</v>
      </c>
      <c r="AL53" s="35">
        <f>SUM(AL54:AL54)</f>
        <v>0</v>
      </c>
      <c r="AM53" s="35">
        <f>SUM(AM54:AM66)</f>
        <v>2.8804240499999998</v>
      </c>
      <c r="AN53" s="27">
        <f>SUM(AN54:AN54)</f>
        <v>0</v>
      </c>
      <c r="AO53" s="35">
        <f t="shared" si="16"/>
        <v>0</v>
      </c>
      <c r="AP53" s="35">
        <f>SUM(AP54:AP54)</f>
        <v>0</v>
      </c>
      <c r="AQ53" s="35">
        <f>SUM(AQ54:AQ54)</f>
        <v>0</v>
      </c>
      <c r="AR53" s="35">
        <f>SUM(AR54:AR54)</f>
        <v>0</v>
      </c>
      <c r="AS53" s="35">
        <f>SUM(AS54:AS54)</f>
        <v>0</v>
      </c>
      <c r="AT53" s="35">
        <f t="shared" si="18"/>
        <v>0</v>
      </c>
      <c r="AU53" s="35">
        <f>SUM(AU54:AU54)</f>
        <v>0</v>
      </c>
      <c r="AV53" s="35">
        <f>SUM(AV54:AV54)</f>
        <v>0</v>
      </c>
      <c r="AW53" s="35">
        <f>SUM(AW54:AW54)</f>
        <v>0</v>
      </c>
      <c r="AX53" s="27">
        <f>SUM(AX54:AX54)</f>
        <v>0</v>
      </c>
      <c r="AY53" s="35">
        <f t="shared" si="57"/>
        <v>0</v>
      </c>
      <c r="AZ53" s="35">
        <f>SUM(AZ54:AZ54)</f>
        <v>0</v>
      </c>
      <c r="BA53" s="35">
        <f>SUM(BA54:BA54)</f>
        <v>0</v>
      </c>
      <c r="BB53" s="35">
        <f>SUM(BB54:BB54)</f>
        <v>0</v>
      </c>
      <c r="BC53" s="27">
        <f>SUM(BC54:BC54)</f>
        <v>0</v>
      </c>
    </row>
    <row r="54" spans="1:55" ht="24.95" customHeight="1" x14ac:dyDescent="0.2">
      <c r="A54" s="54" t="s">
        <v>151</v>
      </c>
      <c r="B54" s="55" t="s">
        <v>199</v>
      </c>
      <c r="C54" s="46" t="s">
        <v>200</v>
      </c>
      <c r="D54" s="33">
        <f t="shared" si="0"/>
        <v>1.6027035199999999</v>
      </c>
      <c r="E54" s="33">
        <f t="shared" si="1"/>
        <v>1.6027035199999999</v>
      </c>
      <c r="F54" s="33">
        <f t="shared" si="2"/>
        <v>0</v>
      </c>
      <c r="G54" s="33">
        <f t="shared" si="3"/>
        <v>0</v>
      </c>
      <c r="H54" s="33">
        <f t="shared" si="58"/>
        <v>1.6027035199999999</v>
      </c>
      <c r="I54" s="33">
        <f t="shared" si="59"/>
        <v>0</v>
      </c>
      <c r="J54" s="33" t="s">
        <v>76</v>
      </c>
      <c r="K54" s="33" t="s">
        <v>76</v>
      </c>
      <c r="L54" s="33" t="s">
        <v>76</v>
      </c>
      <c r="M54" s="33" t="s">
        <v>76</v>
      </c>
      <c r="N54" s="12" t="s">
        <v>76</v>
      </c>
      <c r="O54" s="33" t="s">
        <v>76</v>
      </c>
      <c r="P54" s="33" t="s">
        <v>76</v>
      </c>
      <c r="Q54" s="33" t="s">
        <v>76</v>
      </c>
      <c r="R54" s="33" t="s">
        <v>76</v>
      </c>
      <c r="S54" s="12" t="s">
        <v>76</v>
      </c>
      <c r="T54" s="33" t="s">
        <v>76</v>
      </c>
      <c r="U54" s="33" t="s">
        <v>76</v>
      </c>
      <c r="V54" s="33" t="s">
        <v>76</v>
      </c>
      <c r="W54" s="33" t="s">
        <v>76</v>
      </c>
      <c r="X54" s="12" t="s">
        <v>76</v>
      </c>
      <c r="Y54" s="33">
        <f t="shared" si="6"/>
        <v>1.6027035199999999</v>
      </c>
      <c r="Z54" s="33">
        <v>0</v>
      </c>
      <c r="AA54" s="33">
        <v>0</v>
      </c>
      <c r="AB54" s="51">
        <v>1.6027035199999999</v>
      </c>
      <c r="AC54" s="12">
        <v>0</v>
      </c>
      <c r="AD54" s="33">
        <f t="shared" si="8"/>
        <v>0</v>
      </c>
      <c r="AE54" s="33">
        <f t="shared" si="9"/>
        <v>0</v>
      </c>
      <c r="AF54" s="33">
        <f t="shared" si="10"/>
        <v>0</v>
      </c>
      <c r="AG54" s="33">
        <f t="shared" si="11"/>
        <v>0</v>
      </c>
      <c r="AH54" s="33">
        <f t="shared" si="60"/>
        <v>0</v>
      </c>
      <c r="AI54" s="33">
        <f t="shared" si="61"/>
        <v>0</v>
      </c>
      <c r="AJ54" s="33">
        <f t="shared" si="14"/>
        <v>0</v>
      </c>
      <c r="AK54" s="33">
        <v>0</v>
      </c>
      <c r="AL54" s="33">
        <v>0</v>
      </c>
      <c r="AM54" s="12">
        <v>0</v>
      </c>
      <c r="AN54" s="12">
        <v>0</v>
      </c>
      <c r="AO54" s="33">
        <f t="shared" si="16"/>
        <v>0</v>
      </c>
      <c r="AP54" s="33">
        <v>0</v>
      </c>
      <c r="AQ54" s="33">
        <v>0</v>
      </c>
      <c r="AR54" s="33">
        <v>0</v>
      </c>
      <c r="AS54" s="33">
        <v>0</v>
      </c>
      <c r="AT54" s="33">
        <f t="shared" si="18"/>
        <v>0</v>
      </c>
      <c r="AU54" s="33">
        <v>0</v>
      </c>
      <c r="AV54" s="33">
        <v>0</v>
      </c>
      <c r="AW54" s="33">
        <v>0</v>
      </c>
      <c r="AX54" s="12">
        <v>0</v>
      </c>
      <c r="AY54" s="33">
        <f t="shared" si="57"/>
        <v>0</v>
      </c>
      <c r="AZ54" s="33">
        <v>0</v>
      </c>
      <c r="BA54" s="33">
        <v>0</v>
      </c>
      <c r="BB54" s="33">
        <v>0</v>
      </c>
      <c r="BC54" s="33">
        <f t="shared" ref="BC54" si="96">SUM(BD54:BG54)</f>
        <v>0</v>
      </c>
    </row>
    <row r="55" spans="1:55" ht="24.95" customHeight="1" x14ac:dyDescent="0.2">
      <c r="A55" s="54" t="s">
        <v>151</v>
      </c>
      <c r="B55" s="55" t="s">
        <v>201</v>
      </c>
      <c r="C55" s="46" t="s">
        <v>202</v>
      </c>
      <c r="D55" s="33">
        <f t="shared" ref="D55:D66" si="97">E55</f>
        <v>1.1194415200000001</v>
      </c>
      <c r="E55" s="33">
        <f t="shared" ref="E55:E66" si="98">SUM(F55:I55)</f>
        <v>1.1194415200000001</v>
      </c>
      <c r="F55" s="33">
        <f t="shared" ref="F55:F66" si="99">SUM(K55,P55,U55,Z55)</f>
        <v>0</v>
      </c>
      <c r="G55" s="33">
        <f t="shared" ref="G55:G66" si="100">SUM(L55,Q55,V55,AA55)</f>
        <v>0</v>
      </c>
      <c r="H55" s="33">
        <f t="shared" ref="H55:H66" si="101">SUM(M55,R55,W55,AB55)</f>
        <v>1.1194415200000001</v>
      </c>
      <c r="I55" s="33">
        <f t="shared" ref="I55:I66" si="102">SUM(N55,S55,X55,AC55)</f>
        <v>0</v>
      </c>
      <c r="J55" s="33" t="s">
        <v>76</v>
      </c>
      <c r="K55" s="33" t="s">
        <v>76</v>
      </c>
      <c r="L55" s="33" t="s">
        <v>76</v>
      </c>
      <c r="M55" s="33" t="s">
        <v>76</v>
      </c>
      <c r="N55" s="12" t="s">
        <v>76</v>
      </c>
      <c r="O55" s="33" t="s">
        <v>76</v>
      </c>
      <c r="P55" s="33" t="s">
        <v>76</v>
      </c>
      <c r="Q55" s="33" t="s">
        <v>76</v>
      </c>
      <c r="R55" s="33" t="s">
        <v>76</v>
      </c>
      <c r="S55" s="12" t="s">
        <v>76</v>
      </c>
      <c r="T55" s="33" t="s">
        <v>76</v>
      </c>
      <c r="U55" s="33" t="s">
        <v>76</v>
      </c>
      <c r="V55" s="33" t="s">
        <v>76</v>
      </c>
      <c r="W55" s="33" t="s">
        <v>76</v>
      </c>
      <c r="X55" s="12" t="s">
        <v>76</v>
      </c>
      <c r="Y55" s="33">
        <f t="shared" ref="Y55" si="103">SUM(Z55:AC55)</f>
        <v>1.1194415200000001</v>
      </c>
      <c r="Z55" s="33">
        <v>0</v>
      </c>
      <c r="AA55" s="33">
        <v>0</v>
      </c>
      <c r="AB55" s="51">
        <v>1.1194415200000001</v>
      </c>
      <c r="AC55" s="12">
        <v>0</v>
      </c>
      <c r="AD55" s="33">
        <f t="shared" ref="AD55" si="104">AE55</f>
        <v>0</v>
      </c>
      <c r="AE55" s="33">
        <f t="shared" ref="AE55" si="105">SUM(AF55:AI55)</f>
        <v>0</v>
      </c>
      <c r="AF55" s="33">
        <f t="shared" ref="AF55" si="106">SUM(AK55,AP55,AU55,AZ55)</f>
        <v>0</v>
      </c>
      <c r="AG55" s="33">
        <f t="shared" ref="AG55" si="107">SUM(AL55,AQ55,AV55,BA55)</f>
        <v>0</v>
      </c>
      <c r="AH55" s="33">
        <f t="shared" ref="AH55" si="108">SUM(AM55,AR55,AW55,BB55)</f>
        <v>0</v>
      </c>
      <c r="AI55" s="33">
        <f t="shared" ref="AI55" si="109">SUM(AN55,AS55,AX55,BC55)</f>
        <v>0</v>
      </c>
      <c r="AJ55" s="33">
        <f t="shared" ref="AJ55" si="110">SUM(AK55:AN55)</f>
        <v>0</v>
      </c>
      <c r="AK55" s="33">
        <v>0</v>
      </c>
      <c r="AL55" s="33">
        <v>0</v>
      </c>
      <c r="AM55" s="51">
        <v>0</v>
      </c>
      <c r="AN55" s="12">
        <v>0</v>
      </c>
      <c r="AO55" s="33">
        <f t="shared" ref="AO55" si="111">SUM(AP55:AS55)</f>
        <v>0</v>
      </c>
      <c r="AP55" s="33">
        <v>0</v>
      </c>
      <c r="AQ55" s="33">
        <v>0</v>
      </c>
      <c r="AR55" s="33">
        <v>0</v>
      </c>
      <c r="AS55" s="33">
        <v>0</v>
      </c>
      <c r="AT55" s="33">
        <f t="shared" ref="AT55" si="112">SUM(AU55:AX55)</f>
        <v>0</v>
      </c>
      <c r="AU55" s="33">
        <v>0</v>
      </c>
      <c r="AV55" s="33">
        <v>0</v>
      </c>
      <c r="AW55" s="33">
        <v>0</v>
      </c>
      <c r="AX55" s="12">
        <v>0</v>
      </c>
      <c r="AY55" s="33">
        <f t="shared" ref="AY55" si="113">SUM(AZ55:BC55)</f>
        <v>0</v>
      </c>
      <c r="AZ55" s="33">
        <v>0</v>
      </c>
      <c r="BA55" s="33">
        <v>0</v>
      </c>
      <c r="BB55" s="33">
        <v>0</v>
      </c>
      <c r="BC55" s="33">
        <f t="shared" ref="BC55" si="114">SUM(BD55:BG55)</f>
        <v>0</v>
      </c>
    </row>
    <row r="56" spans="1:55" ht="24.95" customHeight="1" x14ac:dyDescent="0.2">
      <c r="A56" s="54" t="s">
        <v>151</v>
      </c>
      <c r="B56" s="55" t="s">
        <v>203</v>
      </c>
      <c r="C56" s="46" t="s">
        <v>204</v>
      </c>
      <c r="D56" s="33">
        <f t="shared" si="97"/>
        <v>1.9773274199999999</v>
      </c>
      <c r="E56" s="33">
        <f t="shared" si="98"/>
        <v>1.9773274199999999</v>
      </c>
      <c r="F56" s="33">
        <f t="shared" si="99"/>
        <v>0</v>
      </c>
      <c r="G56" s="33">
        <f t="shared" si="100"/>
        <v>0</v>
      </c>
      <c r="H56" s="33">
        <f t="shared" si="101"/>
        <v>1.9773274199999999</v>
      </c>
      <c r="I56" s="33">
        <f t="shared" si="102"/>
        <v>0</v>
      </c>
      <c r="J56" s="33" t="s">
        <v>76</v>
      </c>
      <c r="K56" s="33" t="s">
        <v>76</v>
      </c>
      <c r="L56" s="33" t="s">
        <v>76</v>
      </c>
      <c r="M56" s="33" t="s">
        <v>76</v>
      </c>
      <c r="N56" s="12" t="s">
        <v>76</v>
      </c>
      <c r="O56" s="33" t="s">
        <v>76</v>
      </c>
      <c r="P56" s="33" t="s">
        <v>76</v>
      </c>
      <c r="Q56" s="33" t="s">
        <v>76</v>
      </c>
      <c r="R56" s="33" t="s">
        <v>76</v>
      </c>
      <c r="S56" s="12" t="s">
        <v>76</v>
      </c>
      <c r="T56" s="33" t="s">
        <v>76</v>
      </c>
      <c r="U56" s="33" t="s">
        <v>76</v>
      </c>
      <c r="V56" s="33" t="s">
        <v>76</v>
      </c>
      <c r="W56" s="33" t="s">
        <v>76</v>
      </c>
      <c r="X56" s="12" t="s">
        <v>76</v>
      </c>
      <c r="Y56" s="33">
        <f t="shared" ref="Y56" si="115">SUM(Z56:AC56)</f>
        <v>1.9773274199999999</v>
      </c>
      <c r="Z56" s="33">
        <v>0</v>
      </c>
      <c r="AA56" s="33">
        <v>0</v>
      </c>
      <c r="AB56" s="51">
        <v>1.9773274199999999</v>
      </c>
      <c r="AC56" s="12">
        <v>0</v>
      </c>
      <c r="AD56" s="33">
        <f t="shared" ref="AD56" si="116">AE56</f>
        <v>0</v>
      </c>
      <c r="AE56" s="33">
        <f t="shared" ref="AE56" si="117">SUM(AF56:AI56)</f>
        <v>0</v>
      </c>
      <c r="AF56" s="33">
        <f t="shared" ref="AF56" si="118">SUM(AK56,AP56,AU56,AZ56)</f>
        <v>0</v>
      </c>
      <c r="AG56" s="33">
        <f t="shared" ref="AG56" si="119">SUM(AL56,AQ56,AV56,BA56)</f>
        <v>0</v>
      </c>
      <c r="AH56" s="33">
        <f t="shared" ref="AH56" si="120">SUM(AM56,AR56,AW56,BB56)</f>
        <v>0</v>
      </c>
      <c r="AI56" s="33">
        <f t="shared" ref="AI56" si="121">SUM(AN56,AS56,AX56,BC56)</f>
        <v>0</v>
      </c>
      <c r="AJ56" s="33">
        <f t="shared" ref="AJ56" si="122">SUM(AK56:AN56)</f>
        <v>0</v>
      </c>
      <c r="AK56" s="33">
        <v>0</v>
      </c>
      <c r="AL56" s="33">
        <v>0</v>
      </c>
      <c r="AM56" s="51">
        <v>0</v>
      </c>
      <c r="AN56" s="12">
        <v>0</v>
      </c>
      <c r="AO56" s="33">
        <f t="shared" ref="AO56" si="123">SUM(AP56:AS56)</f>
        <v>0</v>
      </c>
      <c r="AP56" s="33">
        <v>0</v>
      </c>
      <c r="AQ56" s="33">
        <v>0</v>
      </c>
      <c r="AR56" s="33">
        <v>0</v>
      </c>
      <c r="AS56" s="33">
        <v>0</v>
      </c>
      <c r="AT56" s="33">
        <f t="shared" ref="AT56" si="124">SUM(AU56:AX56)</f>
        <v>0</v>
      </c>
      <c r="AU56" s="33">
        <v>0</v>
      </c>
      <c r="AV56" s="33">
        <v>0</v>
      </c>
      <c r="AW56" s="33">
        <v>0</v>
      </c>
      <c r="AX56" s="12">
        <v>0</v>
      </c>
      <c r="AY56" s="33">
        <f t="shared" ref="AY56" si="125">SUM(AZ56:BC56)</f>
        <v>0</v>
      </c>
      <c r="AZ56" s="33">
        <v>0</v>
      </c>
      <c r="BA56" s="33">
        <v>0</v>
      </c>
      <c r="BB56" s="33">
        <v>0</v>
      </c>
      <c r="BC56" s="33">
        <f t="shared" ref="BC56" si="126">SUM(BD56:BG56)</f>
        <v>0</v>
      </c>
    </row>
    <row r="57" spans="1:55" ht="24.95" customHeight="1" x14ac:dyDescent="0.2">
      <c r="A57" s="54" t="s">
        <v>151</v>
      </c>
      <c r="B57" s="55" t="s">
        <v>205</v>
      </c>
      <c r="C57" s="46" t="s">
        <v>206</v>
      </c>
      <c r="D57" s="33">
        <f t="shared" si="97"/>
        <v>0.42236551999999999</v>
      </c>
      <c r="E57" s="33">
        <f t="shared" si="98"/>
        <v>0.42236551999999999</v>
      </c>
      <c r="F57" s="33">
        <f t="shared" si="99"/>
        <v>0</v>
      </c>
      <c r="G57" s="33">
        <f t="shared" si="100"/>
        <v>0</v>
      </c>
      <c r="H57" s="33">
        <f t="shared" si="101"/>
        <v>0.42236551999999999</v>
      </c>
      <c r="I57" s="33">
        <f t="shared" si="102"/>
        <v>0</v>
      </c>
      <c r="J57" s="33" t="s">
        <v>76</v>
      </c>
      <c r="K57" s="33" t="s">
        <v>76</v>
      </c>
      <c r="L57" s="33" t="s">
        <v>76</v>
      </c>
      <c r="M57" s="33" t="s">
        <v>76</v>
      </c>
      <c r="N57" s="12" t="s">
        <v>76</v>
      </c>
      <c r="O57" s="33" t="s">
        <v>76</v>
      </c>
      <c r="P57" s="33" t="s">
        <v>76</v>
      </c>
      <c r="Q57" s="33" t="s">
        <v>76</v>
      </c>
      <c r="R57" s="33" t="s">
        <v>76</v>
      </c>
      <c r="S57" s="12" t="s">
        <v>76</v>
      </c>
      <c r="T57" s="33" t="s">
        <v>76</v>
      </c>
      <c r="U57" s="33" t="s">
        <v>76</v>
      </c>
      <c r="V57" s="33" t="s">
        <v>76</v>
      </c>
      <c r="W57" s="33" t="s">
        <v>76</v>
      </c>
      <c r="X57" s="12" t="s">
        <v>76</v>
      </c>
      <c r="Y57" s="33">
        <f t="shared" ref="Y57:Y66" si="127">SUM(Z57:AC57)</f>
        <v>0.42236551999999999</v>
      </c>
      <c r="Z57" s="33">
        <v>0</v>
      </c>
      <c r="AA57" s="33">
        <v>0</v>
      </c>
      <c r="AB57" s="51">
        <v>0.42236551999999999</v>
      </c>
      <c r="AC57" s="12">
        <v>0</v>
      </c>
      <c r="AD57" s="33">
        <f t="shared" ref="AD57:AD66" si="128">AE57</f>
        <v>0.31328909999999999</v>
      </c>
      <c r="AE57" s="33">
        <f t="shared" ref="AE57:AE66" si="129">SUM(AF57:AI57)</f>
        <v>0.31328909999999999</v>
      </c>
      <c r="AF57" s="33">
        <f t="shared" ref="AF57:AF66" si="130">SUM(AK57,AP57,AU57,AZ57)</f>
        <v>0</v>
      </c>
      <c r="AG57" s="33">
        <f t="shared" ref="AG57:AG66" si="131">SUM(AL57,AQ57,AV57,BA57)</f>
        <v>0</v>
      </c>
      <c r="AH57" s="33">
        <f t="shared" ref="AH57:AH66" si="132">SUM(AM57,AR57,AW57,BB57)</f>
        <v>0.31328909999999999</v>
      </c>
      <c r="AI57" s="33">
        <f t="shared" ref="AI57:AI66" si="133">SUM(AN57,AS57,AX57,BC57)</f>
        <v>0</v>
      </c>
      <c r="AJ57" s="33">
        <f t="shared" ref="AJ57:AJ66" si="134">SUM(AK57:AN57)</f>
        <v>0.31328909999999999</v>
      </c>
      <c r="AK57" s="33">
        <v>0</v>
      </c>
      <c r="AL57" s="33">
        <v>0</v>
      </c>
      <c r="AM57" s="51">
        <v>0.31328909999999999</v>
      </c>
      <c r="AN57" s="12">
        <v>0</v>
      </c>
      <c r="AO57" s="33">
        <f t="shared" ref="AO57:AO66" si="135">SUM(AP57:AS57)</f>
        <v>0</v>
      </c>
      <c r="AP57" s="33">
        <v>0</v>
      </c>
      <c r="AQ57" s="33">
        <v>0</v>
      </c>
      <c r="AR57" s="33">
        <v>0</v>
      </c>
      <c r="AS57" s="33">
        <v>0</v>
      </c>
      <c r="AT57" s="33">
        <f t="shared" ref="AT57:AT66" si="136">SUM(AU57:AX57)</f>
        <v>0</v>
      </c>
      <c r="AU57" s="33">
        <v>0</v>
      </c>
      <c r="AV57" s="33">
        <v>0</v>
      </c>
      <c r="AW57" s="33">
        <v>0</v>
      </c>
      <c r="AX57" s="12">
        <v>0</v>
      </c>
      <c r="AY57" s="33">
        <f t="shared" ref="AY57:AY66" si="137">SUM(AZ57:BC57)</f>
        <v>0</v>
      </c>
      <c r="AZ57" s="33">
        <v>0</v>
      </c>
      <c r="BA57" s="33">
        <v>0</v>
      </c>
      <c r="BB57" s="33">
        <v>0</v>
      </c>
      <c r="BC57" s="12">
        <v>0</v>
      </c>
    </row>
    <row r="58" spans="1:55" ht="24.95" customHeight="1" x14ac:dyDescent="0.2">
      <c r="A58" s="54" t="s">
        <v>151</v>
      </c>
      <c r="B58" s="55" t="s">
        <v>207</v>
      </c>
      <c r="C58" s="46" t="s">
        <v>208</v>
      </c>
      <c r="D58" s="33">
        <f t="shared" si="97"/>
        <v>0.67423036999999997</v>
      </c>
      <c r="E58" s="33">
        <f t="shared" si="98"/>
        <v>0.67423036999999997</v>
      </c>
      <c r="F58" s="33">
        <f t="shared" si="99"/>
        <v>0</v>
      </c>
      <c r="G58" s="33">
        <f t="shared" si="100"/>
        <v>0</v>
      </c>
      <c r="H58" s="33">
        <f t="shared" si="101"/>
        <v>0.67423036999999997</v>
      </c>
      <c r="I58" s="33">
        <f t="shared" si="102"/>
        <v>0</v>
      </c>
      <c r="J58" s="33" t="s">
        <v>76</v>
      </c>
      <c r="K58" s="33" t="s">
        <v>76</v>
      </c>
      <c r="L58" s="33" t="s">
        <v>76</v>
      </c>
      <c r="M58" s="33" t="s">
        <v>76</v>
      </c>
      <c r="N58" s="12" t="s">
        <v>76</v>
      </c>
      <c r="O58" s="33" t="s">
        <v>76</v>
      </c>
      <c r="P58" s="33" t="s">
        <v>76</v>
      </c>
      <c r="Q58" s="33" t="s">
        <v>76</v>
      </c>
      <c r="R58" s="33" t="s">
        <v>76</v>
      </c>
      <c r="S58" s="12" t="s">
        <v>76</v>
      </c>
      <c r="T58" s="33" t="s">
        <v>76</v>
      </c>
      <c r="U58" s="33" t="s">
        <v>76</v>
      </c>
      <c r="V58" s="33" t="s">
        <v>76</v>
      </c>
      <c r="W58" s="33" t="s">
        <v>76</v>
      </c>
      <c r="X58" s="12" t="s">
        <v>76</v>
      </c>
      <c r="Y58" s="33">
        <f t="shared" si="127"/>
        <v>0.67423036999999997</v>
      </c>
      <c r="Z58" s="33">
        <v>0</v>
      </c>
      <c r="AA58" s="33">
        <v>0</v>
      </c>
      <c r="AB58" s="51">
        <v>0.67423036999999997</v>
      </c>
      <c r="AC58" s="12">
        <v>0</v>
      </c>
      <c r="AD58" s="33">
        <f t="shared" si="128"/>
        <v>0.49750593999999998</v>
      </c>
      <c r="AE58" s="33">
        <f t="shared" si="129"/>
        <v>0.49750593999999998</v>
      </c>
      <c r="AF58" s="33">
        <f t="shared" si="130"/>
        <v>0</v>
      </c>
      <c r="AG58" s="33">
        <f t="shared" si="131"/>
        <v>0</v>
      </c>
      <c r="AH58" s="33">
        <f t="shared" si="132"/>
        <v>0.49750593999999998</v>
      </c>
      <c r="AI58" s="33">
        <f t="shared" si="133"/>
        <v>0</v>
      </c>
      <c r="AJ58" s="33">
        <f t="shared" si="134"/>
        <v>0.49750593999999998</v>
      </c>
      <c r="AK58" s="33">
        <v>0</v>
      </c>
      <c r="AL58" s="33">
        <v>0</v>
      </c>
      <c r="AM58" s="51">
        <v>0.49750593999999998</v>
      </c>
      <c r="AN58" s="12">
        <v>0</v>
      </c>
      <c r="AO58" s="33">
        <f t="shared" si="135"/>
        <v>0</v>
      </c>
      <c r="AP58" s="33">
        <v>0</v>
      </c>
      <c r="AQ58" s="33">
        <v>0</v>
      </c>
      <c r="AR58" s="33">
        <v>0</v>
      </c>
      <c r="AS58" s="33">
        <v>0</v>
      </c>
      <c r="AT58" s="33">
        <f t="shared" si="136"/>
        <v>0</v>
      </c>
      <c r="AU58" s="33">
        <v>0</v>
      </c>
      <c r="AV58" s="33">
        <v>0</v>
      </c>
      <c r="AW58" s="33">
        <v>0</v>
      </c>
      <c r="AX58" s="12">
        <v>0</v>
      </c>
      <c r="AY58" s="33">
        <f t="shared" si="137"/>
        <v>0</v>
      </c>
      <c r="AZ58" s="33">
        <v>0</v>
      </c>
      <c r="BA58" s="33">
        <v>0</v>
      </c>
      <c r="BB58" s="33">
        <v>0</v>
      </c>
      <c r="BC58" s="12">
        <v>0</v>
      </c>
    </row>
    <row r="59" spans="1:55" ht="24.95" customHeight="1" x14ac:dyDescent="0.2">
      <c r="A59" s="54" t="s">
        <v>151</v>
      </c>
      <c r="B59" s="55" t="s">
        <v>209</v>
      </c>
      <c r="C59" s="46" t="s">
        <v>210</v>
      </c>
      <c r="D59" s="33">
        <f t="shared" si="97"/>
        <v>0.42236551999999999</v>
      </c>
      <c r="E59" s="33">
        <f t="shared" si="98"/>
        <v>0.42236551999999999</v>
      </c>
      <c r="F59" s="33">
        <f t="shared" si="99"/>
        <v>0</v>
      </c>
      <c r="G59" s="33">
        <f t="shared" si="100"/>
        <v>0</v>
      </c>
      <c r="H59" s="33">
        <f t="shared" si="101"/>
        <v>0.42236551999999999</v>
      </c>
      <c r="I59" s="33">
        <f t="shared" si="102"/>
        <v>0</v>
      </c>
      <c r="J59" s="33" t="s">
        <v>76</v>
      </c>
      <c r="K59" s="33" t="s">
        <v>76</v>
      </c>
      <c r="L59" s="33" t="s">
        <v>76</v>
      </c>
      <c r="M59" s="33" t="s">
        <v>76</v>
      </c>
      <c r="N59" s="12" t="s">
        <v>76</v>
      </c>
      <c r="O59" s="33" t="s">
        <v>76</v>
      </c>
      <c r="P59" s="33" t="s">
        <v>76</v>
      </c>
      <c r="Q59" s="33" t="s">
        <v>76</v>
      </c>
      <c r="R59" s="33" t="s">
        <v>76</v>
      </c>
      <c r="S59" s="12" t="s">
        <v>76</v>
      </c>
      <c r="T59" s="33" t="s">
        <v>76</v>
      </c>
      <c r="U59" s="33" t="s">
        <v>76</v>
      </c>
      <c r="V59" s="33" t="s">
        <v>76</v>
      </c>
      <c r="W59" s="33" t="s">
        <v>76</v>
      </c>
      <c r="X59" s="12" t="s">
        <v>76</v>
      </c>
      <c r="Y59" s="33">
        <f t="shared" si="127"/>
        <v>0.42236551999999999</v>
      </c>
      <c r="Z59" s="33">
        <v>0</v>
      </c>
      <c r="AA59" s="33">
        <v>0</v>
      </c>
      <c r="AB59" s="51">
        <v>0.42236551999999999</v>
      </c>
      <c r="AC59" s="12">
        <v>0</v>
      </c>
      <c r="AD59" s="33">
        <f t="shared" si="128"/>
        <v>0.31328909999999999</v>
      </c>
      <c r="AE59" s="33">
        <f t="shared" si="129"/>
        <v>0.31328909999999999</v>
      </c>
      <c r="AF59" s="33">
        <f t="shared" si="130"/>
        <v>0</v>
      </c>
      <c r="AG59" s="33">
        <f t="shared" si="131"/>
        <v>0</v>
      </c>
      <c r="AH59" s="33">
        <f t="shared" si="132"/>
        <v>0.31328909999999999</v>
      </c>
      <c r="AI59" s="33">
        <f t="shared" si="133"/>
        <v>0</v>
      </c>
      <c r="AJ59" s="33">
        <f t="shared" si="134"/>
        <v>0.31328909999999999</v>
      </c>
      <c r="AK59" s="33">
        <v>0</v>
      </c>
      <c r="AL59" s="33">
        <v>0</v>
      </c>
      <c r="AM59" s="51">
        <v>0.31328909999999999</v>
      </c>
      <c r="AN59" s="12">
        <v>0</v>
      </c>
      <c r="AO59" s="33">
        <f t="shared" si="135"/>
        <v>0</v>
      </c>
      <c r="AP59" s="33">
        <v>0</v>
      </c>
      <c r="AQ59" s="33">
        <v>0</v>
      </c>
      <c r="AR59" s="33">
        <v>0</v>
      </c>
      <c r="AS59" s="33">
        <v>0</v>
      </c>
      <c r="AT59" s="33">
        <f t="shared" si="136"/>
        <v>0</v>
      </c>
      <c r="AU59" s="33">
        <v>0</v>
      </c>
      <c r="AV59" s="33">
        <v>0</v>
      </c>
      <c r="AW59" s="33">
        <v>0</v>
      </c>
      <c r="AX59" s="12">
        <v>0</v>
      </c>
      <c r="AY59" s="33">
        <f t="shared" si="137"/>
        <v>0</v>
      </c>
      <c r="AZ59" s="33">
        <v>0</v>
      </c>
      <c r="BA59" s="33">
        <v>0</v>
      </c>
      <c r="BB59" s="33">
        <v>0</v>
      </c>
      <c r="BC59" s="12">
        <v>0</v>
      </c>
    </row>
    <row r="60" spans="1:55" ht="24.95" customHeight="1" x14ac:dyDescent="0.2">
      <c r="A60" s="54" t="s">
        <v>151</v>
      </c>
      <c r="B60" s="55" t="s">
        <v>211</v>
      </c>
      <c r="C60" s="46" t="s">
        <v>212</v>
      </c>
      <c r="D60" s="33">
        <f t="shared" si="97"/>
        <v>0.42236551999999999</v>
      </c>
      <c r="E60" s="33">
        <f t="shared" si="98"/>
        <v>0.42236551999999999</v>
      </c>
      <c r="F60" s="33">
        <f t="shared" si="99"/>
        <v>0</v>
      </c>
      <c r="G60" s="33">
        <f t="shared" si="100"/>
        <v>0</v>
      </c>
      <c r="H60" s="33">
        <f t="shared" si="101"/>
        <v>0.42236551999999999</v>
      </c>
      <c r="I60" s="33">
        <f t="shared" si="102"/>
        <v>0</v>
      </c>
      <c r="J60" s="33" t="s">
        <v>76</v>
      </c>
      <c r="K60" s="33" t="s">
        <v>76</v>
      </c>
      <c r="L60" s="33" t="s">
        <v>76</v>
      </c>
      <c r="M60" s="33" t="s">
        <v>76</v>
      </c>
      <c r="N60" s="12" t="s">
        <v>76</v>
      </c>
      <c r="O60" s="33" t="s">
        <v>76</v>
      </c>
      <c r="P60" s="33" t="s">
        <v>76</v>
      </c>
      <c r="Q60" s="33" t="s">
        <v>76</v>
      </c>
      <c r="R60" s="33" t="s">
        <v>76</v>
      </c>
      <c r="S60" s="12" t="s">
        <v>76</v>
      </c>
      <c r="T60" s="33" t="s">
        <v>76</v>
      </c>
      <c r="U60" s="33" t="s">
        <v>76</v>
      </c>
      <c r="V60" s="33" t="s">
        <v>76</v>
      </c>
      <c r="W60" s="33" t="s">
        <v>76</v>
      </c>
      <c r="X60" s="12" t="s">
        <v>76</v>
      </c>
      <c r="Y60" s="33">
        <f t="shared" si="127"/>
        <v>0.42236551999999999</v>
      </c>
      <c r="Z60" s="33">
        <v>0</v>
      </c>
      <c r="AA60" s="33">
        <v>0</v>
      </c>
      <c r="AB60" s="51">
        <v>0.42236551999999999</v>
      </c>
      <c r="AC60" s="12">
        <v>0</v>
      </c>
      <c r="AD60" s="33">
        <f t="shared" si="128"/>
        <v>0.31328909999999999</v>
      </c>
      <c r="AE60" s="33">
        <f t="shared" si="129"/>
        <v>0.31328909999999999</v>
      </c>
      <c r="AF60" s="33">
        <f t="shared" si="130"/>
        <v>0</v>
      </c>
      <c r="AG60" s="33">
        <f t="shared" si="131"/>
        <v>0</v>
      </c>
      <c r="AH60" s="33">
        <f t="shared" si="132"/>
        <v>0.31328909999999999</v>
      </c>
      <c r="AI60" s="33">
        <f t="shared" si="133"/>
        <v>0</v>
      </c>
      <c r="AJ60" s="33">
        <f t="shared" si="134"/>
        <v>0.31328909999999999</v>
      </c>
      <c r="AK60" s="33">
        <v>0</v>
      </c>
      <c r="AL60" s="33">
        <v>0</v>
      </c>
      <c r="AM60" s="51">
        <v>0.31328909999999999</v>
      </c>
      <c r="AN60" s="12">
        <v>0</v>
      </c>
      <c r="AO60" s="33">
        <f t="shared" si="135"/>
        <v>0</v>
      </c>
      <c r="AP60" s="33">
        <v>0</v>
      </c>
      <c r="AQ60" s="33">
        <v>0</v>
      </c>
      <c r="AR60" s="33">
        <v>0</v>
      </c>
      <c r="AS60" s="33">
        <v>0</v>
      </c>
      <c r="AT60" s="33">
        <f t="shared" si="136"/>
        <v>0</v>
      </c>
      <c r="AU60" s="33">
        <v>0</v>
      </c>
      <c r="AV60" s="33">
        <v>0</v>
      </c>
      <c r="AW60" s="33">
        <v>0</v>
      </c>
      <c r="AX60" s="12">
        <v>0</v>
      </c>
      <c r="AY60" s="33">
        <f t="shared" si="137"/>
        <v>0</v>
      </c>
      <c r="AZ60" s="33">
        <v>0</v>
      </c>
      <c r="BA60" s="33">
        <v>0</v>
      </c>
      <c r="BB60" s="33">
        <v>0</v>
      </c>
      <c r="BC60" s="12">
        <v>0</v>
      </c>
    </row>
    <row r="61" spans="1:55" ht="24.95" customHeight="1" x14ac:dyDescent="0.2">
      <c r="A61" s="54" t="s">
        <v>151</v>
      </c>
      <c r="B61" s="55" t="s">
        <v>213</v>
      </c>
      <c r="C61" s="46" t="s">
        <v>214</v>
      </c>
      <c r="D61" s="33">
        <f t="shared" si="97"/>
        <v>1.62566075</v>
      </c>
      <c r="E61" s="33">
        <f t="shared" si="98"/>
        <v>1.62566075</v>
      </c>
      <c r="F61" s="33">
        <f t="shared" si="99"/>
        <v>0</v>
      </c>
      <c r="G61" s="33">
        <f t="shared" si="100"/>
        <v>0</v>
      </c>
      <c r="H61" s="33">
        <f t="shared" si="101"/>
        <v>1.62566075</v>
      </c>
      <c r="I61" s="33">
        <f t="shared" si="102"/>
        <v>0</v>
      </c>
      <c r="J61" s="33" t="s">
        <v>76</v>
      </c>
      <c r="K61" s="33" t="s">
        <v>76</v>
      </c>
      <c r="L61" s="33" t="s">
        <v>76</v>
      </c>
      <c r="M61" s="33" t="s">
        <v>76</v>
      </c>
      <c r="N61" s="12" t="s">
        <v>76</v>
      </c>
      <c r="O61" s="33" t="s">
        <v>76</v>
      </c>
      <c r="P61" s="33" t="s">
        <v>76</v>
      </c>
      <c r="Q61" s="33" t="s">
        <v>76</v>
      </c>
      <c r="R61" s="33" t="s">
        <v>76</v>
      </c>
      <c r="S61" s="12" t="s">
        <v>76</v>
      </c>
      <c r="T61" s="33" t="s">
        <v>76</v>
      </c>
      <c r="U61" s="33" t="s">
        <v>76</v>
      </c>
      <c r="V61" s="33" t="s">
        <v>76</v>
      </c>
      <c r="W61" s="33" t="s">
        <v>76</v>
      </c>
      <c r="X61" s="12" t="s">
        <v>76</v>
      </c>
      <c r="Y61" s="33">
        <f t="shared" si="127"/>
        <v>1.62566075</v>
      </c>
      <c r="Z61" s="33">
        <v>0</v>
      </c>
      <c r="AA61" s="33">
        <v>0</v>
      </c>
      <c r="AB61" s="51">
        <v>1.62566075</v>
      </c>
      <c r="AC61" s="12">
        <v>0</v>
      </c>
      <c r="AD61" s="33">
        <f t="shared" si="128"/>
        <v>0</v>
      </c>
      <c r="AE61" s="33">
        <f t="shared" si="129"/>
        <v>0</v>
      </c>
      <c r="AF61" s="33">
        <f t="shared" si="130"/>
        <v>0</v>
      </c>
      <c r="AG61" s="33">
        <f t="shared" si="131"/>
        <v>0</v>
      </c>
      <c r="AH61" s="33">
        <f t="shared" si="132"/>
        <v>0</v>
      </c>
      <c r="AI61" s="33">
        <f t="shared" si="133"/>
        <v>0</v>
      </c>
      <c r="AJ61" s="33">
        <f t="shared" si="134"/>
        <v>0</v>
      </c>
      <c r="AK61" s="33">
        <v>0</v>
      </c>
      <c r="AL61" s="33">
        <v>0</v>
      </c>
      <c r="AM61" s="51">
        <v>0</v>
      </c>
      <c r="AN61" s="12">
        <v>0</v>
      </c>
      <c r="AO61" s="33">
        <f t="shared" si="135"/>
        <v>0</v>
      </c>
      <c r="AP61" s="33">
        <v>0</v>
      </c>
      <c r="AQ61" s="33">
        <v>0</v>
      </c>
      <c r="AR61" s="33">
        <v>0</v>
      </c>
      <c r="AS61" s="33">
        <v>0</v>
      </c>
      <c r="AT61" s="33">
        <f t="shared" si="136"/>
        <v>0</v>
      </c>
      <c r="AU61" s="33">
        <v>0</v>
      </c>
      <c r="AV61" s="33">
        <v>0</v>
      </c>
      <c r="AW61" s="33">
        <v>0</v>
      </c>
      <c r="AX61" s="12">
        <v>0</v>
      </c>
      <c r="AY61" s="33">
        <f t="shared" si="137"/>
        <v>0</v>
      </c>
      <c r="AZ61" s="33">
        <v>0</v>
      </c>
      <c r="BA61" s="33">
        <v>0</v>
      </c>
      <c r="BB61" s="33">
        <v>0</v>
      </c>
      <c r="BC61" s="12">
        <v>0</v>
      </c>
    </row>
    <row r="62" spans="1:55" ht="24.95" customHeight="1" x14ac:dyDescent="0.2">
      <c r="A62" s="54" t="s">
        <v>151</v>
      </c>
      <c r="B62" s="55" t="s">
        <v>215</v>
      </c>
      <c r="C62" s="46" t="s">
        <v>216</v>
      </c>
      <c r="D62" s="33">
        <f t="shared" si="97"/>
        <v>0.42236551999999999</v>
      </c>
      <c r="E62" s="33">
        <f t="shared" si="98"/>
        <v>0.42236551999999999</v>
      </c>
      <c r="F62" s="33">
        <f t="shared" si="99"/>
        <v>0</v>
      </c>
      <c r="G62" s="33">
        <f t="shared" si="100"/>
        <v>0</v>
      </c>
      <c r="H62" s="33">
        <f t="shared" si="101"/>
        <v>0.42236551999999999</v>
      </c>
      <c r="I62" s="33">
        <f t="shared" si="102"/>
        <v>0</v>
      </c>
      <c r="J62" s="33" t="s">
        <v>76</v>
      </c>
      <c r="K62" s="33" t="s">
        <v>76</v>
      </c>
      <c r="L62" s="33" t="s">
        <v>76</v>
      </c>
      <c r="M62" s="33" t="s">
        <v>76</v>
      </c>
      <c r="N62" s="12" t="s">
        <v>76</v>
      </c>
      <c r="O62" s="33" t="s">
        <v>76</v>
      </c>
      <c r="P62" s="33" t="s">
        <v>76</v>
      </c>
      <c r="Q62" s="33" t="s">
        <v>76</v>
      </c>
      <c r="R62" s="33" t="s">
        <v>76</v>
      </c>
      <c r="S62" s="12" t="s">
        <v>76</v>
      </c>
      <c r="T62" s="33" t="s">
        <v>76</v>
      </c>
      <c r="U62" s="33" t="s">
        <v>76</v>
      </c>
      <c r="V62" s="33" t="s">
        <v>76</v>
      </c>
      <c r="W62" s="33" t="s">
        <v>76</v>
      </c>
      <c r="X62" s="12" t="s">
        <v>76</v>
      </c>
      <c r="Y62" s="33">
        <f t="shared" si="127"/>
        <v>0.42236551999999999</v>
      </c>
      <c r="Z62" s="33">
        <v>0</v>
      </c>
      <c r="AA62" s="33">
        <v>0</v>
      </c>
      <c r="AB62" s="51">
        <v>0.42236551999999999</v>
      </c>
      <c r="AC62" s="12">
        <v>0</v>
      </c>
      <c r="AD62" s="33">
        <f t="shared" si="128"/>
        <v>0.31328920999999998</v>
      </c>
      <c r="AE62" s="33">
        <f t="shared" si="129"/>
        <v>0.31328920999999998</v>
      </c>
      <c r="AF62" s="33">
        <f t="shared" si="130"/>
        <v>0</v>
      </c>
      <c r="AG62" s="33">
        <f t="shared" si="131"/>
        <v>0</v>
      </c>
      <c r="AH62" s="33">
        <f t="shared" si="132"/>
        <v>0.31328920999999998</v>
      </c>
      <c r="AI62" s="33">
        <f t="shared" si="133"/>
        <v>0</v>
      </c>
      <c r="AJ62" s="33">
        <f t="shared" si="134"/>
        <v>0.31328920999999998</v>
      </c>
      <c r="AK62" s="33">
        <v>0</v>
      </c>
      <c r="AL62" s="33">
        <v>0</v>
      </c>
      <c r="AM62" s="51">
        <v>0.31328920999999998</v>
      </c>
      <c r="AN62" s="12">
        <v>0</v>
      </c>
      <c r="AO62" s="33">
        <f t="shared" si="135"/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f t="shared" si="136"/>
        <v>0</v>
      </c>
      <c r="AU62" s="33">
        <v>0</v>
      </c>
      <c r="AV62" s="33">
        <v>0</v>
      </c>
      <c r="AW62" s="33">
        <v>0</v>
      </c>
      <c r="AX62" s="12">
        <v>0</v>
      </c>
      <c r="AY62" s="33">
        <f t="shared" si="137"/>
        <v>0</v>
      </c>
      <c r="AZ62" s="33">
        <v>0</v>
      </c>
      <c r="BA62" s="33">
        <v>0</v>
      </c>
      <c r="BB62" s="33">
        <v>0</v>
      </c>
      <c r="BC62" s="12">
        <v>0</v>
      </c>
    </row>
    <row r="63" spans="1:55" ht="24.95" customHeight="1" x14ac:dyDescent="0.2">
      <c r="A63" s="54" t="s">
        <v>151</v>
      </c>
      <c r="B63" s="55" t="s">
        <v>217</v>
      </c>
      <c r="C63" s="46" t="s">
        <v>218</v>
      </c>
      <c r="D63" s="33">
        <f t="shared" si="97"/>
        <v>0.51699152000000004</v>
      </c>
      <c r="E63" s="33">
        <f t="shared" si="98"/>
        <v>0.51699152000000004</v>
      </c>
      <c r="F63" s="33">
        <f t="shared" si="99"/>
        <v>0</v>
      </c>
      <c r="G63" s="33">
        <f t="shared" si="100"/>
        <v>0</v>
      </c>
      <c r="H63" s="33">
        <f t="shared" si="101"/>
        <v>0.51699152000000004</v>
      </c>
      <c r="I63" s="33">
        <f t="shared" si="102"/>
        <v>0</v>
      </c>
      <c r="J63" s="33" t="s">
        <v>76</v>
      </c>
      <c r="K63" s="33" t="s">
        <v>76</v>
      </c>
      <c r="L63" s="33" t="s">
        <v>76</v>
      </c>
      <c r="M63" s="33" t="s">
        <v>76</v>
      </c>
      <c r="N63" s="12" t="s">
        <v>76</v>
      </c>
      <c r="O63" s="33" t="s">
        <v>76</v>
      </c>
      <c r="P63" s="33" t="s">
        <v>76</v>
      </c>
      <c r="Q63" s="33" t="s">
        <v>76</v>
      </c>
      <c r="R63" s="33" t="s">
        <v>76</v>
      </c>
      <c r="S63" s="12" t="s">
        <v>76</v>
      </c>
      <c r="T63" s="33" t="s">
        <v>76</v>
      </c>
      <c r="U63" s="33" t="s">
        <v>76</v>
      </c>
      <c r="V63" s="33" t="s">
        <v>76</v>
      </c>
      <c r="W63" s="33" t="s">
        <v>76</v>
      </c>
      <c r="X63" s="12" t="s">
        <v>76</v>
      </c>
      <c r="Y63" s="33">
        <f t="shared" si="127"/>
        <v>0.51699152000000004</v>
      </c>
      <c r="Z63" s="33">
        <v>0</v>
      </c>
      <c r="AA63" s="33">
        <v>0</v>
      </c>
      <c r="AB63" s="51">
        <v>0.51699152000000004</v>
      </c>
      <c r="AC63" s="12">
        <v>0</v>
      </c>
      <c r="AD63" s="33">
        <f t="shared" si="128"/>
        <v>0.37658720000000001</v>
      </c>
      <c r="AE63" s="33">
        <f t="shared" si="129"/>
        <v>0.37658720000000001</v>
      </c>
      <c r="AF63" s="33">
        <f t="shared" si="130"/>
        <v>0</v>
      </c>
      <c r="AG63" s="33">
        <f t="shared" si="131"/>
        <v>0</v>
      </c>
      <c r="AH63" s="33">
        <f t="shared" si="132"/>
        <v>0.37658720000000001</v>
      </c>
      <c r="AI63" s="33">
        <f t="shared" si="133"/>
        <v>0</v>
      </c>
      <c r="AJ63" s="33">
        <f t="shared" si="134"/>
        <v>0.37658720000000001</v>
      </c>
      <c r="AK63" s="33">
        <v>0</v>
      </c>
      <c r="AL63" s="33">
        <v>0</v>
      </c>
      <c r="AM63" s="51">
        <v>0.37658720000000001</v>
      </c>
      <c r="AN63" s="12">
        <v>0</v>
      </c>
      <c r="AO63" s="33">
        <f t="shared" si="135"/>
        <v>0</v>
      </c>
      <c r="AP63" s="33">
        <v>0</v>
      </c>
      <c r="AQ63" s="33">
        <v>0</v>
      </c>
      <c r="AR63" s="33">
        <v>0</v>
      </c>
      <c r="AS63" s="33">
        <v>0</v>
      </c>
      <c r="AT63" s="33">
        <f t="shared" si="136"/>
        <v>0</v>
      </c>
      <c r="AU63" s="33">
        <v>0</v>
      </c>
      <c r="AV63" s="33">
        <v>0</v>
      </c>
      <c r="AW63" s="33">
        <v>0</v>
      </c>
      <c r="AX63" s="12">
        <v>0</v>
      </c>
      <c r="AY63" s="33">
        <f t="shared" si="137"/>
        <v>0</v>
      </c>
      <c r="AZ63" s="33">
        <v>0</v>
      </c>
      <c r="BA63" s="33">
        <v>0</v>
      </c>
      <c r="BB63" s="33">
        <v>0</v>
      </c>
      <c r="BC63" s="12">
        <v>0</v>
      </c>
    </row>
    <row r="64" spans="1:55" ht="24.95" customHeight="1" x14ac:dyDescent="0.2">
      <c r="A64" s="54" t="s">
        <v>151</v>
      </c>
      <c r="B64" s="55" t="s">
        <v>219</v>
      </c>
      <c r="C64" s="46" t="s">
        <v>220</v>
      </c>
      <c r="D64" s="33">
        <f t="shared" si="97"/>
        <v>0.51699152000000004</v>
      </c>
      <c r="E64" s="33">
        <f t="shared" si="98"/>
        <v>0.51699152000000004</v>
      </c>
      <c r="F64" s="33">
        <f t="shared" si="99"/>
        <v>0</v>
      </c>
      <c r="G64" s="33">
        <f t="shared" si="100"/>
        <v>0</v>
      </c>
      <c r="H64" s="33">
        <f t="shared" si="101"/>
        <v>0.51699152000000004</v>
      </c>
      <c r="I64" s="33">
        <f t="shared" si="102"/>
        <v>0</v>
      </c>
      <c r="J64" s="33" t="s">
        <v>76</v>
      </c>
      <c r="K64" s="33" t="s">
        <v>76</v>
      </c>
      <c r="L64" s="33" t="s">
        <v>76</v>
      </c>
      <c r="M64" s="33" t="s">
        <v>76</v>
      </c>
      <c r="N64" s="12" t="s">
        <v>76</v>
      </c>
      <c r="O64" s="33" t="s">
        <v>76</v>
      </c>
      <c r="P64" s="33" t="s">
        <v>76</v>
      </c>
      <c r="Q64" s="33" t="s">
        <v>76</v>
      </c>
      <c r="R64" s="33" t="s">
        <v>76</v>
      </c>
      <c r="S64" s="12" t="s">
        <v>76</v>
      </c>
      <c r="T64" s="33" t="s">
        <v>76</v>
      </c>
      <c r="U64" s="33" t="s">
        <v>76</v>
      </c>
      <c r="V64" s="33" t="s">
        <v>76</v>
      </c>
      <c r="W64" s="33" t="s">
        <v>76</v>
      </c>
      <c r="X64" s="12" t="s">
        <v>76</v>
      </c>
      <c r="Y64" s="33">
        <f t="shared" si="127"/>
        <v>0.51699152000000004</v>
      </c>
      <c r="Z64" s="33">
        <v>0</v>
      </c>
      <c r="AA64" s="33">
        <v>0</v>
      </c>
      <c r="AB64" s="51">
        <v>0.51699152000000004</v>
      </c>
      <c r="AC64" s="12">
        <v>0</v>
      </c>
      <c r="AD64" s="33">
        <f t="shared" si="128"/>
        <v>0.37658720000000001</v>
      </c>
      <c r="AE64" s="33">
        <f t="shared" si="129"/>
        <v>0.37658720000000001</v>
      </c>
      <c r="AF64" s="33">
        <f t="shared" si="130"/>
        <v>0</v>
      </c>
      <c r="AG64" s="33">
        <f t="shared" si="131"/>
        <v>0</v>
      </c>
      <c r="AH64" s="33">
        <f t="shared" si="132"/>
        <v>0.37658720000000001</v>
      </c>
      <c r="AI64" s="33">
        <f t="shared" si="133"/>
        <v>0</v>
      </c>
      <c r="AJ64" s="33">
        <f t="shared" si="134"/>
        <v>0.37658720000000001</v>
      </c>
      <c r="AK64" s="33">
        <v>0</v>
      </c>
      <c r="AL64" s="33">
        <v>0</v>
      </c>
      <c r="AM64" s="51">
        <v>0.37658720000000001</v>
      </c>
      <c r="AN64" s="12">
        <v>0</v>
      </c>
      <c r="AO64" s="33">
        <f t="shared" si="135"/>
        <v>0</v>
      </c>
      <c r="AP64" s="33">
        <v>0</v>
      </c>
      <c r="AQ64" s="33">
        <v>0</v>
      </c>
      <c r="AR64" s="33">
        <v>0</v>
      </c>
      <c r="AS64" s="33">
        <v>0</v>
      </c>
      <c r="AT64" s="33">
        <f t="shared" si="136"/>
        <v>0</v>
      </c>
      <c r="AU64" s="33">
        <v>0</v>
      </c>
      <c r="AV64" s="33">
        <v>0</v>
      </c>
      <c r="AW64" s="33">
        <v>0</v>
      </c>
      <c r="AX64" s="12">
        <v>0</v>
      </c>
      <c r="AY64" s="33">
        <f t="shared" si="137"/>
        <v>0</v>
      </c>
      <c r="AZ64" s="33">
        <v>0</v>
      </c>
      <c r="BA64" s="33">
        <v>0</v>
      </c>
      <c r="BB64" s="33">
        <v>0</v>
      </c>
      <c r="BC64" s="12">
        <v>0</v>
      </c>
    </row>
    <row r="65" spans="1:1024" ht="24.95" customHeight="1" x14ac:dyDescent="0.2">
      <c r="A65" s="54" t="s">
        <v>151</v>
      </c>
      <c r="B65" s="55" t="s">
        <v>221</v>
      </c>
      <c r="C65" s="46" t="s">
        <v>222</v>
      </c>
      <c r="D65" s="33">
        <f t="shared" si="97"/>
        <v>0.51699152000000004</v>
      </c>
      <c r="E65" s="33">
        <f t="shared" si="98"/>
        <v>0.51699152000000004</v>
      </c>
      <c r="F65" s="33">
        <f t="shared" si="99"/>
        <v>0</v>
      </c>
      <c r="G65" s="33">
        <f t="shared" si="100"/>
        <v>0</v>
      </c>
      <c r="H65" s="33">
        <f t="shared" si="101"/>
        <v>0.51699152000000004</v>
      </c>
      <c r="I65" s="33">
        <f t="shared" si="102"/>
        <v>0</v>
      </c>
      <c r="J65" s="33" t="s">
        <v>76</v>
      </c>
      <c r="K65" s="33" t="s">
        <v>76</v>
      </c>
      <c r="L65" s="33" t="s">
        <v>76</v>
      </c>
      <c r="M65" s="33" t="s">
        <v>76</v>
      </c>
      <c r="N65" s="12" t="s">
        <v>76</v>
      </c>
      <c r="O65" s="33" t="s">
        <v>76</v>
      </c>
      <c r="P65" s="33" t="s">
        <v>76</v>
      </c>
      <c r="Q65" s="33" t="s">
        <v>76</v>
      </c>
      <c r="R65" s="33" t="s">
        <v>76</v>
      </c>
      <c r="S65" s="12" t="s">
        <v>76</v>
      </c>
      <c r="T65" s="33" t="s">
        <v>76</v>
      </c>
      <c r="U65" s="33" t="s">
        <v>76</v>
      </c>
      <c r="V65" s="33" t="s">
        <v>76</v>
      </c>
      <c r="W65" s="33" t="s">
        <v>76</v>
      </c>
      <c r="X65" s="12" t="s">
        <v>76</v>
      </c>
      <c r="Y65" s="33">
        <f t="shared" si="127"/>
        <v>0.51699152000000004</v>
      </c>
      <c r="Z65" s="33">
        <v>0</v>
      </c>
      <c r="AA65" s="33">
        <v>0</v>
      </c>
      <c r="AB65" s="51">
        <v>0.51699152000000004</v>
      </c>
      <c r="AC65" s="12">
        <v>0</v>
      </c>
      <c r="AD65" s="33">
        <f t="shared" si="128"/>
        <v>0.37658720000000001</v>
      </c>
      <c r="AE65" s="33">
        <f t="shared" si="129"/>
        <v>0.37658720000000001</v>
      </c>
      <c r="AF65" s="33">
        <f t="shared" si="130"/>
        <v>0</v>
      </c>
      <c r="AG65" s="33">
        <f t="shared" si="131"/>
        <v>0</v>
      </c>
      <c r="AH65" s="33">
        <f t="shared" si="132"/>
        <v>0.37658720000000001</v>
      </c>
      <c r="AI65" s="33">
        <f t="shared" si="133"/>
        <v>0</v>
      </c>
      <c r="AJ65" s="33">
        <f t="shared" si="134"/>
        <v>0.37658720000000001</v>
      </c>
      <c r="AK65" s="33">
        <v>0</v>
      </c>
      <c r="AL65" s="33">
        <v>0</v>
      </c>
      <c r="AM65" s="51">
        <v>0.37658720000000001</v>
      </c>
      <c r="AN65" s="12">
        <v>0</v>
      </c>
      <c r="AO65" s="33">
        <f t="shared" si="135"/>
        <v>0</v>
      </c>
      <c r="AP65" s="33">
        <v>0</v>
      </c>
      <c r="AQ65" s="33">
        <v>0</v>
      </c>
      <c r="AR65" s="33">
        <v>0</v>
      </c>
      <c r="AS65" s="33">
        <v>0</v>
      </c>
      <c r="AT65" s="33">
        <f t="shared" si="136"/>
        <v>0</v>
      </c>
      <c r="AU65" s="33">
        <v>0</v>
      </c>
      <c r="AV65" s="33">
        <v>0</v>
      </c>
      <c r="AW65" s="33">
        <v>0</v>
      </c>
      <c r="AX65" s="12">
        <v>0</v>
      </c>
      <c r="AY65" s="33">
        <f t="shared" si="137"/>
        <v>0</v>
      </c>
      <c r="AZ65" s="33">
        <v>0</v>
      </c>
      <c r="BA65" s="33">
        <v>0</v>
      </c>
      <c r="BB65" s="33">
        <v>0</v>
      </c>
      <c r="BC65" s="12">
        <v>0</v>
      </c>
    </row>
    <row r="66" spans="1:1024" ht="66.75" customHeight="1" x14ac:dyDescent="0.2">
      <c r="A66" s="54" t="s">
        <v>151</v>
      </c>
      <c r="B66" s="55" t="s">
        <v>223</v>
      </c>
      <c r="C66" s="46" t="s">
        <v>224</v>
      </c>
      <c r="D66" s="33">
        <f t="shared" si="97"/>
        <v>8.6538071900000002</v>
      </c>
      <c r="E66" s="33">
        <f t="shared" si="98"/>
        <v>8.6538071900000002</v>
      </c>
      <c r="F66" s="33">
        <f t="shared" si="99"/>
        <v>0</v>
      </c>
      <c r="G66" s="33">
        <f t="shared" si="100"/>
        <v>0</v>
      </c>
      <c r="H66" s="33">
        <f t="shared" si="101"/>
        <v>8.6538071900000002</v>
      </c>
      <c r="I66" s="33">
        <f t="shared" si="102"/>
        <v>0</v>
      </c>
      <c r="J66" s="33" t="s">
        <v>76</v>
      </c>
      <c r="K66" s="33" t="s">
        <v>76</v>
      </c>
      <c r="L66" s="33" t="s">
        <v>76</v>
      </c>
      <c r="M66" s="33" t="s">
        <v>76</v>
      </c>
      <c r="N66" s="12" t="s">
        <v>76</v>
      </c>
      <c r="O66" s="33" t="s">
        <v>76</v>
      </c>
      <c r="P66" s="33" t="s">
        <v>76</v>
      </c>
      <c r="Q66" s="33" t="s">
        <v>76</v>
      </c>
      <c r="R66" s="33" t="s">
        <v>76</v>
      </c>
      <c r="S66" s="12" t="s">
        <v>76</v>
      </c>
      <c r="T66" s="33" t="s">
        <v>76</v>
      </c>
      <c r="U66" s="33" t="s">
        <v>76</v>
      </c>
      <c r="V66" s="33" t="s">
        <v>76</v>
      </c>
      <c r="W66" s="33" t="s">
        <v>76</v>
      </c>
      <c r="X66" s="12" t="s">
        <v>76</v>
      </c>
      <c r="Y66" s="33">
        <f t="shared" si="127"/>
        <v>8.6538071900000002</v>
      </c>
      <c r="Z66" s="33">
        <v>0</v>
      </c>
      <c r="AA66" s="33">
        <v>0</v>
      </c>
      <c r="AB66" s="51">
        <v>8.6538071900000002</v>
      </c>
      <c r="AC66" s="12">
        <v>0</v>
      </c>
      <c r="AD66" s="33">
        <f t="shared" si="128"/>
        <v>0</v>
      </c>
      <c r="AE66" s="33">
        <f t="shared" si="129"/>
        <v>0</v>
      </c>
      <c r="AF66" s="33">
        <f t="shared" si="130"/>
        <v>0</v>
      </c>
      <c r="AG66" s="33">
        <f t="shared" si="131"/>
        <v>0</v>
      </c>
      <c r="AH66" s="33">
        <f t="shared" si="132"/>
        <v>0</v>
      </c>
      <c r="AI66" s="33">
        <f t="shared" si="133"/>
        <v>0</v>
      </c>
      <c r="AJ66" s="33">
        <f t="shared" si="134"/>
        <v>0</v>
      </c>
      <c r="AK66" s="33">
        <v>0</v>
      </c>
      <c r="AL66" s="33">
        <v>0</v>
      </c>
      <c r="AM66" s="12">
        <v>0</v>
      </c>
      <c r="AN66" s="12">
        <v>0</v>
      </c>
      <c r="AO66" s="33">
        <f t="shared" si="135"/>
        <v>0</v>
      </c>
      <c r="AP66" s="33">
        <v>0</v>
      </c>
      <c r="AQ66" s="33">
        <v>0</v>
      </c>
      <c r="AR66" s="33">
        <v>0</v>
      </c>
      <c r="AS66" s="33">
        <v>0</v>
      </c>
      <c r="AT66" s="33">
        <f t="shared" si="136"/>
        <v>0</v>
      </c>
      <c r="AU66" s="33">
        <v>0</v>
      </c>
      <c r="AV66" s="33">
        <v>0</v>
      </c>
      <c r="AW66" s="33">
        <v>0</v>
      </c>
      <c r="AX66" s="12">
        <v>0</v>
      </c>
      <c r="AY66" s="33">
        <f t="shared" si="137"/>
        <v>0</v>
      </c>
      <c r="AZ66" s="33">
        <v>0</v>
      </c>
      <c r="BA66" s="33">
        <v>0</v>
      </c>
      <c r="BB66" s="33">
        <v>0</v>
      </c>
      <c r="BC66" s="12">
        <v>0</v>
      </c>
    </row>
    <row r="67" spans="1:1024" ht="38.25" x14ac:dyDescent="0.2">
      <c r="A67" s="19" t="s">
        <v>105</v>
      </c>
      <c r="B67" s="20" t="s">
        <v>106</v>
      </c>
      <c r="C67" s="24" t="s">
        <v>78</v>
      </c>
      <c r="D67" s="35">
        <f t="shared" si="0"/>
        <v>25.674518890000002</v>
      </c>
      <c r="E67" s="35">
        <f t="shared" si="1"/>
        <v>25.674518890000002</v>
      </c>
      <c r="F67" s="35">
        <f t="shared" si="2"/>
        <v>0</v>
      </c>
      <c r="G67" s="35">
        <f t="shared" si="3"/>
        <v>0</v>
      </c>
      <c r="H67" s="35">
        <f t="shared" si="58"/>
        <v>25.674518890000002</v>
      </c>
      <c r="I67" s="35">
        <f t="shared" si="59"/>
        <v>0</v>
      </c>
      <c r="J67" s="35" t="s">
        <v>76</v>
      </c>
      <c r="K67" s="35" t="s">
        <v>76</v>
      </c>
      <c r="L67" s="35" t="s">
        <v>76</v>
      </c>
      <c r="M67" s="35" t="s">
        <v>76</v>
      </c>
      <c r="N67" s="27" t="s">
        <v>76</v>
      </c>
      <c r="O67" s="35" t="s">
        <v>76</v>
      </c>
      <c r="P67" s="35" t="s">
        <v>76</v>
      </c>
      <c r="Q67" s="35" t="s">
        <v>76</v>
      </c>
      <c r="R67" s="35" t="s">
        <v>76</v>
      </c>
      <c r="S67" s="27" t="s">
        <v>76</v>
      </c>
      <c r="T67" s="35" t="s">
        <v>76</v>
      </c>
      <c r="U67" s="35" t="s">
        <v>76</v>
      </c>
      <c r="V67" s="35" t="s">
        <v>76</v>
      </c>
      <c r="W67" s="35" t="s">
        <v>76</v>
      </c>
      <c r="X67" s="27" t="s">
        <v>76</v>
      </c>
      <c r="Y67" s="35">
        <f>SUM(Z67:AC67)</f>
        <v>25.674518890000002</v>
      </c>
      <c r="Z67" s="35">
        <f>SUM(Z68,Z77)</f>
        <v>0</v>
      </c>
      <c r="AA67" s="35">
        <f>SUM(AA68,AA77)</f>
        <v>0</v>
      </c>
      <c r="AB67" s="35">
        <f>SUM(AB68,AB77)</f>
        <v>25.674518890000002</v>
      </c>
      <c r="AC67" s="27">
        <f>SUM(AC68,AC77)</f>
        <v>0</v>
      </c>
      <c r="AD67" s="35">
        <f t="shared" si="8"/>
        <v>0.1008</v>
      </c>
      <c r="AE67" s="35">
        <f t="shared" si="9"/>
        <v>0.1008</v>
      </c>
      <c r="AF67" s="35">
        <f t="shared" si="10"/>
        <v>0</v>
      </c>
      <c r="AG67" s="35">
        <f t="shared" si="11"/>
        <v>0</v>
      </c>
      <c r="AH67" s="35">
        <f t="shared" si="60"/>
        <v>0.1008</v>
      </c>
      <c r="AI67" s="35">
        <f t="shared" si="61"/>
        <v>0</v>
      </c>
      <c r="AJ67" s="35">
        <f t="shared" si="14"/>
        <v>0.1008</v>
      </c>
      <c r="AK67" s="35">
        <f>SUM(AK68,AK77)</f>
        <v>0</v>
      </c>
      <c r="AL67" s="35">
        <f>SUM(AL68,AL77)</f>
        <v>0</v>
      </c>
      <c r="AM67" s="35">
        <f>SUM(AM68,AM77)</f>
        <v>0.1008</v>
      </c>
      <c r="AN67" s="27">
        <f>SUM(AN68,AN77)</f>
        <v>0</v>
      </c>
      <c r="AO67" s="35">
        <f t="shared" si="16"/>
        <v>0</v>
      </c>
      <c r="AP67" s="35">
        <f>SUM(AP68,AP77)</f>
        <v>0</v>
      </c>
      <c r="AQ67" s="35">
        <f>SUM(AQ68,AQ77)</f>
        <v>0</v>
      </c>
      <c r="AR67" s="35">
        <f>SUM(AR68,AR77)</f>
        <v>0</v>
      </c>
      <c r="AS67" s="35">
        <f>SUM(AS68,AS77)</f>
        <v>0</v>
      </c>
      <c r="AT67" s="35">
        <f t="shared" si="18"/>
        <v>0</v>
      </c>
      <c r="AU67" s="35">
        <f>SUM(AU68,AU77)</f>
        <v>0</v>
      </c>
      <c r="AV67" s="35">
        <f>SUM(AV68,AV77)</f>
        <v>0</v>
      </c>
      <c r="AW67" s="35">
        <f>SUM(AW68,AW77)</f>
        <v>0</v>
      </c>
      <c r="AX67" s="27">
        <f>SUM(AX68,AX77)</f>
        <v>0</v>
      </c>
      <c r="AY67" s="35">
        <f t="shared" si="57"/>
        <v>0</v>
      </c>
      <c r="AZ67" s="35">
        <f>SUM(AZ68,AZ77)</f>
        <v>0</v>
      </c>
      <c r="BA67" s="35">
        <f>SUM(BA68,BA77)</f>
        <v>0</v>
      </c>
      <c r="BB67" s="35">
        <f>SUM(BB68,BB77)</f>
        <v>0</v>
      </c>
      <c r="BC67" s="27">
        <f>SUM(BC68,BC77)</f>
        <v>0</v>
      </c>
    </row>
    <row r="68" spans="1:1024" ht="25.5" x14ac:dyDescent="0.2">
      <c r="A68" s="19" t="s">
        <v>107</v>
      </c>
      <c r="B68" s="20" t="s">
        <v>108</v>
      </c>
      <c r="C68" s="24" t="s">
        <v>78</v>
      </c>
      <c r="D68" s="35">
        <f t="shared" si="0"/>
        <v>25.674518890000002</v>
      </c>
      <c r="E68" s="35">
        <f t="shared" si="1"/>
        <v>25.674518890000002</v>
      </c>
      <c r="F68" s="35">
        <f t="shared" si="2"/>
        <v>0</v>
      </c>
      <c r="G68" s="35">
        <f t="shared" si="3"/>
        <v>0</v>
      </c>
      <c r="H68" s="35">
        <f t="shared" si="58"/>
        <v>25.674518890000002</v>
      </c>
      <c r="I68" s="35">
        <f t="shared" si="59"/>
        <v>0</v>
      </c>
      <c r="J68" s="35" t="s">
        <v>76</v>
      </c>
      <c r="K68" s="35" t="s">
        <v>76</v>
      </c>
      <c r="L68" s="35" t="s">
        <v>76</v>
      </c>
      <c r="M68" s="35" t="s">
        <v>76</v>
      </c>
      <c r="N68" s="27" t="s">
        <v>76</v>
      </c>
      <c r="O68" s="35" t="s">
        <v>76</v>
      </c>
      <c r="P68" s="35" t="s">
        <v>76</v>
      </c>
      <c r="Q68" s="35" t="s">
        <v>76</v>
      </c>
      <c r="R68" s="35" t="s">
        <v>76</v>
      </c>
      <c r="S68" s="27" t="s">
        <v>76</v>
      </c>
      <c r="T68" s="35" t="s">
        <v>76</v>
      </c>
      <c r="U68" s="35" t="s">
        <v>76</v>
      </c>
      <c r="V68" s="35" t="s">
        <v>76</v>
      </c>
      <c r="W68" s="35" t="s">
        <v>76</v>
      </c>
      <c r="X68" s="27" t="s">
        <v>76</v>
      </c>
      <c r="Y68" s="35">
        <f>SUM(Z68:AC68)</f>
        <v>25.674518890000002</v>
      </c>
      <c r="Z68" s="35">
        <f>SUM(Z69,Z74,Z75)</f>
        <v>0</v>
      </c>
      <c r="AA68" s="35">
        <f>SUM(AA69,AA74,AA75)</f>
        <v>0</v>
      </c>
      <c r="AB68" s="35">
        <f>SUM(AB69,AB74,AB75)</f>
        <v>25.674518890000002</v>
      </c>
      <c r="AC68" s="27">
        <f>SUM(AC69,AC74,AC75)</f>
        <v>0</v>
      </c>
      <c r="AD68" s="35">
        <f t="shared" si="8"/>
        <v>0.1008</v>
      </c>
      <c r="AE68" s="35">
        <f t="shared" si="9"/>
        <v>0.1008</v>
      </c>
      <c r="AF68" s="35">
        <f t="shared" si="10"/>
        <v>0</v>
      </c>
      <c r="AG68" s="35">
        <f t="shared" si="11"/>
        <v>0</v>
      </c>
      <c r="AH68" s="35">
        <f t="shared" si="60"/>
        <v>0.1008</v>
      </c>
      <c r="AI68" s="35">
        <f t="shared" si="61"/>
        <v>0</v>
      </c>
      <c r="AJ68" s="35">
        <f t="shared" si="14"/>
        <v>0.1008</v>
      </c>
      <c r="AK68" s="35">
        <f>SUM(AK69,AK74,AK75)</f>
        <v>0</v>
      </c>
      <c r="AL68" s="35">
        <f>SUM(AL69,AL74,AL75)</f>
        <v>0</v>
      </c>
      <c r="AM68" s="35">
        <f>SUM(AM69,AM74,AM75)</f>
        <v>0.1008</v>
      </c>
      <c r="AN68" s="27">
        <f>SUM(AN69,AN74,AN75)</f>
        <v>0</v>
      </c>
      <c r="AO68" s="35">
        <f t="shared" si="16"/>
        <v>0</v>
      </c>
      <c r="AP68" s="35">
        <f>SUM(AP69,AP74,AP75)</f>
        <v>0</v>
      </c>
      <c r="AQ68" s="35">
        <f>SUM(AQ69,AQ74,AQ75)</f>
        <v>0</v>
      </c>
      <c r="AR68" s="35">
        <f>SUM(AR69,AR74,AR75)</f>
        <v>0</v>
      </c>
      <c r="AS68" s="35">
        <f>SUM(AS69,AS74,AS75)</f>
        <v>0</v>
      </c>
      <c r="AT68" s="35">
        <f t="shared" si="18"/>
        <v>0</v>
      </c>
      <c r="AU68" s="35">
        <f>SUM(AU69,AU74,AU75)</f>
        <v>0</v>
      </c>
      <c r="AV68" s="35">
        <f>SUM(AV69,AV74,AV75)</f>
        <v>0</v>
      </c>
      <c r="AW68" s="35">
        <f>SUM(AW69,AW74,AW75)</f>
        <v>0</v>
      </c>
      <c r="AX68" s="27">
        <f>SUM(AX69,AX74,AX75)</f>
        <v>0</v>
      </c>
      <c r="AY68" s="35">
        <f t="shared" si="57"/>
        <v>0</v>
      </c>
      <c r="AZ68" s="35">
        <f>SUM(AZ69,AZ74,AZ75)</f>
        <v>0</v>
      </c>
      <c r="BA68" s="35">
        <f>SUM(BA69,BA74,BA75)</f>
        <v>0</v>
      </c>
      <c r="BB68" s="35">
        <f>SUM(BB69,BB74,BB75)</f>
        <v>0</v>
      </c>
      <c r="BC68" s="27">
        <f>SUM(BC69,BC74,BC75)</f>
        <v>0</v>
      </c>
    </row>
    <row r="69" spans="1:1024" x14ac:dyDescent="0.2">
      <c r="A69" s="19" t="s">
        <v>132</v>
      </c>
      <c r="B69" s="20" t="s">
        <v>129</v>
      </c>
      <c r="C69" s="24" t="s">
        <v>78</v>
      </c>
      <c r="D69" s="35">
        <f t="shared" si="0"/>
        <v>23.90507801</v>
      </c>
      <c r="E69" s="35">
        <f t="shared" si="1"/>
        <v>23.90507801</v>
      </c>
      <c r="F69" s="35">
        <f t="shared" si="2"/>
        <v>0</v>
      </c>
      <c r="G69" s="35">
        <f t="shared" si="3"/>
        <v>0</v>
      </c>
      <c r="H69" s="35">
        <f t="shared" si="58"/>
        <v>23.90507801</v>
      </c>
      <c r="I69" s="35">
        <f t="shared" si="59"/>
        <v>0</v>
      </c>
      <c r="J69" s="35" t="s">
        <v>76</v>
      </c>
      <c r="K69" s="35" t="s">
        <v>76</v>
      </c>
      <c r="L69" s="35" t="s">
        <v>76</v>
      </c>
      <c r="M69" s="35" t="s">
        <v>76</v>
      </c>
      <c r="N69" s="27" t="s">
        <v>76</v>
      </c>
      <c r="O69" s="35" t="s">
        <v>76</v>
      </c>
      <c r="P69" s="35" t="s">
        <v>76</v>
      </c>
      <c r="Q69" s="35" t="s">
        <v>76</v>
      </c>
      <c r="R69" s="35" t="s">
        <v>76</v>
      </c>
      <c r="S69" s="27" t="s">
        <v>76</v>
      </c>
      <c r="T69" s="35" t="s">
        <v>76</v>
      </c>
      <c r="U69" s="35" t="s">
        <v>76</v>
      </c>
      <c r="V69" s="35" t="s">
        <v>76</v>
      </c>
      <c r="W69" s="35" t="s">
        <v>76</v>
      </c>
      <c r="X69" s="27" t="s">
        <v>76</v>
      </c>
      <c r="Y69" s="35">
        <f>SUM(Z69:AC69)</f>
        <v>23.90507801</v>
      </c>
      <c r="Z69" s="35">
        <f t="shared" ref="Z69:AA69" si="138">SUM(Z70:Z73)</f>
        <v>0</v>
      </c>
      <c r="AA69" s="35">
        <f t="shared" si="138"/>
        <v>0</v>
      </c>
      <c r="AB69" s="35">
        <f>SUM(AB70:AB73)</f>
        <v>23.90507801</v>
      </c>
      <c r="AC69" s="35">
        <f>SUM(AC70:AC73)</f>
        <v>0</v>
      </c>
      <c r="AD69" s="35">
        <f t="shared" si="8"/>
        <v>0.1008</v>
      </c>
      <c r="AE69" s="35">
        <f t="shared" si="9"/>
        <v>0.1008</v>
      </c>
      <c r="AF69" s="35">
        <f t="shared" si="10"/>
        <v>0</v>
      </c>
      <c r="AG69" s="35">
        <f t="shared" si="11"/>
        <v>0</v>
      </c>
      <c r="AH69" s="35">
        <f t="shared" si="60"/>
        <v>0.1008</v>
      </c>
      <c r="AI69" s="35">
        <f t="shared" si="61"/>
        <v>0</v>
      </c>
      <c r="AJ69" s="35">
        <f t="shared" si="14"/>
        <v>0.1008</v>
      </c>
      <c r="AK69" s="35">
        <f>SUM(AK70:AK70)</f>
        <v>0</v>
      </c>
      <c r="AL69" s="35">
        <f>SUM(AL70:AL70)</f>
        <v>0</v>
      </c>
      <c r="AM69" s="35">
        <f>SUM(AM70:AM73)</f>
        <v>0.1008</v>
      </c>
      <c r="AN69" s="27">
        <f>SUM(AN70:AN70)</f>
        <v>0</v>
      </c>
      <c r="AO69" s="35">
        <f t="shared" si="16"/>
        <v>0</v>
      </c>
      <c r="AP69" s="35">
        <f>SUM(AP70:AP70)</f>
        <v>0</v>
      </c>
      <c r="AQ69" s="35">
        <f>SUM(AQ70:AQ70)</f>
        <v>0</v>
      </c>
      <c r="AR69" s="35">
        <f>SUM(AR70:AR70)</f>
        <v>0</v>
      </c>
      <c r="AS69" s="35">
        <f>SUM(AS70:AS70)</f>
        <v>0</v>
      </c>
      <c r="AT69" s="35">
        <f t="shared" si="18"/>
        <v>0</v>
      </c>
      <c r="AU69" s="35">
        <f>SUM(AU70:AU70)</f>
        <v>0</v>
      </c>
      <c r="AV69" s="35">
        <f>SUM(AV70:AV70)</f>
        <v>0</v>
      </c>
      <c r="AW69" s="35">
        <f>SUM(AW70:AW70)</f>
        <v>0</v>
      </c>
      <c r="AX69" s="27">
        <f>SUM(AX70:AX70)</f>
        <v>0</v>
      </c>
      <c r="AY69" s="35">
        <f t="shared" si="57"/>
        <v>0</v>
      </c>
      <c r="AZ69" s="35">
        <f>SUM(AZ70:AZ70)</f>
        <v>0</v>
      </c>
      <c r="BA69" s="35">
        <f>SUM(BA70:BA70)</f>
        <v>0</v>
      </c>
      <c r="BB69" s="35">
        <f>SUM(BB70:BB70)</f>
        <v>0</v>
      </c>
      <c r="BC69" s="27">
        <f>SUM(BC70:BC70)</f>
        <v>0</v>
      </c>
    </row>
    <row r="70" spans="1:1024" ht="25.5" x14ac:dyDescent="0.2">
      <c r="A70" s="56" t="s">
        <v>132</v>
      </c>
      <c r="B70" s="57" t="s">
        <v>225</v>
      </c>
      <c r="C70" s="46" t="s">
        <v>226</v>
      </c>
      <c r="D70" s="33">
        <f t="shared" si="0"/>
        <v>2.7013547400000002</v>
      </c>
      <c r="E70" s="33">
        <f t="shared" si="1"/>
        <v>2.7013547400000002</v>
      </c>
      <c r="F70" s="33">
        <f t="shared" si="2"/>
        <v>0</v>
      </c>
      <c r="G70" s="33">
        <f t="shared" si="3"/>
        <v>0</v>
      </c>
      <c r="H70" s="33">
        <f t="shared" si="58"/>
        <v>2.7013547400000002</v>
      </c>
      <c r="I70" s="33">
        <f t="shared" si="59"/>
        <v>0</v>
      </c>
      <c r="J70" s="33" t="s">
        <v>76</v>
      </c>
      <c r="K70" s="33" t="s">
        <v>76</v>
      </c>
      <c r="L70" s="33" t="s">
        <v>76</v>
      </c>
      <c r="M70" s="33" t="s">
        <v>76</v>
      </c>
      <c r="N70" s="12" t="s">
        <v>76</v>
      </c>
      <c r="O70" s="33" t="s">
        <v>76</v>
      </c>
      <c r="P70" s="33" t="s">
        <v>76</v>
      </c>
      <c r="Q70" s="33" t="s">
        <v>76</v>
      </c>
      <c r="R70" s="33" t="s">
        <v>76</v>
      </c>
      <c r="S70" s="12" t="s">
        <v>76</v>
      </c>
      <c r="T70" s="33" t="s">
        <v>76</v>
      </c>
      <c r="U70" s="33" t="s">
        <v>76</v>
      </c>
      <c r="V70" s="33" t="s">
        <v>76</v>
      </c>
      <c r="W70" s="33" t="s">
        <v>76</v>
      </c>
      <c r="X70" s="12" t="s">
        <v>76</v>
      </c>
      <c r="Y70" s="33">
        <f t="shared" ref="Y70" si="139">SUM(Z70:AC70)</f>
        <v>2.7013547400000002</v>
      </c>
      <c r="Z70" s="33">
        <v>0</v>
      </c>
      <c r="AA70" s="33">
        <v>0</v>
      </c>
      <c r="AB70" s="51">
        <v>2.7013547400000002</v>
      </c>
      <c r="AC70" s="12">
        <v>0</v>
      </c>
      <c r="AD70" s="33">
        <f t="shared" si="8"/>
        <v>0</v>
      </c>
      <c r="AE70" s="33">
        <f t="shared" si="9"/>
        <v>0</v>
      </c>
      <c r="AF70" s="33">
        <f t="shared" si="10"/>
        <v>0</v>
      </c>
      <c r="AG70" s="33">
        <f t="shared" si="11"/>
        <v>0</v>
      </c>
      <c r="AH70" s="33">
        <f t="shared" si="60"/>
        <v>0</v>
      </c>
      <c r="AI70" s="33">
        <f t="shared" si="61"/>
        <v>0</v>
      </c>
      <c r="AJ70" s="33">
        <f t="shared" si="14"/>
        <v>0</v>
      </c>
      <c r="AK70" s="33">
        <v>0</v>
      </c>
      <c r="AL70" s="33">
        <v>0</v>
      </c>
      <c r="AM70" s="12">
        <v>0</v>
      </c>
      <c r="AN70" s="12">
        <v>0</v>
      </c>
      <c r="AO70" s="33">
        <f t="shared" si="16"/>
        <v>0</v>
      </c>
      <c r="AP70" s="33">
        <v>0</v>
      </c>
      <c r="AQ70" s="33">
        <v>0</v>
      </c>
      <c r="AR70" s="33">
        <v>0</v>
      </c>
      <c r="AS70" s="33">
        <v>0</v>
      </c>
      <c r="AT70" s="33">
        <f t="shared" si="18"/>
        <v>0</v>
      </c>
      <c r="AU70" s="33">
        <v>0</v>
      </c>
      <c r="AV70" s="33">
        <v>0</v>
      </c>
      <c r="AW70" s="33">
        <v>0</v>
      </c>
      <c r="AX70" s="12">
        <v>0</v>
      </c>
      <c r="AY70" s="33">
        <f t="shared" si="57"/>
        <v>0</v>
      </c>
      <c r="AZ70" s="33">
        <v>0</v>
      </c>
      <c r="BA70" s="33">
        <v>0</v>
      </c>
      <c r="BB70" s="33">
        <v>0</v>
      </c>
      <c r="BC70" s="12">
        <v>0</v>
      </c>
    </row>
    <row r="71" spans="1:1024" ht="25.5" x14ac:dyDescent="0.2">
      <c r="A71" s="56" t="s">
        <v>132</v>
      </c>
      <c r="B71" s="57" t="s">
        <v>227</v>
      </c>
      <c r="C71" s="46" t="s">
        <v>228</v>
      </c>
      <c r="D71" s="33">
        <f t="shared" ref="D71:D73" si="140">E71</f>
        <v>2.3432849600000001</v>
      </c>
      <c r="E71" s="33">
        <f t="shared" ref="E71:E73" si="141">SUM(F71:I71)</f>
        <v>2.3432849600000001</v>
      </c>
      <c r="F71" s="33">
        <f t="shared" ref="F71:F73" si="142">SUM(K71,P71,U71,Z71)</f>
        <v>0</v>
      </c>
      <c r="G71" s="33">
        <f t="shared" ref="G71:G73" si="143">SUM(L71,Q71,V71,AA71)</f>
        <v>0</v>
      </c>
      <c r="H71" s="33">
        <f t="shared" ref="H71:H73" si="144">SUM(M71,R71,W71,AB71)</f>
        <v>2.3432849600000001</v>
      </c>
      <c r="I71" s="33">
        <f t="shared" ref="I71:I73" si="145">SUM(N71,S71,X71,AC71)</f>
        <v>0</v>
      </c>
      <c r="J71" s="33" t="s">
        <v>76</v>
      </c>
      <c r="K71" s="33" t="s">
        <v>76</v>
      </c>
      <c r="L71" s="33" t="s">
        <v>76</v>
      </c>
      <c r="M71" s="33" t="s">
        <v>76</v>
      </c>
      <c r="N71" s="12" t="s">
        <v>76</v>
      </c>
      <c r="O71" s="33" t="s">
        <v>76</v>
      </c>
      <c r="P71" s="33" t="s">
        <v>76</v>
      </c>
      <c r="Q71" s="33" t="s">
        <v>76</v>
      </c>
      <c r="R71" s="33" t="s">
        <v>76</v>
      </c>
      <c r="S71" s="12" t="s">
        <v>76</v>
      </c>
      <c r="T71" s="33" t="s">
        <v>76</v>
      </c>
      <c r="U71" s="33" t="s">
        <v>76</v>
      </c>
      <c r="V71" s="33" t="s">
        <v>76</v>
      </c>
      <c r="W71" s="33" t="s">
        <v>76</v>
      </c>
      <c r="X71" s="12" t="s">
        <v>76</v>
      </c>
      <c r="Y71" s="33">
        <f t="shared" ref="Y71:Y73" si="146">SUM(Z71:AC71)</f>
        <v>2.3432849600000001</v>
      </c>
      <c r="Z71" s="33">
        <v>0</v>
      </c>
      <c r="AA71" s="33">
        <v>0</v>
      </c>
      <c r="AB71" s="51">
        <v>2.3432849600000001</v>
      </c>
      <c r="AC71" s="12">
        <v>0</v>
      </c>
      <c r="AD71" s="33">
        <f t="shared" ref="AD71:AD73" si="147">AE71</f>
        <v>3.3599999999999998E-2</v>
      </c>
      <c r="AE71" s="33">
        <f t="shared" ref="AE71:AE73" si="148">SUM(AF71:AI71)</f>
        <v>3.3599999999999998E-2</v>
      </c>
      <c r="AF71" s="33">
        <f t="shared" ref="AF71:AF73" si="149">SUM(AK71,AP71,AU71,AZ71)</f>
        <v>0</v>
      </c>
      <c r="AG71" s="33">
        <f t="shared" ref="AG71:AG73" si="150">SUM(AL71,AQ71,AV71,BA71)</f>
        <v>0</v>
      </c>
      <c r="AH71" s="33">
        <f t="shared" ref="AH71:AH73" si="151">SUM(AM71,AR71,AW71,BB71)</f>
        <v>3.3599999999999998E-2</v>
      </c>
      <c r="AI71" s="33">
        <f t="shared" ref="AI71:AI73" si="152">SUM(AN71,AS71,AX71,BC71)</f>
        <v>0</v>
      </c>
      <c r="AJ71" s="33">
        <f t="shared" ref="AJ71:AJ73" si="153">SUM(AK71:AN71)</f>
        <v>3.3599999999999998E-2</v>
      </c>
      <c r="AK71" s="33">
        <v>0</v>
      </c>
      <c r="AL71" s="33">
        <v>0</v>
      </c>
      <c r="AM71" s="12">
        <v>3.3599999999999998E-2</v>
      </c>
      <c r="AN71" s="12">
        <v>0</v>
      </c>
      <c r="AO71" s="33">
        <f t="shared" ref="AO71:AO73" si="154">SUM(AP71:AS71)</f>
        <v>0</v>
      </c>
      <c r="AP71" s="33">
        <v>0</v>
      </c>
      <c r="AQ71" s="33">
        <v>0</v>
      </c>
      <c r="AR71" s="33">
        <v>0</v>
      </c>
      <c r="AS71" s="33">
        <v>0</v>
      </c>
      <c r="AT71" s="33">
        <f t="shared" ref="AT71:AT73" si="155">SUM(AU71:AX71)</f>
        <v>0</v>
      </c>
      <c r="AU71" s="33">
        <v>0</v>
      </c>
      <c r="AV71" s="33">
        <v>0</v>
      </c>
      <c r="AW71" s="33">
        <v>0</v>
      </c>
      <c r="AX71" s="12">
        <v>0</v>
      </c>
      <c r="AY71" s="33">
        <f t="shared" ref="AY71:AY73" si="156">SUM(AZ71:BC71)</f>
        <v>0</v>
      </c>
      <c r="AZ71" s="33">
        <v>0</v>
      </c>
      <c r="BA71" s="33">
        <v>0</v>
      </c>
      <c r="BB71" s="33">
        <v>0</v>
      </c>
      <c r="BC71" s="12">
        <v>0</v>
      </c>
    </row>
    <row r="72" spans="1:1024" ht="25.5" x14ac:dyDescent="0.2">
      <c r="A72" s="56" t="s">
        <v>132</v>
      </c>
      <c r="B72" s="57" t="s">
        <v>229</v>
      </c>
      <c r="C72" s="46" t="s">
        <v>230</v>
      </c>
      <c r="D72" s="33">
        <f t="shared" si="140"/>
        <v>3.3499218100000001</v>
      </c>
      <c r="E72" s="33">
        <f t="shared" si="141"/>
        <v>3.3499218100000001</v>
      </c>
      <c r="F72" s="33">
        <f t="shared" si="142"/>
        <v>0</v>
      </c>
      <c r="G72" s="33">
        <f t="shared" si="143"/>
        <v>0</v>
      </c>
      <c r="H72" s="33">
        <f t="shared" si="144"/>
        <v>3.3499218100000001</v>
      </c>
      <c r="I72" s="33">
        <f t="shared" si="145"/>
        <v>0</v>
      </c>
      <c r="J72" s="33" t="s">
        <v>76</v>
      </c>
      <c r="K72" s="33" t="s">
        <v>76</v>
      </c>
      <c r="L72" s="33" t="s">
        <v>76</v>
      </c>
      <c r="M72" s="33" t="s">
        <v>76</v>
      </c>
      <c r="N72" s="12" t="s">
        <v>76</v>
      </c>
      <c r="O72" s="33" t="s">
        <v>76</v>
      </c>
      <c r="P72" s="33" t="s">
        <v>76</v>
      </c>
      <c r="Q72" s="33" t="s">
        <v>76</v>
      </c>
      <c r="R72" s="33" t="s">
        <v>76</v>
      </c>
      <c r="S72" s="12" t="s">
        <v>76</v>
      </c>
      <c r="T72" s="33" t="s">
        <v>76</v>
      </c>
      <c r="U72" s="33" t="s">
        <v>76</v>
      </c>
      <c r="V72" s="33" t="s">
        <v>76</v>
      </c>
      <c r="W72" s="33" t="s">
        <v>76</v>
      </c>
      <c r="X72" s="12" t="s">
        <v>76</v>
      </c>
      <c r="Y72" s="33">
        <f t="shared" si="146"/>
        <v>3.3499218100000001</v>
      </c>
      <c r="Z72" s="33">
        <v>0</v>
      </c>
      <c r="AA72" s="33">
        <v>0</v>
      </c>
      <c r="AB72" s="51">
        <v>3.3499218100000001</v>
      </c>
      <c r="AC72" s="12">
        <v>0</v>
      </c>
      <c r="AD72" s="33">
        <f t="shared" si="147"/>
        <v>6.7199999999999996E-2</v>
      </c>
      <c r="AE72" s="33">
        <f t="shared" si="148"/>
        <v>6.7199999999999996E-2</v>
      </c>
      <c r="AF72" s="33">
        <f t="shared" si="149"/>
        <v>0</v>
      </c>
      <c r="AG72" s="33">
        <f t="shared" si="150"/>
        <v>0</v>
      </c>
      <c r="AH72" s="33">
        <f t="shared" si="151"/>
        <v>6.7199999999999996E-2</v>
      </c>
      <c r="AI72" s="33">
        <f t="shared" si="152"/>
        <v>0</v>
      </c>
      <c r="AJ72" s="33">
        <f t="shared" si="153"/>
        <v>6.7199999999999996E-2</v>
      </c>
      <c r="AK72" s="33">
        <v>0</v>
      </c>
      <c r="AL72" s="33">
        <v>0</v>
      </c>
      <c r="AM72" s="12">
        <v>6.7199999999999996E-2</v>
      </c>
      <c r="AN72" s="12">
        <v>0</v>
      </c>
      <c r="AO72" s="33">
        <f t="shared" si="154"/>
        <v>0</v>
      </c>
      <c r="AP72" s="33">
        <v>0</v>
      </c>
      <c r="AQ72" s="33">
        <v>0</v>
      </c>
      <c r="AR72" s="33">
        <v>0</v>
      </c>
      <c r="AS72" s="33">
        <v>0</v>
      </c>
      <c r="AT72" s="33">
        <f t="shared" si="155"/>
        <v>0</v>
      </c>
      <c r="AU72" s="33">
        <v>0</v>
      </c>
      <c r="AV72" s="33">
        <v>0</v>
      </c>
      <c r="AW72" s="33">
        <v>0</v>
      </c>
      <c r="AX72" s="12">
        <v>0</v>
      </c>
      <c r="AY72" s="33">
        <f t="shared" si="156"/>
        <v>0</v>
      </c>
      <c r="AZ72" s="33">
        <v>0</v>
      </c>
      <c r="BA72" s="33">
        <v>0</v>
      </c>
      <c r="BB72" s="33">
        <v>0</v>
      </c>
      <c r="BC72" s="12">
        <v>0</v>
      </c>
    </row>
    <row r="73" spans="1:1024" ht="25.5" x14ac:dyDescent="0.2">
      <c r="A73" s="56" t="s">
        <v>132</v>
      </c>
      <c r="B73" s="57" t="s">
        <v>231</v>
      </c>
      <c r="C73" s="46" t="s">
        <v>232</v>
      </c>
      <c r="D73" s="33">
        <f t="shared" si="140"/>
        <v>15.5105165</v>
      </c>
      <c r="E73" s="33">
        <f t="shared" si="141"/>
        <v>15.5105165</v>
      </c>
      <c r="F73" s="33">
        <f t="shared" si="142"/>
        <v>0</v>
      </c>
      <c r="G73" s="33">
        <f t="shared" si="143"/>
        <v>0</v>
      </c>
      <c r="H73" s="33">
        <f t="shared" si="144"/>
        <v>15.5105165</v>
      </c>
      <c r="I73" s="33">
        <f t="shared" si="145"/>
        <v>0</v>
      </c>
      <c r="J73" s="33" t="s">
        <v>76</v>
      </c>
      <c r="K73" s="33" t="s">
        <v>76</v>
      </c>
      <c r="L73" s="33" t="s">
        <v>76</v>
      </c>
      <c r="M73" s="33" t="s">
        <v>76</v>
      </c>
      <c r="N73" s="12" t="s">
        <v>76</v>
      </c>
      <c r="O73" s="33" t="s">
        <v>76</v>
      </c>
      <c r="P73" s="33" t="s">
        <v>76</v>
      </c>
      <c r="Q73" s="33" t="s">
        <v>76</v>
      </c>
      <c r="R73" s="33" t="s">
        <v>76</v>
      </c>
      <c r="S73" s="12" t="s">
        <v>76</v>
      </c>
      <c r="T73" s="33" t="s">
        <v>76</v>
      </c>
      <c r="U73" s="33" t="s">
        <v>76</v>
      </c>
      <c r="V73" s="33" t="s">
        <v>76</v>
      </c>
      <c r="W73" s="33" t="s">
        <v>76</v>
      </c>
      <c r="X73" s="12" t="s">
        <v>76</v>
      </c>
      <c r="Y73" s="33">
        <f t="shared" si="146"/>
        <v>15.5105165</v>
      </c>
      <c r="Z73" s="33">
        <v>0</v>
      </c>
      <c r="AA73" s="33">
        <v>0</v>
      </c>
      <c r="AB73" s="51">
        <v>15.5105165</v>
      </c>
      <c r="AC73" s="12">
        <v>0</v>
      </c>
      <c r="AD73" s="33">
        <f t="shared" si="147"/>
        <v>0</v>
      </c>
      <c r="AE73" s="33">
        <f t="shared" si="148"/>
        <v>0</v>
      </c>
      <c r="AF73" s="33">
        <f t="shared" si="149"/>
        <v>0</v>
      </c>
      <c r="AG73" s="33">
        <f t="shared" si="150"/>
        <v>0</v>
      </c>
      <c r="AH73" s="33">
        <f t="shared" si="151"/>
        <v>0</v>
      </c>
      <c r="AI73" s="33">
        <f t="shared" si="152"/>
        <v>0</v>
      </c>
      <c r="AJ73" s="33">
        <f t="shared" si="153"/>
        <v>0</v>
      </c>
      <c r="AK73" s="33">
        <v>0</v>
      </c>
      <c r="AL73" s="33">
        <v>0</v>
      </c>
      <c r="AM73" s="12">
        <v>0</v>
      </c>
      <c r="AN73" s="12">
        <v>0</v>
      </c>
      <c r="AO73" s="33">
        <f t="shared" si="154"/>
        <v>0</v>
      </c>
      <c r="AP73" s="33">
        <v>0</v>
      </c>
      <c r="AQ73" s="33">
        <v>0</v>
      </c>
      <c r="AR73" s="33">
        <v>0</v>
      </c>
      <c r="AS73" s="33">
        <v>0</v>
      </c>
      <c r="AT73" s="33">
        <f t="shared" si="155"/>
        <v>0</v>
      </c>
      <c r="AU73" s="33">
        <v>0</v>
      </c>
      <c r="AV73" s="33">
        <v>0</v>
      </c>
      <c r="AW73" s="33">
        <v>0</v>
      </c>
      <c r="AX73" s="12">
        <v>0</v>
      </c>
      <c r="AY73" s="33">
        <f t="shared" si="156"/>
        <v>0</v>
      </c>
      <c r="AZ73" s="33">
        <v>0</v>
      </c>
      <c r="BA73" s="33">
        <v>0</v>
      </c>
      <c r="BB73" s="33">
        <v>0</v>
      </c>
      <c r="BC73" s="12">
        <v>0</v>
      </c>
    </row>
    <row r="74" spans="1:1024" x14ac:dyDescent="0.2">
      <c r="A74" s="19" t="s">
        <v>133</v>
      </c>
      <c r="B74" s="20" t="s">
        <v>130</v>
      </c>
      <c r="C74" s="24" t="s">
        <v>78</v>
      </c>
      <c r="D74" s="35">
        <f t="shared" si="0"/>
        <v>0</v>
      </c>
      <c r="E74" s="35">
        <f t="shared" si="1"/>
        <v>0</v>
      </c>
      <c r="F74" s="35">
        <f t="shared" si="2"/>
        <v>0</v>
      </c>
      <c r="G74" s="35">
        <f t="shared" si="3"/>
        <v>0</v>
      </c>
      <c r="H74" s="35">
        <f t="shared" ref="H74:H99" si="157">SUM(M74,R74,W74,AB74)</f>
        <v>0</v>
      </c>
      <c r="I74" s="35">
        <f t="shared" ref="I74:I99" si="158">SUM(N74,S74,X74,AC74)</f>
        <v>0</v>
      </c>
      <c r="J74" s="35" t="s">
        <v>76</v>
      </c>
      <c r="K74" s="35" t="s">
        <v>76</v>
      </c>
      <c r="L74" s="35" t="s">
        <v>76</v>
      </c>
      <c r="M74" s="35" t="s">
        <v>76</v>
      </c>
      <c r="N74" s="27" t="s">
        <v>76</v>
      </c>
      <c r="O74" s="35" t="s">
        <v>76</v>
      </c>
      <c r="P74" s="35" t="s">
        <v>76</v>
      </c>
      <c r="Q74" s="35" t="s">
        <v>76</v>
      </c>
      <c r="R74" s="35" t="s">
        <v>76</v>
      </c>
      <c r="S74" s="27" t="s">
        <v>76</v>
      </c>
      <c r="T74" s="35" t="s">
        <v>76</v>
      </c>
      <c r="U74" s="35" t="s">
        <v>76</v>
      </c>
      <c r="V74" s="35" t="s">
        <v>76</v>
      </c>
      <c r="W74" s="35" t="s">
        <v>76</v>
      </c>
      <c r="X74" s="27" t="s">
        <v>76</v>
      </c>
      <c r="Y74" s="35">
        <f>SUM(Z74:AC74)</f>
        <v>0</v>
      </c>
      <c r="Z74" s="35">
        <v>0</v>
      </c>
      <c r="AA74" s="35">
        <v>0</v>
      </c>
      <c r="AB74" s="35">
        <v>0</v>
      </c>
      <c r="AC74" s="27">
        <v>0</v>
      </c>
      <c r="AD74" s="35">
        <f t="shared" si="8"/>
        <v>0</v>
      </c>
      <c r="AE74" s="35">
        <f t="shared" si="9"/>
        <v>0</v>
      </c>
      <c r="AF74" s="35">
        <f t="shared" si="10"/>
        <v>0</v>
      </c>
      <c r="AG74" s="35">
        <f t="shared" si="11"/>
        <v>0</v>
      </c>
      <c r="AH74" s="35">
        <f t="shared" ref="AH74:AH87" si="159">SUM(AM74,AR74,AW74,BB74)</f>
        <v>0</v>
      </c>
      <c r="AI74" s="35">
        <f t="shared" ref="AI74:AI87" si="160">SUM(AN74,AS74,AX74,BC74)</f>
        <v>0</v>
      </c>
      <c r="AJ74" s="35">
        <f t="shared" si="14"/>
        <v>0</v>
      </c>
      <c r="AK74" s="35">
        <v>0</v>
      </c>
      <c r="AL74" s="35">
        <v>0</v>
      </c>
      <c r="AM74" s="35">
        <v>0</v>
      </c>
      <c r="AN74" s="27">
        <v>0</v>
      </c>
      <c r="AO74" s="35">
        <f t="shared" si="16"/>
        <v>0</v>
      </c>
      <c r="AP74" s="35">
        <v>0</v>
      </c>
      <c r="AQ74" s="35">
        <v>0</v>
      </c>
      <c r="AR74" s="35">
        <v>0</v>
      </c>
      <c r="AS74" s="35">
        <v>0</v>
      </c>
      <c r="AT74" s="35">
        <f t="shared" si="18"/>
        <v>0</v>
      </c>
      <c r="AU74" s="35">
        <v>0</v>
      </c>
      <c r="AV74" s="35">
        <v>0</v>
      </c>
      <c r="AW74" s="35">
        <v>0</v>
      </c>
      <c r="AX74" s="27">
        <v>0</v>
      </c>
      <c r="AY74" s="35">
        <f t="shared" si="57"/>
        <v>0</v>
      </c>
      <c r="AZ74" s="35">
        <v>0</v>
      </c>
      <c r="BA74" s="35">
        <v>0</v>
      </c>
      <c r="BB74" s="35">
        <v>0</v>
      </c>
      <c r="BC74" s="27">
        <v>0</v>
      </c>
    </row>
    <row r="75" spans="1:1024" x14ac:dyDescent="0.2">
      <c r="A75" s="19" t="s">
        <v>134</v>
      </c>
      <c r="B75" s="20" t="s">
        <v>131</v>
      </c>
      <c r="C75" s="24" t="s">
        <v>78</v>
      </c>
      <c r="D75" s="35">
        <f t="shared" si="0"/>
        <v>1.7694408800000001</v>
      </c>
      <c r="E75" s="35">
        <f t="shared" si="1"/>
        <v>1.7694408800000001</v>
      </c>
      <c r="F75" s="35">
        <f t="shared" si="2"/>
        <v>0</v>
      </c>
      <c r="G75" s="35">
        <f t="shared" si="3"/>
        <v>0</v>
      </c>
      <c r="H75" s="35">
        <f t="shared" si="157"/>
        <v>1.7694408800000001</v>
      </c>
      <c r="I75" s="35">
        <f t="shared" si="158"/>
        <v>0</v>
      </c>
      <c r="J75" s="35" t="s">
        <v>76</v>
      </c>
      <c r="K75" s="35" t="s">
        <v>76</v>
      </c>
      <c r="L75" s="35" t="s">
        <v>76</v>
      </c>
      <c r="M75" s="35" t="s">
        <v>76</v>
      </c>
      <c r="N75" s="27" t="s">
        <v>76</v>
      </c>
      <c r="O75" s="35" t="s">
        <v>76</v>
      </c>
      <c r="P75" s="35" t="s">
        <v>76</v>
      </c>
      <c r="Q75" s="35" t="s">
        <v>76</v>
      </c>
      <c r="R75" s="35" t="s">
        <v>76</v>
      </c>
      <c r="S75" s="27" t="s">
        <v>76</v>
      </c>
      <c r="T75" s="35" t="s">
        <v>76</v>
      </c>
      <c r="U75" s="35" t="s">
        <v>76</v>
      </c>
      <c r="V75" s="35" t="s">
        <v>76</v>
      </c>
      <c r="W75" s="35" t="s">
        <v>76</v>
      </c>
      <c r="X75" s="27" t="s">
        <v>76</v>
      </c>
      <c r="Y75" s="35">
        <f>SUM(Z75:AC75)</f>
        <v>1.7694408800000001</v>
      </c>
      <c r="Z75" s="35">
        <f>SUM(Z76:Z76)</f>
        <v>0</v>
      </c>
      <c r="AA75" s="35">
        <f>SUM(AA76:AA76)</f>
        <v>0</v>
      </c>
      <c r="AB75" s="35">
        <f>SUM(AB76:AB76)</f>
        <v>1.7694408800000001</v>
      </c>
      <c r="AC75" s="27">
        <f>SUM(AC76:AC76)</f>
        <v>0</v>
      </c>
      <c r="AD75" s="35">
        <f t="shared" si="8"/>
        <v>0</v>
      </c>
      <c r="AE75" s="35">
        <f t="shared" si="9"/>
        <v>0</v>
      </c>
      <c r="AF75" s="35">
        <f t="shared" si="10"/>
        <v>0</v>
      </c>
      <c r="AG75" s="35">
        <f t="shared" si="11"/>
        <v>0</v>
      </c>
      <c r="AH75" s="35">
        <f t="shared" si="159"/>
        <v>0</v>
      </c>
      <c r="AI75" s="35">
        <f t="shared" si="160"/>
        <v>0</v>
      </c>
      <c r="AJ75" s="35">
        <f t="shared" si="14"/>
        <v>0</v>
      </c>
      <c r="AK75" s="35">
        <f>SUM(AK76:AK76)</f>
        <v>0</v>
      </c>
      <c r="AL75" s="35">
        <f>SUM(AL76:AL76)</f>
        <v>0</v>
      </c>
      <c r="AM75" s="35">
        <f>SUM(AM76:AM76)</f>
        <v>0</v>
      </c>
      <c r="AN75" s="27">
        <f>SUM(AN76:AN76)</f>
        <v>0</v>
      </c>
      <c r="AO75" s="35">
        <f t="shared" si="16"/>
        <v>0</v>
      </c>
      <c r="AP75" s="35">
        <f>SUM(AP76:AP76)</f>
        <v>0</v>
      </c>
      <c r="AQ75" s="35">
        <f>SUM(AQ76:AQ76)</f>
        <v>0</v>
      </c>
      <c r="AR75" s="35">
        <f>SUM(AR76:AR76)</f>
        <v>0</v>
      </c>
      <c r="AS75" s="35">
        <f>SUM(AS76:AS76)</f>
        <v>0</v>
      </c>
      <c r="AT75" s="35">
        <f t="shared" si="18"/>
        <v>0</v>
      </c>
      <c r="AU75" s="35">
        <f>SUM(AU76:AU76)</f>
        <v>0</v>
      </c>
      <c r="AV75" s="35">
        <f>SUM(AV76:AV76)</f>
        <v>0</v>
      </c>
      <c r="AW75" s="35">
        <f>SUM(AW76:AW76)</f>
        <v>0</v>
      </c>
      <c r="AX75" s="27">
        <f>SUM(AX76:AX76)</f>
        <v>0</v>
      </c>
      <c r="AY75" s="35">
        <f t="shared" si="57"/>
        <v>0</v>
      </c>
      <c r="AZ75" s="35">
        <f>SUM(AZ76:AZ76)</f>
        <v>0</v>
      </c>
      <c r="BA75" s="35">
        <f>SUM(BA76:BA76)</f>
        <v>0</v>
      </c>
      <c r="BB75" s="35">
        <f>SUM(BB76:BB76)</f>
        <v>0</v>
      </c>
      <c r="BC75" s="27">
        <f>SUM(BC76:BC76)</f>
        <v>0</v>
      </c>
    </row>
    <row r="76" spans="1:1024" ht="37.5" customHeight="1" x14ac:dyDescent="0.2">
      <c r="A76" s="56" t="s">
        <v>134</v>
      </c>
      <c r="B76" s="58" t="s">
        <v>233</v>
      </c>
      <c r="C76" s="46" t="s">
        <v>234</v>
      </c>
      <c r="D76" s="33">
        <f t="shared" si="0"/>
        <v>1.7694408800000001</v>
      </c>
      <c r="E76" s="33">
        <f t="shared" si="1"/>
        <v>1.7694408800000001</v>
      </c>
      <c r="F76" s="33">
        <f t="shared" si="2"/>
        <v>0</v>
      </c>
      <c r="G76" s="33">
        <f t="shared" si="3"/>
        <v>0</v>
      </c>
      <c r="H76" s="33">
        <f t="shared" si="157"/>
        <v>1.7694408800000001</v>
      </c>
      <c r="I76" s="33">
        <f t="shared" si="158"/>
        <v>0</v>
      </c>
      <c r="J76" s="33" t="s">
        <v>76</v>
      </c>
      <c r="K76" s="33" t="s">
        <v>76</v>
      </c>
      <c r="L76" s="33" t="s">
        <v>76</v>
      </c>
      <c r="M76" s="33" t="s">
        <v>76</v>
      </c>
      <c r="N76" s="12" t="s">
        <v>76</v>
      </c>
      <c r="O76" s="33" t="s">
        <v>76</v>
      </c>
      <c r="P76" s="33" t="s">
        <v>76</v>
      </c>
      <c r="Q76" s="33" t="s">
        <v>76</v>
      </c>
      <c r="R76" s="33" t="s">
        <v>76</v>
      </c>
      <c r="S76" s="12" t="s">
        <v>76</v>
      </c>
      <c r="T76" s="33" t="s">
        <v>76</v>
      </c>
      <c r="U76" s="33" t="s">
        <v>76</v>
      </c>
      <c r="V76" s="33" t="s">
        <v>76</v>
      </c>
      <c r="W76" s="33" t="s">
        <v>76</v>
      </c>
      <c r="X76" s="12" t="s">
        <v>76</v>
      </c>
      <c r="Y76" s="33">
        <f t="shared" ref="Y76" si="161">SUM(Z76:AC76)</f>
        <v>1.7694408800000001</v>
      </c>
      <c r="Z76" s="33">
        <v>0</v>
      </c>
      <c r="AA76" s="33">
        <v>0</v>
      </c>
      <c r="AB76" s="43">
        <v>1.7694408800000001</v>
      </c>
      <c r="AC76" s="12">
        <v>0</v>
      </c>
      <c r="AD76" s="33">
        <f t="shared" si="8"/>
        <v>0</v>
      </c>
      <c r="AE76" s="33">
        <f t="shared" si="9"/>
        <v>0</v>
      </c>
      <c r="AF76" s="33">
        <f t="shared" si="10"/>
        <v>0</v>
      </c>
      <c r="AG76" s="33">
        <f t="shared" si="11"/>
        <v>0</v>
      </c>
      <c r="AH76" s="33">
        <f t="shared" si="159"/>
        <v>0</v>
      </c>
      <c r="AI76" s="33">
        <f t="shared" si="160"/>
        <v>0</v>
      </c>
      <c r="AJ76" s="33">
        <f t="shared" si="14"/>
        <v>0</v>
      </c>
      <c r="AK76" s="33">
        <v>0</v>
      </c>
      <c r="AL76" s="33">
        <v>0</v>
      </c>
      <c r="AM76" s="33">
        <v>0</v>
      </c>
      <c r="AN76" s="12">
        <v>0</v>
      </c>
      <c r="AO76" s="33">
        <f t="shared" si="16"/>
        <v>0</v>
      </c>
      <c r="AP76" s="33">
        <v>0</v>
      </c>
      <c r="AQ76" s="33">
        <v>0</v>
      </c>
      <c r="AR76" s="33">
        <v>0</v>
      </c>
      <c r="AS76" s="33">
        <v>0</v>
      </c>
      <c r="AT76" s="33">
        <f t="shared" si="18"/>
        <v>0</v>
      </c>
      <c r="AU76" s="33">
        <v>0</v>
      </c>
      <c r="AV76" s="33">
        <v>0</v>
      </c>
      <c r="AW76" s="33">
        <v>0</v>
      </c>
      <c r="AX76" s="12">
        <v>0</v>
      </c>
      <c r="AY76" s="33">
        <f t="shared" si="57"/>
        <v>0</v>
      </c>
      <c r="AZ76" s="33">
        <v>0</v>
      </c>
      <c r="BA76" s="33">
        <v>0</v>
      </c>
      <c r="BB76" s="33">
        <v>0</v>
      </c>
      <c r="BC76" s="12">
        <v>0</v>
      </c>
    </row>
    <row r="77" spans="1:1024" s="11" customFormat="1" ht="25.5" x14ac:dyDescent="0.2">
      <c r="A77" s="19" t="s">
        <v>109</v>
      </c>
      <c r="B77" s="20" t="s">
        <v>110</v>
      </c>
      <c r="C77" s="24" t="s">
        <v>78</v>
      </c>
      <c r="D77" s="35">
        <f t="shared" si="0"/>
        <v>0</v>
      </c>
      <c r="E77" s="35">
        <f t="shared" si="1"/>
        <v>0</v>
      </c>
      <c r="F77" s="35">
        <f t="shared" si="2"/>
        <v>0</v>
      </c>
      <c r="G77" s="35">
        <f t="shared" si="3"/>
        <v>0</v>
      </c>
      <c r="H77" s="35">
        <f t="shared" si="157"/>
        <v>0</v>
      </c>
      <c r="I77" s="35">
        <f t="shared" si="158"/>
        <v>0</v>
      </c>
      <c r="J77" s="35" t="s">
        <v>76</v>
      </c>
      <c r="K77" s="35" t="s">
        <v>76</v>
      </c>
      <c r="L77" s="35" t="s">
        <v>76</v>
      </c>
      <c r="M77" s="35" t="s">
        <v>76</v>
      </c>
      <c r="N77" s="27" t="s">
        <v>76</v>
      </c>
      <c r="O77" s="35" t="s">
        <v>76</v>
      </c>
      <c r="P77" s="35" t="s">
        <v>76</v>
      </c>
      <c r="Q77" s="35" t="s">
        <v>76</v>
      </c>
      <c r="R77" s="35" t="s">
        <v>76</v>
      </c>
      <c r="S77" s="27" t="s">
        <v>76</v>
      </c>
      <c r="T77" s="35" t="s">
        <v>76</v>
      </c>
      <c r="U77" s="35" t="s">
        <v>76</v>
      </c>
      <c r="V77" s="35" t="s">
        <v>76</v>
      </c>
      <c r="W77" s="35" t="s">
        <v>76</v>
      </c>
      <c r="X77" s="27" t="s">
        <v>76</v>
      </c>
      <c r="Y77" s="35">
        <f>SUM(Z77:AC77)</f>
        <v>0</v>
      </c>
      <c r="Z77" s="35">
        <f>SUM(Z78,Z79,Z80)</f>
        <v>0</v>
      </c>
      <c r="AA77" s="35">
        <f>SUM(AA78,AA79,AA80)</f>
        <v>0</v>
      </c>
      <c r="AB77" s="35">
        <f>SUM(AB78,AB79,AB80)</f>
        <v>0</v>
      </c>
      <c r="AC77" s="27">
        <f>SUM(AC78,AC79,AC80)</f>
        <v>0</v>
      </c>
      <c r="AD77" s="35">
        <f t="shared" si="8"/>
        <v>0</v>
      </c>
      <c r="AE77" s="35">
        <f t="shared" si="9"/>
        <v>0</v>
      </c>
      <c r="AF77" s="35">
        <f t="shared" si="10"/>
        <v>0</v>
      </c>
      <c r="AG77" s="35">
        <f t="shared" si="11"/>
        <v>0</v>
      </c>
      <c r="AH77" s="35">
        <f t="shared" si="159"/>
        <v>0</v>
      </c>
      <c r="AI77" s="35">
        <f t="shared" si="160"/>
        <v>0</v>
      </c>
      <c r="AJ77" s="35">
        <f t="shared" si="14"/>
        <v>0</v>
      </c>
      <c r="AK77" s="35">
        <f>SUM(AK78,AK79,AK80)</f>
        <v>0</v>
      </c>
      <c r="AL77" s="35">
        <f>SUM(AL78,AL79,AL80)</f>
        <v>0</v>
      </c>
      <c r="AM77" s="35">
        <f>SUM(AM78,AM79,AM80)</f>
        <v>0</v>
      </c>
      <c r="AN77" s="27">
        <f>SUM(AN78,AN79,AN80)</f>
        <v>0</v>
      </c>
      <c r="AO77" s="35">
        <f t="shared" si="16"/>
        <v>0</v>
      </c>
      <c r="AP77" s="35">
        <f>SUM(AP78,AP79,AP80)</f>
        <v>0</v>
      </c>
      <c r="AQ77" s="35">
        <f>SUM(AQ78,AQ79,AQ80)</f>
        <v>0</v>
      </c>
      <c r="AR77" s="35">
        <f>SUM(AR78,AR79,AR80)</f>
        <v>0</v>
      </c>
      <c r="AS77" s="35">
        <f>SUM(AS78,AS79,AS80)</f>
        <v>0</v>
      </c>
      <c r="AT77" s="35">
        <f t="shared" si="18"/>
        <v>0</v>
      </c>
      <c r="AU77" s="35">
        <f>SUM(AU78,AU79,AU80)</f>
        <v>0</v>
      </c>
      <c r="AV77" s="35">
        <f>SUM(AV78,AV79,AV80)</f>
        <v>0</v>
      </c>
      <c r="AW77" s="35">
        <f>SUM(AW78,AW79,AW80)</f>
        <v>0</v>
      </c>
      <c r="AX77" s="27">
        <f>SUM(AX78,AX79,AX80)</f>
        <v>0</v>
      </c>
      <c r="AY77" s="35">
        <f t="shared" si="57"/>
        <v>0</v>
      </c>
      <c r="AZ77" s="35">
        <f>SUM(AZ78,AZ79,AZ80)</f>
        <v>0</v>
      </c>
      <c r="BA77" s="35">
        <f>SUM(BA78,BA79,BA80)</f>
        <v>0</v>
      </c>
      <c r="BB77" s="35">
        <f>SUM(BB78,BB79,BB80)</f>
        <v>0</v>
      </c>
      <c r="BC77" s="27">
        <f>SUM(BC78,BC79,BC80)</f>
        <v>0</v>
      </c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  <c r="IW77" s="10"/>
      <c r="IX77" s="10"/>
      <c r="IY77" s="10"/>
      <c r="IZ77" s="10"/>
      <c r="JA77" s="10"/>
      <c r="JB77" s="10"/>
      <c r="JC77" s="10"/>
      <c r="JD77" s="10"/>
      <c r="JE77" s="10"/>
      <c r="JF77" s="10"/>
      <c r="JG77" s="10"/>
      <c r="JH77" s="10"/>
      <c r="JI77" s="10"/>
      <c r="JJ77" s="10"/>
      <c r="JK77" s="10"/>
      <c r="JL77" s="10"/>
      <c r="JM77" s="10"/>
      <c r="JN77" s="10"/>
      <c r="JO77" s="10"/>
      <c r="JP77" s="10"/>
      <c r="JQ77" s="10"/>
      <c r="JR77" s="10"/>
      <c r="JS77" s="10"/>
      <c r="JT77" s="10"/>
      <c r="JU77" s="10"/>
      <c r="JV77" s="10"/>
      <c r="JW77" s="10"/>
      <c r="JX77" s="10"/>
      <c r="JY77" s="10"/>
      <c r="JZ77" s="10"/>
      <c r="KA77" s="10"/>
      <c r="KB77" s="10"/>
      <c r="KC77" s="10"/>
      <c r="KD77" s="10"/>
      <c r="KE77" s="10"/>
      <c r="KF77" s="10"/>
      <c r="KG77" s="10"/>
      <c r="KH77" s="10"/>
      <c r="KI77" s="10"/>
      <c r="KJ77" s="10"/>
      <c r="KK77" s="10"/>
      <c r="KL77" s="10"/>
      <c r="KM77" s="10"/>
      <c r="KN77" s="10"/>
      <c r="KO77" s="10"/>
      <c r="KP77" s="10"/>
      <c r="KQ77" s="10"/>
      <c r="KR77" s="10"/>
      <c r="KS77" s="10"/>
      <c r="KT77" s="10"/>
      <c r="KU77" s="10"/>
      <c r="KV77" s="10"/>
      <c r="KW77" s="10"/>
      <c r="KX77" s="10"/>
      <c r="KY77" s="10"/>
      <c r="KZ77" s="10"/>
      <c r="LA77" s="10"/>
      <c r="LB77" s="10"/>
      <c r="LC77" s="10"/>
      <c r="LD77" s="10"/>
      <c r="LE77" s="10"/>
      <c r="LF77" s="10"/>
      <c r="LG77" s="10"/>
      <c r="LH77" s="10"/>
      <c r="LI77" s="10"/>
      <c r="LJ77" s="10"/>
      <c r="LK77" s="10"/>
      <c r="LL77" s="10"/>
      <c r="LM77" s="10"/>
      <c r="LN77" s="10"/>
      <c r="LO77" s="10"/>
      <c r="LP77" s="10"/>
      <c r="LQ77" s="10"/>
      <c r="LR77" s="10"/>
      <c r="LS77" s="10"/>
      <c r="LT77" s="10"/>
      <c r="LU77" s="10"/>
      <c r="LV77" s="10"/>
      <c r="LW77" s="10"/>
      <c r="LX77" s="10"/>
      <c r="LY77" s="10"/>
      <c r="LZ77" s="10"/>
      <c r="MA77" s="10"/>
      <c r="MB77" s="10"/>
      <c r="MC77" s="10"/>
      <c r="MD77" s="10"/>
      <c r="ME77" s="10"/>
      <c r="MF77" s="10"/>
      <c r="MG77" s="10"/>
      <c r="MH77" s="10"/>
      <c r="MI77" s="10"/>
      <c r="MJ77" s="10"/>
      <c r="MK77" s="10"/>
      <c r="ML77" s="10"/>
      <c r="MM77" s="10"/>
      <c r="MN77" s="10"/>
      <c r="MO77" s="10"/>
      <c r="MP77" s="10"/>
      <c r="MQ77" s="10"/>
      <c r="MR77" s="10"/>
      <c r="MS77" s="10"/>
      <c r="MT77" s="10"/>
      <c r="MU77" s="10"/>
      <c r="MV77" s="10"/>
      <c r="MW77" s="10"/>
      <c r="MX77" s="10"/>
      <c r="MY77" s="10"/>
      <c r="MZ77" s="10"/>
      <c r="NA77" s="10"/>
      <c r="NB77" s="10"/>
      <c r="NC77" s="10"/>
      <c r="ND77" s="10"/>
      <c r="NE77" s="10"/>
      <c r="NF77" s="10"/>
      <c r="NG77" s="10"/>
      <c r="NH77" s="10"/>
      <c r="NI77" s="10"/>
      <c r="NJ77" s="10"/>
      <c r="NK77" s="10"/>
      <c r="NL77" s="10"/>
      <c r="NM77" s="10"/>
      <c r="NN77" s="10"/>
      <c r="NO77" s="10"/>
      <c r="NP77" s="10"/>
      <c r="NQ77" s="10"/>
      <c r="NR77" s="10"/>
      <c r="NS77" s="10"/>
      <c r="NT77" s="10"/>
      <c r="NU77" s="10"/>
      <c r="NV77" s="10"/>
      <c r="NW77" s="10"/>
      <c r="NX77" s="10"/>
      <c r="NY77" s="10"/>
      <c r="NZ77" s="10"/>
      <c r="OA77" s="10"/>
      <c r="OB77" s="10"/>
      <c r="OC77" s="10"/>
      <c r="OD77" s="10"/>
      <c r="OE77" s="10"/>
      <c r="OF77" s="10"/>
      <c r="OG77" s="10"/>
      <c r="OH77" s="10"/>
      <c r="OI77" s="10"/>
      <c r="OJ77" s="10"/>
      <c r="OK77" s="10"/>
      <c r="OL77" s="10"/>
      <c r="OM77" s="10"/>
      <c r="ON77" s="10"/>
      <c r="OO77" s="10"/>
      <c r="OP77" s="10"/>
      <c r="OQ77" s="10"/>
      <c r="OR77" s="10"/>
      <c r="OS77" s="10"/>
      <c r="OT77" s="10"/>
      <c r="OU77" s="10"/>
      <c r="OV77" s="10"/>
      <c r="OW77" s="10"/>
      <c r="OX77" s="10"/>
      <c r="OY77" s="10"/>
      <c r="OZ77" s="10"/>
      <c r="PA77" s="10"/>
      <c r="PB77" s="10"/>
      <c r="PC77" s="10"/>
      <c r="PD77" s="10"/>
      <c r="PE77" s="10"/>
      <c r="PF77" s="10"/>
      <c r="PG77" s="10"/>
      <c r="PH77" s="10"/>
      <c r="PI77" s="10"/>
      <c r="PJ77" s="10"/>
      <c r="PK77" s="10"/>
      <c r="PL77" s="10"/>
      <c r="PM77" s="10"/>
      <c r="PN77" s="10"/>
      <c r="PO77" s="10"/>
      <c r="PP77" s="10"/>
      <c r="PQ77" s="10"/>
      <c r="PR77" s="10"/>
      <c r="PS77" s="10"/>
      <c r="PT77" s="10"/>
      <c r="PU77" s="10"/>
      <c r="PV77" s="10"/>
      <c r="PW77" s="10"/>
      <c r="PX77" s="10"/>
      <c r="PY77" s="10"/>
      <c r="PZ77" s="10"/>
      <c r="QA77" s="10"/>
      <c r="QB77" s="10"/>
      <c r="QC77" s="10"/>
      <c r="QD77" s="10"/>
      <c r="QE77" s="10"/>
      <c r="QF77" s="10"/>
      <c r="QG77" s="10"/>
      <c r="QH77" s="10"/>
      <c r="QI77" s="10"/>
      <c r="QJ77" s="10"/>
      <c r="QK77" s="10"/>
      <c r="QL77" s="10"/>
      <c r="QM77" s="10"/>
      <c r="QN77" s="10"/>
      <c r="QO77" s="10"/>
      <c r="QP77" s="10"/>
      <c r="QQ77" s="10"/>
      <c r="QR77" s="10"/>
      <c r="QS77" s="10"/>
      <c r="QT77" s="10"/>
      <c r="QU77" s="10"/>
      <c r="QV77" s="10"/>
      <c r="QW77" s="10"/>
      <c r="QX77" s="10"/>
      <c r="QY77" s="10"/>
      <c r="QZ77" s="10"/>
      <c r="RA77" s="10"/>
      <c r="RB77" s="10"/>
      <c r="RC77" s="10"/>
      <c r="RD77" s="10"/>
      <c r="RE77" s="10"/>
      <c r="RF77" s="10"/>
      <c r="RG77" s="10"/>
      <c r="RH77" s="10"/>
      <c r="RI77" s="10"/>
      <c r="RJ77" s="10"/>
      <c r="RK77" s="10"/>
      <c r="RL77" s="10"/>
      <c r="RM77" s="10"/>
      <c r="RN77" s="10"/>
      <c r="RO77" s="10"/>
      <c r="RP77" s="10"/>
      <c r="RQ77" s="10"/>
      <c r="RR77" s="10"/>
      <c r="RS77" s="10"/>
      <c r="RT77" s="10"/>
      <c r="RU77" s="10"/>
      <c r="RV77" s="10"/>
      <c r="RW77" s="10"/>
      <c r="RX77" s="10"/>
      <c r="RY77" s="10"/>
      <c r="RZ77" s="10"/>
      <c r="SA77" s="10"/>
      <c r="SB77" s="10"/>
      <c r="SC77" s="10"/>
      <c r="SD77" s="10"/>
      <c r="SE77" s="10"/>
      <c r="SF77" s="10"/>
      <c r="SG77" s="10"/>
      <c r="SH77" s="10"/>
      <c r="SI77" s="10"/>
      <c r="SJ77" s="10"/>
      <c r="SK77" s="10"/>
      <c r="SL77" s="10"/>
      <c r="SM77" s="10"/>
      <c r="SN77" s="10"/>
      <c r="SO77" s="10"/>
      <c r="SP77" s="10"/>
      <c r="SQ77" s="10"/>
      <c r="SR77" s="10"/>
      <c r="SS77" s="10"/>
      <c r="ST77" s="10"/>
      <c r="SU77" s="10"/>
      <c r="SV77" s="10"/>
      <c r="SW77" s="10"/>
      <c r="SX77" s="10"/>
      <c r="SY77" s="10"/>
      <c r="SZ77" s="10"/>
      <c r="TA77" s="10"/>
      <c r="TB77" s="10"/>
      <c r="TC77" s="10"/>
      <c r="TD77" s="10"/>
      <c r="TE77" s="10"/>
      <c r="TF77" s="10"/>
      <c r="TG77" s="10"/>
      <c r="TH77" s="10"/>
      <c r="TI77" s="10"/>
      <c r="TJ77" s="10"/>
      <c r="TK77" s="10"/>
      <c r="TL77" s="10"/>
      <c r="TM77" s="10"/>
      <c r="TN77" s="10"/>
      <c r="TO77" s="10"/>
      <c r="TP77" s="10"/>
      <c r="TQ77" s="10"/>
      <c r="TR77" s="10"/>
      <c r="TS77" s="10"/>
      <c r="TT77" s="10"/>
      <c r="TU77" s="10"/>
      <c r="TV77" s="10"/>
      <c r="TW77" s="10"/>
      <c r="TX77" s="10"/>
      <c r="TY77" s="10"/>
      <c r="TZ77" s="10"/>
      <c r="UA77" s="10"/>
      <c r="UB77" s="10"/>
      <c r="UC77" s="10"/>
      <c r="UD77" s="10"/>
      <c r="UE77" s="10"/>
      <c r="UF77" s="10"/>
      <c r="UG77" s="10"/>
      <c r="UH77" s="10"/>
      <c r="UI77" s="10"/>
      <c r="UJ77" s="10"/>
      <c r="UK77" s="10"/>
      <c r="UL77" s="10"/>
      <c r="UM77" s="10"/>
      <c r="UN77" s="10"/>
      <c r="UO77" s="10"/>
      <c r="UP77" s="10"/>
      <c r="UQ77" s="10"/>
      <c r="UR77" s="10"/>
      <c r="US77" s="10"/>
      <c r="UT77" s="10"/>
      <c r="UU77" s="10"/>
      <c r="UV77" s="10"/>
      <c r="UW77" s="10"/>
      <c r="UX77" s="10"/>
      <c r="UY77" s="10"/>
      <c r="UZ77" s="10"/>
      <c r="VA77" s="10"/>
      <c r="VB77" s="10"/>
      <c r="VC77" s="10"/>
      <c r="VD77" s="10"/>
      <c r="VE77" s="10"/>
      <c r="VF77" s="10"/>
      <c r="VG77" s="10"/>
      <c r="VH77" s="10"/>
      <c r="VI77" s="10"/>
      <c r="VJ77" s="10"/>
      <c r="VK77" s="10"/>
      <c r="VL77" s="10"/>
      <c r="VM77" s="10"/>
      <c r="VN77" s="10"/>
      <c r="VO77" s="10"/>
      <c r="VP77" s="10"/>
      <c r="VQ77" s="10"/>
      <c r="VR77" s="10"/>
      <c r="VS77" s="10"/>
      <c r="VT77" s="10"/>
      <c r="VU77" s="10"/>
      <c r="VV77" s="10"/>
      <c r="VW77" s="10"/>
      <c r="VX77" s="10"/>
      <c r="VY77" s="10"/>
      <c r="VZ77" s="10"/>
      <c r="WA77" s="10"/>
      <c r="WB77" s="10"/>
      <c r="WC77" s="10"/>
      <c r="WD77" s="10"/>
      <c r="WE77" s="10"/>
      <c r="WF77" s="10"/>
      <c r="WG77" s="10"/>
      <c r="WH77" s="10"/>
      <c r="WI77" s="10"/>
      <c r="WJ77" s="10"/>
      <c r="WK77" s="10"/>
      <c r="WL77" s="10"/>
      <c r="WM77" s="10"/>
      <c r="WN77" s="10"/>
      <c r="WO77" s="10"/>
      <c r="WP77" s="10"/>
      <c r="WQ77" s="10"/>
      <c r="WR77" s="10"/>
      <c r="WS77" s="10"/>
      <c r="WT77" s="10"/>
      <c r="WU77" s="10"/>
      <c r="WV77" s="10"/>
      <c r="WW77" s="10"/>
      <c r="WX77" s="10"/>
      <c r="WY77" s="10"/>
      <c r="WZ77" s="10"/>
      <c r="XA77" s="10"/>
      <c r="XB77" s="10"/>
      <c r="XC77" s="10"/>
      <c r="XD77" s="10"/>
      <c r="XE77" s="10"/>
      <c r="XF77" s="10"/>
      <c r="XG77" s="10"/>
      <c r="XH77" s="10"/>
      <c r="XI77" s="10"/>
      <c r="XJ77" s="10"/>
      <c r="XK77" s="10"/>
      <c r="XL77" s="10"/>
      <c r="XM77" s="10"/>
      <c r="XN77" s="10"/>
      <c r="XO77" s="10"/>
      <c r="XP77" s="10"/>
      <c r="XQ77" s="10"/>
      <c r="XR77" s="10"/>
      <c r="XS77" s="10"/>
      <c r="XT77" s="10"/>
      <c r="XU77" s="10"/>
      <c r="XV77" s="10"/>
      <c r="XW77" s="10"/>
      <c r="XX77" s="10"/>
      <c r="XY77" s="10"/>
      <c r="XZ77" s="10"/>
      <c r="YA77" s="10"/>
      <c r="YB77" s="10"/>
      <c r="YC77" s="10"/>
      <c r="YD77" s="10"/>
      <c r="YE77" s="10"/>
      <c r="YF77" s="10"/>
      <c r="YG77" s="10"/>
      <c r="YH77" s="10"/>
      <c r="YI77" s="10"/>
      <c r="YJ77" s="10"/>
      <c r="YK77" s="10"/>
      <c r="YL77" s="10"/>
      <c r="YM77" s="10"/>
      <c r="YN77" s="10"/>
      <c r="YO77" s="10"/>
      <c r="YP77" s="10"/>
      <c r="YQ77" s="10"/>
      <c r="YR77" s="10"/>
      <c r="YS77" s="10"/>
      <c r="YT77" s="10"/>
      <c r="YU77" s="10"/>
      <c r="YV77" s="10"/>
      <c r="YW77" s="10"/>
      <c r="YX77" s="10"/>
      <c r="YY77" s="10"/>
      <c r="YZ77" s="10"/>
      <c r="ZA77" s="10"/>
      <c r="ZB77" s="10"/>
      <c r="ZC77" s="10"/>
      <c r="ZD77" s="10"/>
      <c r="ZE77" s="10"/>
      <c r="ZF77" s="10"/>
      <c r="ZG77" s="10"/>
      <c r="ZH77" s="10"/>
      <c r="ZI77" s="10"/>
      <c r="ZJ77" s="10"/>
      <c r="ZK77" s="10"/>
      <c r="ZL77" s="10"/>
      <c r="ZM77" s="10"/>
      <c r="ZN77" s="10"/>
      <c r="ZO77" s="10"/>
      <c r="ZP77" s="10"/>
      <c r="ZQ77" s="10"/>
      <c r="ZR77" s="10"/>
      <c r="ZS77" s="10"/>
      <c r="ZT77" s="10"/>
      <c r="ZU77" s="10"/>
      <c r="ZV77" s="10"/>
      <c r="ZW77" s="10"/>
      <c r="ZX77" s="10"/>
      <c r="ZY77" s="10"/>
      <c r="ZZ77" s="10"/>
      <c r="AAA77" s="10"/>
      <c r="AAB77" s="10"/>
      <c r="AAC77" s="10"/>
      <c r="AAD77" s="10"/>
      <c r="AAE77" s="10"/>
      <c r="AAF77" s="10"/>
      <c r="AAG77" s="10"/>
      <c r="AAH77" s="10"/>
      <c r="AAI77" s="10"/>
      <c r="AAJ77" s="10"/>
      <c r="AAK77" s="10"/>
      <c r="AAL77" s="10"/>
      <c r="AAM77" s="10"/>
      <c r="AAN77" s="10"/>
      <c r="AAO77" s="10"/>
      <c r="AAP77" s="10"/>
      <c r="AAQ77" s="10"/>
      <c r="AAR77" s="10"/>
      <c r="AAS77" s="10"/>
      <c r="AAT77" s="10"/>
      <c r="AAU77" s="10"/>
      <c r="AAV77" s="10"/>
      <c r="AAW77" s="10"/>
      <c r="AAX77" s="10"/>
      <c r="AAY77" s="10"/>
      <c r="AAZ77" s="10"/>
      <c r="ABA77" s="10"/>
      <c r="ABB77" s="10"/>
      <c r="ABC77" s="10"/>
      <c r="ABD77" s="10"/>
      <c r="ABE77" s="10"/>
      <c r="ABF77" s="10"/>
      <c r="ABG77" s="10"/>
      <c r="ABH77" s="10"/>
      <c r="ABI77" s="10"/>
      <c r="ABJ77" s="10"/>
      <c r="ABK77" s="10"/>
      <c r="ABL77" s="10"/>
      <c r="ABM77" s="10"/>
      <c r="ABN77" s="10"/>
      <c r="ABO77" s="10"/>
      <c r="ABP77" s="10"/>
      <c r="ABQ77" s="10"/>
      <c r="ABR77" s="10"/>
      <c r="ABS77" s="10"/>
      <c r="ABT77" s="10"/>
      <c r="ABU77" s="10"/>
      <c r="ABV77" s="10"/>
      <c r="ABW77" s="10"/>
      <c r="ABX77" s="10"/>
      <c r="ABY77" s="10"/>
      <c r="ABZ77" s="10"/>
      <c r="ACA77" s="10"/>
      <c r="ACB77" s="10"/>
      <c r="ACC77" s="10"/>
      <c r="ACD77" s="10"/>
      <c r="ACE77" s="10"/>
      <c r="ACF77" s="10"/>
      <c r="ACG77" s="10"/>
      <c r="ACH77" s="10"/>
      <c r="ACI77" s="10"/>
      <c r="ACJ77" s="10"/>
      <c r="ACK77" s="10"/>
      <c r="ACL77" s="10"/>
      <c r="ACM77" s="10"/>
      <c r="ACN77" s="10"/>
      <c r="ACO77" s="10"/>
      <c r="ACP77" s="10"/>
      <c r="ACQ77" s="10"/>
      <c r="ACR77" s="10"/>
      <c r="ACS77" s="10"/>
      <c r="ACT77" s="10"/>
      <c r="ACU77" s="10"/>
      <c r="ACV77" s="10"/>
      <c r="ACW77" s="10"/>
      <c r="ACX77" s="10"/>
      <c r="ACY77" s="10"/>
      <c r="ACZ77" s="10"/>
      <c r="ADA77" s="10"/>
      <c r="ADB77" s="10"/>
      <c r="ADC77" s="10"/>
      <c r="ADD77" s="10"/>
      <c r="ADE77" s="10"/>
      <c r="ADF77" s="10"/>
      <c r="ADG77" s="10"/>
      <c r="ADH77" s="10"/>
      <c r="ADI77" s="10"/>
      <c r="ADJ77" s="10"/>
      <c r="ADK77" s="10"/>
      <c r="ADL77" s="10"/>
      <c r="ADM77" s="10"/>
      <c r="ADN77" s="10"/>
      <c r="ADO77" s="10"/>
      <c r="ADP77" s="10"/>
      <c r="ADQ77" s="10"/>
      <c r="ADR77" s="10"/>
      <c r="ADS77" s="10"/>
      <c r="ADT77" s="10"/>
      <c r="ADU77" s="10"/>
      <c r="ADV77" s="10"/>
      <c r="ADW77" s="10"/>
      <c r="ADX77" s="10"/>
      <c r="ADY77" s="10"/>
      <c r="ADZ77" s="10"/>
      <c r="AEA77" s="10"/>
      <c r="AEB77" s="10"/>
      <c r="AEC77" s="10"/>
      <c r="AED77" s="10"/>
      <c r="AEE77" s="10"/>
      <c r="AEF77" s="10"/>
      <c r="AEG77" s="10"/>
      <c r="AEH77" s="10"/>
      <c r="AEI77" s="10"/>
      <c r="AEJ77" s="10"/>
      <c r="AEK77" s="10"/>
      <c r="AEL77" s="10"/>
      <c r="AEM77" s="10"/>
      <c r="AEN77" s="10"/>
      <c r="AEO77" s="10"/>
      <c r="AEP77" s="10"/>
      <c r="AEQ77" s="10"/>
      <c r="AER77" s="10"/>
      <c r="AES77" s="10"/>
      <c r="AET77" s="10"/>
      <c r="AEU77" s="10"/>
      <c r="AEV77" s="10"/>
      <c r="AEW77" s="10"/>
      <c r="AEX77" s="10"/>
      <c r="AEY77" s="10"/>
      <c r="AEZ77" s="10"/>
      <c r="AFA77" s="10"/>
      <c r="AFB77" s="10"/>
      <c r="AFC77" s="10"/>
      <c r="AFD77" s="10"/>
      <c r="AFE77" s="10"/>
      <c r="AFF77" s="10"/>
      <c r="AFG77" s="10"/>
      <c r="AFH77" s="10"/>
      <c r="AFI77" s="10"/>
      <c r="AFJ77" s="10"/>
      <c r="AFK77" s="10"/>
      <c r="AFL77" s="10"/>
      <c r="AFM77" s="10"/>
      <c r="AFN77" s="10"/>
      <c r="AFO77" s="10"/>
      <c r="AFP77" s="10"/>
      <c r="AFQ77" s="10"/>
      <c r="AFR77" s="10"/>
      <c r="AFS77" s="10"/>
      <c r="AFT77" s="10"/>
      <c r="AFU77" s="10"/>
      <c r="AFV77" s="10"/>
      <c r="AFW77" s="10"/>
      <c r="AFX77" s="10"/>
      <c r="AFY77" s="10"/>
      <c r="AFZ77" s="10"/>
      <c r="AGA77" s="10"/>
      <c r="AGB77" s="10"/>
      <c r="AGC77" s="10"/>
      <c r="AGD77" s="10"/>
      <c r="AGE77" s="10"/>
      <c r="AGF77" s="10"/>
      <c r="AGG77" s="10"/>
      <c r="AGH77" s="10"/>
      <c r="AGI77" s="10"/>
      <c r="AGJ77" s="10"/>
      <c r="AGK77" s="10"/>
      <c r="AGL77" s="10"/>
      <c r="AGM77" s="10"/>
      <c r="AGN77" s="10"/>
      <c r="AGO77" s="10"/>
      <c r="AGP77" s="10"/>
      <c r="AGQ77" s="10"/>
      <c r="AGR77" s="10"/>
      <c r="AGS77" s="10"/>
      <c r="AGT77" s="10"/>
      <c r="AGU77" s="10"/>
      <c r="AGV77" s="10"/>
      <c r="AGW77" s="10"/>
      <c r="AGX77" s="10"/>
      <c r="AGY77" s="10"/>
      <c r="AGZ77" s="10"/>
      <c r="AHA77" s="10"/>
      <c r="AHB77" s="10"/>
      <c r="AHC77" s="10"/>
      <c r="AHD77" s="10"/>
      <c r="AHE77" s="10"/>
      <c r="AHF77" s="10"/>
      <c r="AHG77" s="10"/>
      <c r="AHH77" s="10"/>
      <c r="AHI77" s="10"/>
      <c r="AHJ77" s="10"/>
      <c r="AHK77" s="10"/>
      <c r="AHL77" s="10"/>
      <c r="AHM77" s="10"/>
      <c r="AHN77" s="10"/>
      <c r="AHO77" s="10"/>
      <c r="AHP77" s="10"/>
      <c r="AHQ77" s="10"/>
      <c r="AHR77" s="10"/>
      <c r="AHS77" s="10"/>
      <c r="AHT77" s="10"/>
      <c r="AHU77" s="10"/>
      <c r="AHV77" s="10"/>
      <c r="AHW77" s="10"/>
      <c r="AHX77" s="10"/>
      <c r="AHY77" s="10"/>
      <c r="AHZ77" s="10"/>
      <c r="AIA77" s="10"/>
      <c r="AIB77" s="10"/>
      <c r="AIC77" s="10"/>
      <c r="AID77" s="10"/>
      <c r="AIE77" s="10"/>
      <c r="AIF77" s="10"/>
      <c r="AIG77" s="10"/>
      <c r="AIH77" s="10"/>
      <c r="AII77" s="10"/>
      <c r="AIJ77" s="10"/>
      <c r="AIK77" s="10"/>
      <c r="AIL77" s="10"/>
      <c r="AIM77" s="10"/>
      <c r="AIN77" s="10"/>
      <c r="AIO77" s="10"/>
      <c r="AIP77" s="10"/>
      <c r="AIQ77" s="10"/>
      <c r="AIR77" s="10"/>
      <c r="AIS77" s="10"/>
      <c r="AIT77" s="10"/>
      <c r="AIU77" s="10"/>
      <c r="AIV77" s="10"/>
      <c r="AIW77" s="10"/>
      <c r="AIX77" s="10"/>
      <c r="AIY77" s="10"/>
      <c r="AIZ77" s="10"/>
      <c r="AJA77" s="10"/>
      <c r="AJB77" s="10"/>
      <c r="AJC77" s="10"/>
      <c r="AJD77" s="10"/>
      <c r="AJE77" s="10"/>
      <c r="AJF77" s="10"/>
      <c r="AJG77" s="10"/>
      <c r="AJH77" s="10"/>
      <c r="AJI77" s="10"/>
      <c r="AJJ77" s="10"/>
      <c r="AJK77" s="10"/>
      <c r="AJL77" s="10"/>
      <c r="AJM77" s="10"/>
      <c r="AJN77" s="10"/>
      <c r="AJO77" s="10"/>
      <c r="AJP77" s="10"/>
      <c r="AJQ77" s="10"/>
      <c r="AJR77" s="10"/>
      <c r="AJS77" s="10"/>
      <c r="AJT77" s="10"/>
      <c r="AJU77" s="10"/>
      <c r="AJV77" s="10"/>
      <c r="AJW77" s="10"/>
      <c r="AJX77" s="10"/>
      <c r="AJY77" s="10"/>
      <c r="AJZ77" s="10"/>
      <c r="AKA77" s="10"/>
      <c r="AKB77" s="10"/>
      <c r="AKC77" s="10"/>
      <c r="AKD77" s="10"/>
      <c r="AKE77" s="10"/>
      <c r="AKF77" s="10"/>
      <c r="AKG77" s="10"/>
      <c r="AKH77" s="10"/>
      <c r="AKI77" s="10"/>
      <c r="AKJ77" s="10"/>
      <c r="AKK77" s="10"/>
      <c r="AKL77" s="10"/>
      <c r="AKM77" s="10"/>
      <c r="AKN77" s="10"/>
      <c r="AKO77" s="10"/>
      <c r="AKP77" s="10"/>
      <c r="AKQ77" s="10"/>
      <c r="AKR77" s="10"/>
      <c r="AKS77" s="10"/>
      <c r="AKT77" s="10"/>
      <c r="AKU77" s="10"/>
      <c r="AKV77" s="10"/>
      <c r="AKW77" s="10"/>
      <c r="AKX77" s="10"/>
      <c r="AKY77" s="10"/>
      <c r="AKZ77" s="10"/>
      <c r="ALA77" s="10"/>
      <c r="ALB77" s="10"/>
      <c r="ALC77" s="10"/>
      <c r="ALD77" s="10"/>
      <c r="ALE77" s="10"/>
      <c r="ALF77" s="10"/>
      <c r="ALG77" s="10"/>
      <c r="ALH77" s="10"/>
      <c r="ALI77" s="10"/>
      <c r="ALJ77" s="10"/>
      <c r="ALK77" s="10"/>
      <c r="ALL77" s="10"/>
      <c r="ALM77" s="10"/>
      <c r="ALN77" s="10"/>
      <c r="ALO77" s="10"/>
      <c r="ALP77" s="10"/>
      <c r="ALQ77" s="10"/>
      <c r="ALR77" s="10"/>
      <c r="ALS77" s="10"/>
      <c r="ALT77" s="10"/>
      <c r="ALU77" s="10"/>
      <c r="ALV77" s="10"/>
      <c r="ALW77" s="10"/>
      <c r="ALX77" s="10"/>
      <c r="ALY77" s="10"/>
      <c r="ALZ77" s="10"/>
      <c r="AMA77" s="10"/>
      <c r="AMB77" s="10"/>
      <c r="AMC77" s="10"/>
      <c r="AMD77" s="10"/>
      <c r="AME77" s="10"/>
      <c r="AMF77" s="10"/>
      <c r="AMG77" s="10"/>
      <c r="AMH77" s="10"/>
      <c r="AMI77" s="10"/>
      <c r="AMJ77" s="10"/>
    </row>
    <row r="78" spans="1:1024" x14ac:dyDescent="0.2">
      <c r="A78" s="19" t="s">
        <v>135</v>
      </c>
      <c r="B78" s="20" t="s">
        <v>129</v>
      </c>
      <c r="C78" s="20" t="s">
        <v>78</v>
      </c>
      <c r="D78" s="35">
        <f t="shared" si="0"/>
        <v>0</v>
      </c>
      <c r="E78" s="35">
        <f t="shared" si="1"/>
        <v>0</v>
      </c>
      <c r="F78" s="35">
        <f t="shared" si="2"/>
        <v>0</v>
      </c>
      <c r="G78" s="35">
        <f t="shared" si="3"/>
        <v>0</v>
      </c>
      <c r="H78" s="35">
        <f t="shared" si="157"/>
        <v>0</v>
      </c>
      <c r="I78" s="35">
        <f t="shared" si="158"/>
        <v>0</v>
      </c>
      <c r="J78" s="35" t="s">
        <v>76</v>
      </c>
      <c r="K78" s="35" t="s">
        <v>76</v>
      </c>
      <c r="L78" s="35" t="s">
        <v>76</v>
      </c>
      <c r="M78" s="35" t="s">
        <v>76</v>
      </c>
      <c r="N78" s="27" t="s">
        <v>76</v>
      </c>
      <c r="O78" s="35" t="s">
        <v>76</v>
      </c>
      <c r="P78" s="35" t="s">
        <v>76</v>
      </c>
      <c r="Q78" s="35" t="s">
        <v>76</v>
      </c>
      <c r="R78" s="35" t="s">
        <v>76</v>
      </c>
      <c r="S78" s="27" t="s">
        <v>76</v>
      </c>
      <c r="T78" s="35" t="s">
        <v>76</v>
      </c>
      <c r="U78" s="35" t="s">
        <v>76</v>
      </c>
      <c r="V78" s="35" t="s">
        <v>76</v>
      </c>
      <c r="W78" s="35" t="s">
        <v>76</v>
      </c>
      <c r="X78" s="27" t="s">
        <v>76</v>
      </c>
      <c r="Y78" s="27">
        <v>0</v>
      </c>
      <c r="Z78" s="27">
        <v>0</v>
      </c>
      <c r="AA78" s="27">
        <v>0</v>
      </c>
      <c r="AB78" s="27">
        <v>0</v>
      </c>
      <c r="AC78" s="27">
        <v>0</v>
      </c>
      <c r="AD78" s="27">
        <v>0</v>
      </c>
      <c r="AE78" s="27">
        <v>0</v>
      </c>
      <c r="AF78" s="27">
        <v>0</v>
      </c>
      <c r="AG78" s="27">
        <v>0</v>
      </c>
      <c r="AH78" s="27">
        <v>0</v>
      </c>
      <c r="AI78" s="27">
        <v>0</v>
      </c>
      <c r="AJ78" s="27">
        <v>0</v>
      </c>
      <c r="AK78" s="27">
        <v>0</v>
      </c>
      <c r="AL78" s="27">
        <v>0</v>
      </c>
      <c r="AM78" s="27">
        <v>0</v>
      </c>
      <c r="AN78" s="27">
        <v>0</v>
      </c>
      <c r="AO78" s="27">
        <v>0</v>
      </c>
      <c r="AP78" s="27">
        <v>0</v>
      </c>
      <c r="AQ78" s="27">
        <v>0</v>
      </c>
      <c r="AR78" s="27">
        <v>0</v>
      </c>
      <c r="AS78" s="27">
        <v>0</v>
      </c>
      <c r="AT78" s="27">
        <v>0</v>
      </c>
      <c r="AU78" s="27">
        <v>0</v>
      </c>
      <c r="AV78" s="27">
        <v>0</v>
      </c>
      <c r="AW78" s="27">
        <v>0</v>
      </c>
      <c r="AX78" s="27">
        <v>0</v>
      </c>
      <c r="AY78" s="27">
        <v>0</v>
      </c>
      <c r="AZ78" s="27">
        <v>0</v>
      </c>
      <c r="BA78" s="27">
        <v>0</v>
      </c>
      <c r="BB78" s="27">
        <v>0</v>
      </c>
      <c r="BC78" s="27">
        <v>0</v>
      </c>
    </row>
    <row r="79" spans="1:1024" x14ac:dyDescent="0.2">
      <c r="A79" s="19" t="s">
        <v>136</v>
      </c>
      <c r="B79" s="20" t="s">
        <v>130</v>
      </c>
      <c r="C79" s="20" t="s">
        <v>78</v>
      </c>
      <c r="D79" s="35">
        <f t="shared" si="0"/>
        <v>0</v>
      </c>
      <c r="E79" s="35">
        <f t="shared" si="1"/>
        <v>0</v>
      </c>
      <c r="F79" s="35">
        <f t="shared" si="2"/>
        <v>0</v>
      </c>
      <c r="G79" s="35">
        <f t="shared" si="3"/>
        <v>0</v>
      </c>
      <c r="H79" s="35">
        <f t="shared" si="157"/>
        <v>0</v>
      </c>
      <c r="I79" s="35">
        <f t="shared" si="158"/>
        <v>0</v>
      </c>
      <c r="J79" s="35" t="s">
        <v>76</v>
      </c>
      <c r="K79" s="35" t="s">
        <v>76</v>
      </c>
      <c r="L79" s="35" t="s">
        <v>76</v>
      </c>
      <c r="M79" s="35" t="s">
        <v>76</v>
      </c>
      <c r="N79" s="27" t="s">
        <v>76</v>
      </c>
      <c r="O79" s="35" t="s">
        <v>76</v>
      </c>
      <c r="P79" s="35" t="s">
        <v>76</v>
      </c>
      <c r="Q79" s="35" t="s">
        <v>76</v>
      </c>
      <c r="R79" s="35" t="s">
        <v>76</v>
      </c>
      <c r="S79" s="27" t="s">
        <v>76</v>
      </c>
      <c r="T79" s="35" t="s">
        <v>76</v>
      </c>
      <c r="U79" s="35" t="s">
        <v>76</v>
      </c>
      <c r="V79" s="35" t="s">
        <v>76</v>
      </c>
      <c r="W79" s="35" t="s">
        <v>76</v>
      </c>
      <c r="X79" s="27" t="s">
        <v>76</v>
      </c>
      <c r="Y79" s="35">
        <f>SUM(Z79:AC79)</f>
        <v>0</v>
      </c>
      <c r="Z79" s="35">
        <v>0</v>
      </c>
      <c r="AA79" s="35">
        <v>0</v>
      </c>
      <c r="AB79" s="35">
        <v>0</v>
      </c>
      <c r="AC79" s="27">
        <v>0</v>
      </c>
      <c r="AD79" s="35">
        <f t="shared" si="8"/>
        <v>0</v>
      </c>
      <c r="AE79" s="35">
        <f t="shared" si="9"/>
        <v>0</v>
      </c>
      <c r="AF79" s="35">
        <f t="shared" si="10"/>
        <v>0</v>
      </c>
      <c r="AG79" s="35">
        <f t="shared" si="11"/>
        <v>0</v>
      </c>
      <c r="AH79" s="35">
        <f t="shared" si="159"/>
        <v>0</v>
      </c>
      <c r="AI79" s="35">
        <f t="shared" si="160"/>
        <v>0</v>
      </c>
      <c r="AJ79" s="35">
        <f t="shared" si="14"/>
        <v>0</v>
      </c>
      <c r="AK79" s="35">
        <v>0</v>
      </c>
      <c r="AL79" s="35">
        <v>0</v>
      </c>
      <c r="AM79" s="35">
        <v>0</v>
      </c>
      <c r="AN79" s="27">
        <v>0</v>
      </c>
      <c r="AO79" s="35">
        <f t="shared" si="16"/>
        <v>0</v>
      </c>
      <c r="AP79" s="35">
        <v>0</v>
      </c>
      <c r="AQ79" s="35">
        <v>0</v>
      </c>
      <c r="AR79" s="35">
        <v>0</v>
      </c>
      <c r="AS79" s="35">
        <v>0</v>
      </c>
      <c r="AT79" s="35">
        <f t="shared" si="18"/>
        <v>0</v>
      </c>
      <c r="AU79" s="35">
        <v>0</v>
      </c>
      <c r="AV79" s="35">
        <v>0</v>
      </c>
      <c r="AW79" s="35">
        <v>0</v>
      </c>
      <c r="AX79" s="27">
        <v>0</v>
      </c>
      <c r="AY79" s="35">
        <f t="shared" si="57"/>
        <v>0</v>
      </c>
      <c r="AZ79" s="35">
        <v>0</v>
      </c>
      <c r="BA79" s="35">
        <v>0</v>
      </c>
      <c r="BB79" s="35">
        <v>0</v>
      </c>
      <c r="BC79" s="27">
        <v>0</v>
      </c>
    </row>
    <row r="80" spans="1:1024" x14ac:dyDescent="0.2">
      <c r="A80" s="19" t="s">
        <v>137</v>
      </c>
      <c r="B80" s="20" t="s">
        <v>131</v>
      </c>
      <c r="C80" s="20" t="s">
        <v>78</v>
      </c>
      <c r="D80" s="35">
        <f t="shared" si="0"/>
        <v>0</v>
      </c>
      <c r="E80" s="35">
        <f t="shared" si="1"/>
        <v>0</v>
      </c>
      <c r="F80" s="35">
        <f t="shared" si="2"/>
        <v>0</v>
      </c>
      <c r="G80" s="35">
        <f t="shared" si="3"/>
        <v>0</v>
      </c>
      <c r="H80" s="35">
        <f t="shared" si="157"/>
        <v>0</v>
      </c>
      <c r="I80" s="35">
        <f t="shared" si="158"/>
        <v>0</v>
      </c>
      <c r="J80" s="35" t="s">
        <v>76</v>
      </c>
      <c r="K80" s="35" t="s">
        <v>76</v>
      </c>
      <c r="L80" s="35" t="s">
        <v>76</v>
      </c>
      <c r="M80" s="35" t="s">
        <v>76</v>
      </c>
      <c r="N80" s="27" t="s">
        <v>76</v>
      </c>
      <c r="O80" s="35" t="s">
        <v>76</v>
      </c>
      <c r="P80" s="35" t="s">
        <v>76</v>
      </c>
      <c r="Q80" s="35" t="s">
        <v>76</v>
      </c>
      <c r="R80" s="35" t="s">
        <v>76</v>
      </c>
      <c r="S80" s="27" t="s">
        <v>76</v>
      </c>
      <c r="T80" s="35" t="s">
        <v>76</v>
      </c>
      <c r="U80" s="35" t="s">
        <v>76</v>
      </c>
      <c r="V80" s="35" t="s">
        <v>76</v>
      </c>
      <c r="W80" s="35" t="s">
        <v>76</v>
      </c>
      <c r="X80" s="27" t="s">
        <v>76</v>
      </c>
      <c r="Y80" s="27">
        <v>0</v>
      </c>
      <c r="Z80" s="27">
        <v>0</v>
      </c>
      <c r="AA80" s="27">
        <v>0</v>
      </c>
      <c r="AB80" s="27">
        <v>0</v>
      </c>
      <c r="AC80" s="27">
        <v>0</v>
      </c>
      <c r="AD80" s="27">
        <v>0</v>
      </c>
      <c r="AE80" s="27">
        <v>0</v>
      </c>
      <c r="AF80" s="27">
        <v>0</v>
      </c>
      <c r="AG80" s="27">
        <v>0</v>
      </c>
      <c r="AH80" s="27">
        <v>0</v>
      </c>
      <c r="AI80" s="27">
        <v>0</v>
      </c>
      <c r="AJ80" s="27">
        <v>0</v>
      </c>
      <c r="AK80" s="27">
        <v>0</v>
      </c>
      <c r="AL80" s="27">
        <v>0</v>
      </c>
      <c r="AM80" s="27">
        <v>0</v>
      </c>
      <c r="AN80" s="27">
        <v>0</v>
      </c>
      <c r="AO80" s="27">
        <v>0</v>
      </c>
      <c r="AP80" s="27">
        <v>0</v>
      </c>
      <c r="AQ80" s="27">
        <v>0</v>
      </c>
      <c r="AR80" s="27">
        <v>0</v>
      </c>
      <c r="AS80" s="27">
        <v>0</v>
      </c>
      <c r="AT80" s="27">
        <v>0</v>
      </c>
      <c r="AU80" s="27">
        <v>0</v>
      </c>
      <c r="AV80" s="27">
        <v>0</v>
      </c>
      <c r="AW80" s="27">
        <v>0</v>
      </c>
      <c r="AX80" s="27">
        <v>0</v>
      </c>
      <c r="AY80" s="27">
        <v>0</v>
      </c>
      <c r="AZ80" s="27">
        <v>0</v>
      </c>
      <c r="BA80" s="27">
        <v>0</v>
      </c>
      <c r="BB80" s="27">
        <v>0</v>
      </c>
      <c r="BC80" s="27">
        <v>0</v>
      </c>
    </row>
    <row r="81" spans="1:1024" ht="25.5" x14ac:dyDescent="0.2">
      <c r="A81" s="19" t="s">
        <v>111</v>
      </c>
      <c r="B81" s="20" t="s">
        <v>112</v>
      </c>
      <c r="C81" s="20" t="s">
        <v>78</v>
      </c>
      <c r="D81" s="35">
        <f t="shared" si="0"/>
        <v>48.986945490000004</v>
      </c>
      <c r="E81" s="35">
        <f t="shared" si="1"/>
        <v>48.986945490000004</v>
      </c>
      <c r="F81" s="35">
        <f t="shared" si="2"/>
        <v>0</v>
      </c>
      <c r="G81" s="35">
        <f t="shared" si="3"/>
        <v>0</v>
      </c>
      <c r="H81" s="35">
        <f t="shared" si="157"/>
        <v>48.986945490000004</v>
      </c>
      <c r="I81" s="35">
        <f t="shared" si="158"/>
        <v>0</v>
      </c>
      <c r="J81" s="35" t="s">
        <v>76</v>
      </c>
      <c r="K81" s="35" t="s">
        <v>76</v>
      </c>
      <c r="L81" s="35" t="s">
        <v>76</v>
      </c>
      <c r="M81" s="35" t="s">
        <v>76</v>
      </c>
      <c r="N81" s="27" t="s">
        <v>76</v>
      </c>
      <c r="O81" s="35" t="s">
        <v>76</v>
      </c>
      <c r="P81" s="35" t="s">
        <v>76</v>
      </c>
      <c r="Q81" s="35" t="s">
        <v>76</v>
      </c>
      <c r="R81" s="35" t="s">
        <v>76</v>
      </c>
      <c r="S81" s="27" t="s">
        <v>76</v>
      </c>
      <c r="T81" s="35" t="s">
        <v>76</v>
      </c>
      <c r="U81" s="35" t="s">
        <v>76</v>
      </c>
      <c r="V81" s="35" t="s">
        <v>76</v>
      </c>
      <c r="W81" s="35" t="s">
        <v>76</v>
      </c>
      <c r="X81" s="27" t="s">
        <v>76</v>
      </c>
      <c r="Y81" s="35">
        <f>SUM(Z81:AC81)</f>
        <v>48.986945490000004</v>
      </c>
      <c r="Z81" s="35">
        <f t="shared" ref="Z81:AC81" si="162">Z82</f>
        <v>0</v>
      </c>
      <c r="AA81" s="35">
        <f t="shared" si="162"/>
        <v>0</v>
      </c>
      <c r="AB81" s="35">
        <f>AB82</f>
        <v>48.986945490000004</v>
      </c>
      <c r="AC81" s="27">
        <f t="shared" si="162"/>
        <v>0</v>
      </c>
      <c r="AD81" s="35">
        <f t="shared" si="8"/>
        <v>20.562769899999999</v>
      </c>
      <c r="AE81" s="35">
        <f t="shared" si="9"/>
        <v>20.562769899999999</v>
      </c>
      <c r="AF81" s="35">
        <f t="shared" si="10"/>
        <v>0</v>
      </c>
      <c r="AG81" s="35">
        <f t="shared" si="11"/>
        <v>0</v>
      </c>
      <c r="AH81" s="35">
        <f t="shared" si="159"/>
        <v>20.562769899999999</v>
      </c>
      <c r="AI81" s="35">
        <f t="shared" si="160"/>
        <v>0</v>
      </c>
      <c r="AJ81" s="35">
        <f t="shared" si="14"/>
        <v>20.562769899999999</v>
      </c>
      <c r="AK81" s="35">
        <f t="shared" ref="AK81:AN81" si="163">AK82</f>
        <v>0</v>
      </c>
      <c r="AL81" s="35">
        <f t="shared" si="163"/>
        <v>0</v>
      </c>
      <c r="AM81" s="35">
        <f t="shared" si="163"/>
        <v>20.562769899999999</v>
      </c>
      <c r="AN81" s="27">
        <f t="shared" si="163"/>
        <v>0</v>
      </c>
      <c r="AO81" s="35">
        <f t="shared" si="16"/>
        <v>0</v>
      </c>
      <c r="AP81" s="35">
        <f t="shared" ref="AP81:AS81" si="164">AP82</f>
        <v>0</v>
      </c>
      <c r="AQ81" s="35">
        <f t="shared" si="164"/>
        <v>0</v>
      </c>
      <c r="AR81" s="35">
        <f t="shared" si="164"/>
        <v>0</v>
      </c>
      <c r="AS81" s="35">
        <f t="shared" si="164"/>
        <v>0</v>
      </c>
      <c r="AT81" s="35">
        <f t="shared" si="18"/>
        <v>0</v>
      </c>
      <c r="AU81" s="35">
        <f t="shared" ref="AU81:AX81" si="165">AU82</f>
        <v>0</v>
      </c>
      <c r="AV81" s="35">
        <f t="shared" si="165"/>
        <v>0</v>
      </c>
      <c r="AW81" s="35">
        <f t="shared" si="165"/>
        <v>0</v>
      </c>
      <c r="AX81" s="27">
        <f t="shared" si="165"/>
        <v>0</v>
      </c>
      <c r="AY81" s="35">
        <f t="shared" si="57"/>
        <v>0</v>
      </c>
      <c r="AZ81" s="35">
        <f t="shared" ref="AZ81:BC81" si="166">AZ82</f>
        <v>0</v>
      </c>
      <c r="BA81" s="35">
        <f t="shared" si="166"/>
        <v>0</v>
      </c>
      <c r="BB81" s="35">
        <f t="shared" si="166"/>
        <v>0</v>
      </c>
      <c r="BC81" s="27">
        <f t="shared" si="166"/>
        <v>0</v>
      </c>
    </row>
    <row r="82" spans="1:1024" ht="25.5" x14ac:dyDescent="0.2">
      <c r="A82" s="19" t="s">
        <v>113</v>
      </c>
      <c r="B82" s="20" t="s">
        <v>114</v>
      </c>
      <c r="C82" s="20" t="s">
        <v>78</v>
      </c>
      <c r="D82" s="35">
        <f t="shared" si="0"/>
        <v>48.986945490000004</v>
      </c>
      <c r="E82" s="35">
        <f t="shared" si="1"/>
        <v>48.986945490000004</v>
      </c>
      <c r="F82" s="35">
        <f t="shared" si="2"/>
        <v>0</v>
      </c>
      <c r="G82" s="35">
        <f t="shared" si="3"/>
        <v>0</v>
      </c>
      <c r="H82" s="35">
        <f t="shared" si="157"/>
        <v>48.986945490000004</v>
      </c>
      <c r="I82" s="35">
        <f t="shared" si="158"/>
        <v>0</v>
      </c>
      <c r="J82" s="35" t="s">
        <v>76</v>
      </c>
      <c r="K82" s="35" t="s">
        <v>76</v>
      </c>
      <c r="L82" s="35" t="s">
        <v>76</v>
      </c>
      <c r="M82" s="35" t="s">
        <v>76</v>
      </c>
      <c r="N82" s="27" t="s">
        <v>76</v>
      </c>
      <c r="O82" s="35" t="s">
        <v>76</v>
      </c>
      <c r="P82" s="35" t="s">
        <v>76</v>
      </c>
      <c r="Q82" s="35" t="s">
        <v>76</v>
      </c>
      <c r="R82" s="35" t="s">
        <v>76</v>
      </c>
      <c r="S82" s="27" t="s">
        <v>76</v>
      </c>
      <c r="T82" s="35" t="s">
        <v>76</v>
      </c>
      <c r="U82" s="35" t="s">
        <v>76</v>
      </c>
      <c r="V82" s="35" t="s">
        <v>76</v>
      </c>
      <c r="W82" s="35" t="s">
        <v>76</v>
      </c>
      <c r="X82" s="27" t="s">
        <v>76</v>
      </c>
      <c r="Y82" s="35">
        <f>SUM(Z82:AC82)</f>
        <v>48.986945490000004</v>
      </c>
      <c r="Z82" s="35">
        <f>SUM(Z83,Z85,Z87)</f>
        <v>0</v>
      </c>
      <c r="AA82" s="35">
        <f>SUM(AA83,AA85,AA87)</f>
        <v>0</v>
      </c>
      <c r="AB82" s="35">
        <f>SUM(AB83,AB85,AB87)</f>
        <v>48.986945490000004</v>
      </c>
      <c r="AC82" s="27">
        <f>SUM(AC83,AC85,AC87)</f>
        <v>0</v>
      </c>
      <c r="AD82" s="35">
        <f t="shared" si="8"/>
        <v>20.562769899999999</v>
      </c>
      <c r="AE82" s="35">
        <f t="shared" si="9"/>
        <v>20.562769899999999</v>
      </c>
      <c r="AF82" s="35">
        <f t="shared" si="10"/>
        <v>0</v>
      </c>
      <c r="AG82" s="35">
        <f t="shared" si="11"/>
        <v>0</v>
      </c>
      <c r="AH82" s="35">
        <f t="shared" si="159"/>
        <v>20.562769899999999</v>
      </c>
      <c r="AI82" s="35">
        <f t="shared" si="160"/>
        <v>0</v>
      </c>
      <c r="AJ82" s="35">
        <f t="shared" si="14"/>
        <v>20.562769899999999</v>
      </c>
      <c r="AK82" s="35">
        <f>SUM(AK83,AK85,AK87)</f>
        <v>0</v>
      </c>
      <c r="AL82" s="35">
        <f>SUM(AL83,AL85,AL87)</f>
        <v>0</v>
      </c>
      <c r="AM82" s="35">
        <f>SUM(AM83,AM85,AM87)</f>
        <v>20.562769899999999</v>
      </c>
      <c r="AN82" s="27">
        <f>SUM(AN83,AN85,AN87)</f>
        <v>0</v>
      </c>
      <c r="AO82" s="35">
        <f t="shared" si="16"/>
        <v>0</v>
      </c>
      <c r="AP82" s="35">
        <f>SUM(AP83,AP85,AP87)</f>
        <v>0</v>
      </c>
      <c r="AQ82" s="35">
        <f>SUM(AQ83,AQ85,AQ87)</f>
        <v>0</v>
      </c>
      <c r="AR82" s="35">
        <f>SUM(AR83,AR85,AR87)</f>
        <v>0</v>
      </c>
      <c r="AS82" s="35">
        <f>SUM(AS83,AS85,AS87)</f>
        <v>0</v>
      </c>
      <c r="AT82" s="35">
        <f t="shared" si="18"/>
        <v>0</v>
      </c>
      <c r="AU82" s="35">
        <f>SUM(AU83,AU85,AU87)</f>
        <v>0</v>
      </c>
      <c r="AV82" s="35">
        <f>SUM(AV83,AV85,AV87)</f>
        <v>0</v>
      </c>
      <c r="AW82" s="35">
        <f>SUM(AW83,AW85,AW87)</f>
        <v>0</v>
      </c>
      <c r="AX82" s="27">
        <f>SUM(AX83,AX85,AX87)</f>
        <v>0</v>
      </c>
      <c r="AY82" s="35">
        <f t="shared" si="57"/>
        <v>0</v>
      </c>
      <c r="AZ82" s="35">
        <f>SUM(AZ83,AZ85,AZ87)</f>
        <v>0</v>
      </c>
      <c r="BA82" s="35">
        <f>SUM(BA83,BA85,BA87)</f>
        <v>0</v>
      </c>
      <c r="BB82" s="35">
        <f>SUM(BB83,BB85,BB87)</f>
        <v>0</v>
      </c>
      <c r="BC82" s="27">
        <f>SUM(BC83,BC85,BC87)</f>
        <v>0</v>
      </c>
    </row>
    <row r="83" spans="1:1024" x14ac:dyDescent="0.2">
      <c r="A83" s="19" t="s">
        <v>138</v>
      </c>
      <c r="B83" s="20" t="s">
        <v>129</v>
      </c>
      <c r="C83" s="20" t="s">
        <v>78</v>
      </c>
      <c r="D83" s="35">
        <f t="shared" si="0"/>
        <v>25.374433679999999</v>
      </c>
      <c r="E83" s="35">
        <f t="shared" si="1"/>
        <v>25.374433679999999</v>
      </c>
      <c r="F83" s="35">
        <f t="shared" si="2"/>
        <v>0</v>
      </c>
      <c r="G83" s="35">
        <f t="shared" si="3"/>
        <v>0</v>
      </c>
      <c r="H83" s="35">
        <f t="shared" si="157"/>
        <v>25.374433679999999</v>
      </c>
      <c r="I83" s="35">
        <f t="shared" si="158"/>
        <v>0</v>
      </c>
      <c r="J83" s="35" t="s">
        <v>76</v>
      </c>
      <c r="K83" s="35" t="s">
        <v>76</v>
      </c>
      <c r="L83" s="35" t="s">
        <v>76</v>
      </c>
      <c r="M83" s="35" t="s">
        <v>76</v>
      </c>
      <c r="N83" s="27" t="s">
        <v>76</v>
      </c>
      <c r="O83" s="35" t="s">
        <v>76</v>
      </c>
      <c r="P83" s="35" t="s">
        <v>76</v>
      </c>
      <c r="Q83" s="35" t="s">
        <v>76</v>
      </c>
      <c r="R83" s="35" t="s">
        <v>76</v>
      </c>
      <c r="S83" s="27" t="s">
        <v>76</v>
      </c>
      <c r="T83" s="35" t="s">
        <v>76</v>
      </c>
      <c r="U83" s="35" t="s">
        <v>76</v>
      </c>
      <c r="V83" s="35" t="s">
        <v>76</v>
      </c>
      <c r="W83" s="35" t="s">
        <v>76</v>
      </c>
      <c r="X83" s="27" t="s">
        <v>76</v>
      </c>
      <c r="Y83" s="35">
        <f>SUM(Z83:AC83)</f>
        <v>25.374433679999999</v>
      </c>
      <c r="Z83" s="35">
        <f t="shared" ref="Z83:AA83" si="167">SUM(Z84:Z84)</f>
        <v>0</v>
      </c>
      <c r="AA83" s="35">
        <f t="shared" si="167"/>
        <v>0</v>
      </c>
      <c r="AB83" s="35">
        <f>SUM(AB84:AB84)</f>
        <v>25.374433679999999</v>
      </c>
      <c r="AC83" s="35">
        <f>SUM(AC84:AC84)</f>
        <v>0</v>
      </c>
      <c r="AD83" s="35">
        <f t="shared" si="8"/>
        <v>0.14798894000000001</v>
      </c>
      <c r="AE83" s="35">
        <f t="shared" si="9"/>
        <v>0.14798894000000001</v>
      </c>
      <c r="AF83" s="35">
        <f t="shared" si="10"/>
        <v>0</v>
      </c>
      <c r="AG83" s="35">
        <f t="shared" si="11"/>
        <v>0</v>
      </c>
      <c r="AH83" s="35">
        <f t="shared" si="159"/>
        <v>0.14798894000000001</v>
      </c>
      <c r="AI83" s="35">
        <f t="shared" si="160"/>
        <v>0</v>
      </c>
      <c r="AJ83" s="35">
        <f t="shared" ref="AJ83" si="168">SUM(AJ84:AJ84)</f>
        <v>0.14798894000000001</v>
      </c>
      <c r="AK83" s="35">
        <f t="shared" ref="AK83" si="169">SUM(AK84:AK84)</f>
        <v>0</v>
      </c>
      <c r="AL83" s="35">
        <f t="shared" ref="AL83" si="170">SUM(AL84:AL84)</f>
        <v>0</v>
      </c>
      <c r="AM83" s="35">
        <f t="shared" ref="AM83:BC83" si="171">SUM(AM84:AM84)</f>
        <v>0.14798894000000001</v>
      </c>
      <c r="AN83" s="35">
        <f t="shared" si="171"/>
        <v>0</v>
      </c>
      <c r="AO83" s="35">
        <f t="shared" si="171"/>
        <v>0</v>
      </c>
      <c r="AP83" s="35">
        <f t="shared" si="171"/>
        <v>0</v>
      </c>
      <c r="AQ83" s="35">
        <f t="shared" si="171"/>
        <v>0</v>
      </c>
      <c r="AR83" s="35">
        <f t="shared" si="171"/>
        <v>0</v>
      </c>
      <c r="AS83" s="35">
        <f t="shared" si="171"/>
        <v>0</v>
      </c>
      <c r="AT83" s="35">
        <f t="shared" si="171"/>
        <v>0</v>
      </c>
      <c r="AU83" s="35">
        <f t="shared" si="171"/>
        <v>0</v>
      </c>
      <c r="AV83" s="35">
        <f t="shared" si="171"/>
        <v>0</v>
      </c>
      <c r="AW83" s="35">
        <f t="shared" si="171"/>
        <v>0</v>
      </c>
      <c r="AX83" s="35">
        <f t="shared" si="171"/>
        <v>0</v>
      </c>
      <c r="AY83" s="35">
        <f t="shared" si="171"/>
        <v>0</v>
      </c>
      <c r="AZ83" s="35">
        <f t="shared" si="171"/>
        <v>0</v>
      </c>
      <c r="BA83" s="35">
        <f t="shared" si="171"/>
        <v>0</v>
      </c>
      <c r="BB83" s="35">
        <f t="shared" si="171"/>
        <v>0</v>
      </c>
      <c r="BC83" s="35">
        <f t="shared" si="171"/>
        <v>0</v>
      </c>
    </row>
    <row r="84" spans="1:1024" ht="25.5" x14ac:dyDescent="0.2">
      <c r="A84" s="52" t="s">
        <v>138</v>
      </c>
      <c r="B84" s="59" t="s">
        <v>235</v>
      </c>
      <c r="C84" s="46" t="s">
        <v>236</v>
      </c>
      <c r="D84" s="33">
        <f t="shared" ref="D84" si="172">E84</f>
        <v>25.374433679999999</v>
      </c>
      <c r="E84" s="33">
        <f t="shared" ref="E84" si="173">SUM(F84:I84)</f>
        <v>25.374433679999999</v>
      </c>
      <c r="F84" s="33">
        <f t="shared" ref="F84" si="174">SUM(K84,P84,U84,Z84)</f>
        <v>0</v>
      </c>
      <c r="G84" s="33">
        <f t="shared" ref="G84" si="175">SUM(L84,Q84,V84,AA84)</f>
        <v>0</v>
      </c>
      <c r="H84" s="33">
        <f t="shared" si="157"/>
        <v>25.374433679999999</v>
      </c>
      <c r="I84" s="33">
        <f t="shared" si="158"/>
        <v>0</v>
      </c>
      <c r="J84" s="33" t="s">
        <v>76</v>
      </c>
      <c r="K84" s="33" t="s">
        <v>76</v>
      </c>
      <c r="L84" s="33" t="s">
        <v>76</v>
      </c>
      <c r="M84" s="33" t="s">
        <v>76</v>
      </c>
      <c r="N84" s="12" t="s">
        <v>76</v>
      </c>
      <c r="O84" s="33" t="s">
        <v>76</v>
      </c>
      <c r="P84" s="33" t="s">
        <v>76</v>
      </c>
      <c r="Q84" s="33" t="s">
        <v>76</v>
      </c>
      <c r="R84" s="33" t="s">
        <v>76</v>
      </c>
      <c r="S84" s="12" t="s">
        <v>76</v>
      </c>
      <c r="T84" s="33" t="s">
        <v>76</v>
      </c>
      <c r="U84" s="33" t="s">
        <v>76</v>
      </c>
      <c r="V84" s="33" t="s">
        <v>76</v>
      </c>
      <c r="W84" s="33" t="s">
        <v>76</v>
      </c>
      <c r="X84" s="12" t="s">
        <v>76</v>
      </c>
      <c r="Y84" s="33">
        <f t="shared" ref="Y84:Y88" si="176">SUM(Z84:AC84)</f>
        <v>25.374433679999999</v>
      </c>
      <c r="Z84" s="33">
        <v>0</v>
      </c>
      <c r="AA84" s="33">
        <v>0</v>
      </c>
      <c r="AB84" s="51">
        <v>25.374433679999999</v>
      </c>
      <c r="AC84" s="12">
        <v>0</v>
      </c>
      <c r="AD84" s="33">
        <f t="shared" ref="AD84:AD85" si="177">AE84</f>
        <v>0.14798894000000001</v>
      </c>
      <c r="AE84" s="33">
        <f t="shared" ref="AE84:AE85" si="178">SUM(AF84:AI84)</f>
        <v>0.14798894000000001</v>
      </c>
      <c r="AF84" s="33">
        <f t="shared" ref="AF84:AF85" si="179">SUM(AK84,AP84,AU84,AZ84)</f>
        <v>0</v>
      </c>
      <c r="AG84" s="33">
        <f t="shared" ref="AG84:AG85" si="180">SUM(AL84,AQ84,AV84,BA84)</f>
        <v>0</v>
      </c>
      <c r="AH84" s="33">
        <f t="shared" si="159"/>
        <v>0.14798894000000001</v>
      </c>
      <c r="AI84" s="33">
        <f t="shared" si="160"/>
        <v>0</v>
      </c>
      <c r="AJ84" s="33">
        <f t="shared" ref="AJ84:AJ140" si="181">SUM(AK84:AN84)</f>
        <v>0.14798894000000001</v>
      </c>
      <c r="AK84" s="33">
        <v>0</v>
      </c>
      <c r="AL84" s="33">
        <v>0</v>
      </c>
      <c r="AM84" s="12">
        <v>0.14798894000000001</v>
      </c>
      <c r="AN84" s="12">
        <v>0</v>
      </c>
      <c r="AO84" s="33">
        <f t="shared" ref="AO84:AO140" si="182">SUM(AP84:AS84)</f>
        <v>0</v>
      </c>
      <c r="AP84" s="33">
        <v>0</v>
      </c>
      <c r="AQ84" s="33">
        <v>0</v>
      </c>
      <c r="AR84" s="33">
        <v>0</v>
      </c>
      <c r="AS84" s="33">
        <v>0</v>
      </c>
      <c r="AT84" s="33">
        <f t="shared" ref="AT84:AT140" si="183">SUM(AU84:AX84)</f>
        <v>0</v>
      </c>
      <c r="AU84" s="33">
        <v>0</v>
      </c>
      <c r="AV84" s="33">
        <v>0</v>
      </c>
      <c r="AW84" s="33">
        <v>0</v>
      </c>
      <c r="AX84" s="12">
        <v>0</v>
      </c>
      <c r="AY84" s="33">
        <f t="shared" ref="AY84:AY140" si="184">SUM(AZ84:BC84)</f>
        <v>0</v>
      </c>
      <c r="AZ84" s="33">
        <v>0</v>
      </c>
      <c r="BA84" s="33">
        <v>0</v>
      </c>
      <c r="BB84" s="33">
        <v>0</v>
      </c>
      <c r="BC84" s="12">
        <v>0</v>
      </c>
    </row>
    <row r="85" spans="1:1024" x14ac:dyDescent="0.2">
      <c r="A85" s="19" t="s">
        <v>139</v>
      </c>
      <c r="B85" s="41" t="s">
        <v>130</v>
      </c>
      <c r="C85" s="20" t="s">
        <v>78</v>
      </c>
      <c r="D85" s="35">
        <f t="shared" ref="D85:D140" si="185">E85</f>
        <v>8.4457802500000003</v>
      </c>
      <c r="E85" s="35">
        <f t="shared" ref="E85:E140" si="186">SUM(F85:I85)</f>
        <v>8.4457802500000003</v>
      </c>
      <c r="F85" s="35">
        <f t="shared" ref="F85:F140" si="187">SUM(K85,P85,U85,Z85)</f>
        <v>0</v>
      </c>
      <c r="G85" s="35">
        <f t="shared" ref="G85:G140" si="188">SUM(L85,Q85,V85,AA85)</f>
        <v>0</v>
      </c>
      <c r="H85" s="35">
        <f t="shared" si="157"/>
        <v>8.4457802500000003</v>
      </c>
      <c r="I85" s="35">
        <f t="shared" si="158"/>
        <v>0</v>
      </c>
      <c r="J85" s="35" t="s">
        <v>76</v>
      </c>
      <c r="K85" s="35" t="s">
        <v>76</v>
      </c>
      <c r="L85" s="35" t="s">
        <v>76</v>
      </c>
      <c r="M85" s="35" t="s">
        <v>76</v>
      </c>
      <c r="N85" s="27" t="s">
        <v>76</v>
      </c>
      <c r="O85" s="35" t="s">
        <v>76</v>
      </c>
      <c r="P85" s="35" t="s">
        <v>76</v>
      </c>
      <c r="Q85" s="35" t="s">
        <v>76</v>
      </c>
      <c r="R85" s="35" t="s">
        <v>76</v>
      </c>
      <c r="S85" s="27" t="s">
        <v>76</v>
      </c>
      <c r="T85" s="35" t="s">
        <v>76</v>
      </c>
      <c r="U85" s="35" t="s">
        <v>76</v>
      </c>
      <c r="V85" s="35" t="s">
        <v>76</v>
      </c>
      <c r="W85" s="35" t="s">
        <v>76</v>
      </c>
      <c r="X85" s="27" t="s">
        <v>76</v>
      </c>
      <c r="Y85" s="35">
        <f>SUM(Z85:AC85)</f>
        <v>8.4457802500000003</v>
      </c>
      <c r="Z85" s="35">
        <f t="shared" ref="Z85" si="189">SUM(Z86:Z86)</f>
        <v>0</v>
      </c>
      <c r="AA85" s="35">
        <f t="shared" ref="AA85" si="190">SUM(AA86:AA86)</f>
        <v>0</v>
      </c>
      <c r="AB85" s="35">
        <f>SUM(AB86:AB86)</f>
        <v>8.4457802500000003</v>
      </c>
      <c r="AC85" s="27">
        <f>SUM(AC86:AC86)</f>
        <v>0</v>
      </c>
      <c r="AD85" s="35">
        <f t="shared" si="177"/>
        <v>7.8414925000000002</v>
      </c>
      <c r="AE85" s="35">
        <f t="shared" si="178"/>
        <v>7.8414925000000002</v>
      </c>
      <c r="AF85" s="35">
        <f t="shared" si="179"/>
        <v>0</v>
      </c>
      <c r="AG85" s="35">
        <f t="shared" si="180"/>
        <v>0</v>
      </c>
      <c r="AH85" s="35">
        <f t="shared" ref="AH85" si="191">SUM(AM85,AR85,AW85,BB85)</f>
        <v>7.8414925000000002</v>
      </c>
      <c r="AI85" s="35">
        <f t="shared" ref="AI85" si="192">SUM(AN85,AS85,AX85,BC85)</f>
        <v>0</v>
      </c>
      <c r="AJ85" s="35">
        <f t="shared" ref="AJ85" si="193">SUM(AJ86:AJ86)</f>
        <v>7.8414925000000002</v>
      </c>
      <c r="AK85" s="35">
        <f t="shared" ref="AK85" si="194">SUM(AK86:AK86)</f>
        <v>0</v>
      </c>
      <c r="AL85" s="35">
        <f t="shared" ref="AL85" si="195">SUM(AL86:AL86)</f>
        <v>0</v>
      </c>
      <c r="AM85" s="35">
        <f t="shared" ref="AM85:BC85" si="196">SUM(AM86:AM86)</f>
        <v>7.8414925000000002</v>
      </c>
      <c r="AN85" s="35">
        <f t="shared" si="196"/>
        <v>0</v>
      </c>
      <c r="AO85" s="35">
        <f t="shared" si="196"/>
        <v>0</v>
      </c>
      <c r="AP85" s="35">
        <f t="shared" si="196"/>
        <v>0</v>
      </c>
      <c r="AQ85" s="35">
        <f t="shared" si="196"/>
        <v>0</v>
      </c>
      <c r="AR85" s="35">
        <f t="shared" si="196"/>
        <v>0</v>
      </c>
      <c r="AS85" s="35">
        <f t="shared" si="196"/>
        <v>0</v>
      </c>
      <c r="AT85" s="35">
        <f t="shared" si="196"/>
        <v>0</v>
      </c>
      <c r="AU85" s="35">
        <f t="shared" si="196"/>
        <v>0</v>
      </c>
      <c r="AV85" s="35">
        <f t="shared" si="196"/>
        <v>0</v>
      </c>
      <c r="AW85" s="35">
        <f t="shared" si="196"/>
        <v>0</v>
      </c>
      <c r="AX85" s="35">
        <f t="shared" si="196"/>
        <v>0</v>
      </c>
      <c r="AY85" s="35">
        <f t="shared" si="196"/>
        <v>0</v>
      </c>
      <c r="AZ85" s="35">
        <f t="shared" si="196"/>
        <v>0</v>
      </c>
      <c r="BA85" s="35">
        <f t="shared" si="196"/>
        <v>0</v>
      </c>
      <c r="BB85" s="35">
        <f t="shared" si="196"/>
        <v>0</v>
      </c>
      <c r="BC85" s="35">
        <f t="shared" si="196"/>
        <v>0</v>
      </c>
    </row>
    <row r="86" spans="1:1024" s="31" customFormat="1" ht="25.5" x14ac:dyDescent="0.2">
      <c r="A86" s="52" t="s">
        <v>139</v>
      </c>
      <c r="B86" s="60" t="s">
        <v>235</v>
      </c>
      <c r="C86" s="46" t="s">
        <v>237</v>
      </c>
      <c r="D86" s="37">
        <f t="shared" si="185"/>
        <v>8.4457802500000003</v>
      </c>
      <c r="E86" s="37">
        <f t="shared" si="186"/>
        <v>8.4457802500000003</v>
      </c>
      <c r="F86" s="37">
        <f t="shared" si="187"/>
        <v>0</v>
      </c>
      <c r="G86" s="37">
        <f t="shared" si="188"/>
        <v>0</v>
      </c>
      <c r="H86" s="37">
        <f t="shared" si="157"/>
        <v>8.4457802500000003</v>
      </c>
      <c r="I86" s="37">
        <f t="shared" si="158"/>
        <v>0</v>
      </c>
      <c r="J86" s="37" t="s">
        <v>76</v>
      </c>
      <c r="K86" s="37" t="s">
        <v>76</v>
      </c>
      <c r="L86" s="37" t="s">
        <v>76</v>
      </c>
      <c r="M86" s="37" t="s">
        <v>76</v>
      </c>
      <c r="N86" s="38" t="s">
        <v>76</v>
      </c>
      <c r="O86" s="37" t="s">
        <v>76</v>
      </c>
      <c r="P86" s="37" t="s">
        <v>76</v>
      </c>
      <c r="Q86" s="37" t="s">
        <v>76</v>
      </c>
      <c r="R86" s="37" t="s">
        <v>76</v>
      </c>
      <c r="S86" s="38" t="s">
        <v>76</v>
      </c>
      <c r="T86" s="37" t="s">
        <v>76</v>
      </c>
      <c r="U86" s="37" t="s">
        <v>76</v>
      </c>
      <c r="V86" s="37" t="s">
        <v>76</v>
      </c>
      <c r="W86" s="37" t="s">
        <v>76</v>
      </c>
      <c r="X86" s="38" t="s">
        <v>76</v>
      </c>
      <c r="Y86" s="37">
        <f t="shared" si="176"/>
        <v>8.4457802500000003</v>
      </c>
      <c r="Z86" s="12">
        <v>0</v>
      </c>
      <c r="AA86" s="12">
        <v>0</v>
      </c>
      <c r="AB86" s="51">
        <v>8.4457802500000003</v>
      </c>
      <c r="AC86" s="29">
        <v>0</v>
      </c>
      <c r="AD86" s="37">
        <f t="shared" ref="AD86:AD87" si="197">AE86</f>
        <v>7.8414925000000002</v>
      </c>
      <c r="AE86" s="37">
        <f t="shared" ref="AE86:AE87" si="198">SUM(AF86:AI86)</f>
        <v>7.8414925000000002</v>
      </c>
      <c r="AF86" s="37">
        <f t="shared" ref="AF86:AF87" si="199">SUM(AK86,AP86,AU86,AZ86)</f>
        <v>0</v>
      </c>
      <c r="AG86" s="37">
        <f t="shared" ref="AG86:AG87" si="200">SUM(AL86,AQ86,AV86,BA86)</f>
        <v>0</v>
      </c>
      <c r="AH86" s="37">
        <f t="shared" si="159"/>
        <v>7.8414925000000002</v>
      </c>
      <c r="AI86" s="37">
        <f t="shared" si="160"/>
        <v>0</v>
      </c>
      <c r="AJ86" s="37">
        <f t="shared" si="181"/>
        <v>7.8414925000000002</v>
      </c>
      <c r="AK86" s="37">
        <v>0</v>
      </c>
      <c r="AL86" s="37">
        <v>0</v>
      </c>
      <c r="AM86" s="38">
        <v>7.8414925000000002</v>
      </c>
      <c r="AN86" s="38">
        <v>0</v>
      </c>
      <c r="AO86" s="37">
        <f t="shared" si="182"/>
        <v>0</v>
      </c>
      <c r="AP86" s="37">
        <v>0</v>
      </c>
      <c r="AQ86" s="37">
        <v>0</v>
      </c>
      <c r="AR86" s="37">
        <v>0</v>
      </c>
      <c r="AS86" s="37">
        <v>0</v>
      </c>
      <c r="AT86" s="37">
        <v>0</v>
      </c>
      <c r="AU86" s="37">
        <v>0</v>
      </c>
      <c r="AV86" s="37">
        <v>0</v>
      </c>
      <c r="AW86" s="37">
        <v>0</v>
      </c>
      <c r="AX86" s="38">
        <v>0</v>
      </c>
      <c r="AY86" s="37">
        <f t="shared" si="184"/>
        <v>0</v>
      </c>
      <c r="AZ86" s="37">
        <v>0</v>
      </c>
      <c r="BA86" s="37">
        <v>0</v>
      </c>
      <c r="BB86" s="37">
        <v>0</v>
      </c>
      <c r="BC86" s="38">
        <v>0</v>
      </c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30"/>
      <c r="CP86" s="30"/>
      <c r="CQ86" s="30"/>
      <c r="CR86" s="30"/>
      <c r="CS86" s="30"/>
      <c r="CT86" s="30"/>
      <c r="CU86" s="30"/>
      <c r="CV86" s="30"/>
      <c r="CW86" s="30"/>
      <c r="CX86" s="30"/>
      <c r="CY86" s="30"/>
      <c r="CZ86" s="30"/>
      <c r="DA86" s="30"/>
      <c r="DB86" s="30"/>
      <c r="DC86" s="30"/>
      <c r="DD86" s="30"/>
      <c r="DE86" s="30"/>
      <c r="DF86" s="30"/>
      <c r="DG86" s="30"/>
      <c r="DH86" s="30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30"/>
      <c r="DU86" s="30"/>
      <c r="DV86" s="30"/>
      <c r="DW86" s="30"/>
      <c r="DX86" s="30"/>
      <c r="DY86" s="30"/>
      <c r="DZ86" s="30"/>
      <c r="EA86" s="30"/>
      <c r="EB86" s="30"/>
      <c r="EC86" s="30"/>
      <c r="ED86" s="30"/>
      <c r="EE86" s="30"/>
      <c r="EF86" s="30"/>
      <c r="EG86" s="30"/>
      <c r="EH86" s="30"/>
      <c r="EI86" s="30"/>
      <c r="EJ86" s="30"/>
      <c r="EK86" s="30"/>
      <c r="EL86" s="30"/>
      <c r="EM86" s="30"/>
      <c r="EN86" s="30"/>
      <c r="EO86" s="30"/>
      <c r="EP86" s="30"/>
      <c r="EQ86" s="30"/>
      <c r="ER86" s="30"/>
      <c r="ES86" s="30"/>
      <c r="ET86" s="30"/>
      <c r="EU86" s="30"/>
      <c r="EV86" s="30"/>
      <c r="EW86" s="30"/>
      <c r="EX86" s="30"/>
      <c r="EY86" s="30"/>
      <c r="EZ86" s="30"/>
      <c r="FA86" s="30"/>
      <c r="FB86" s="30"/>
      <c r="FC86" s="30"/>
      <c r="FD86" s="30"/>
      <c r="FE86" s="30"/>
      <c r="FF86" s="30"/>
      <c r="FG86" s="30"/>
      <c r="FH86" s="30"/>
      <c r="FI86" s="30"/>
      <c r="FJ86" s="30"/>
      <c r="FK86" s="30"/>
      <c r="FL86" s="30"/>
      <c r="FM86" s="30"/>
      <c r="FN86" s="30"/>
      <c r="FO86" s="30"/>
      <c r="FP86" s="30"/>
      <c r="FQ86" s="30"/>
      <c r="FR86" s="30"/>
      <c r="FS86" s="30"/>
      <c r="FT86" s="30"/>
      <c r="FU86" s="30"/>
      <c r="FV86" s="30"/>
      <c r="FW86" s="30"/>
      <c r="FX86" s="30"/>
      <c r="FY86" s="30"/>
      <c r="FZ86" s="30"/>
      <c r="GA86" s="30"/>
      <c r="GB86" s="30"/>
      <c r="GC86" s="30"/>
      <c r="GD86" s="30"/>
      <c r="GE86" s="30"/>
      <c r="GF86" s="30"/>
      <c r="GG86" s="30"/>
      <c r="GH86" s="30"/>
      <c r="GI86" s="30"/>
      <c r="GJ86" s="30"/>
      <c r="GK86" s="30"/>
      <c r="GL86" s="30"/>
      <c r="GM86" s="30"/>
      <c r="GN86" s="30"/>
      <c r="GO86" s="30"/>
      <c r="GP86" s="30"/>
      <c r="GQ86" s="30"/>
      <c r="GR86" s="30"/>
      <c r="GS86" s="30"/>
      <c r="GT86" s="30"/>
      <c r="GU86" s="30"/>
      <c r="GV86" s="30"/>
      <c r="GW86" s="30"/>
      <c r="GX86" s="30"/>
      <c r="GY86" s="30"/>
      <c r="GZ86" s="30"/>
      <c r="HA86" s="30"/>
      <c r="HB86" s="30"/>
      <c r="HC86" s="30"/>
      <c r="HD86" s="30"/>
      <c r="HE86" s="30"/>
      <c r="HF86" s="30"/>
      <c r="HG86" s="30"/>
      <c r="HH86" s="30"/>
      <c r="HI86" s="30"/>
      <c r="HJ86" s="30"/>
      <c r="HK86" s="30"/>
      <c r="HL86" s="30"/>
      <c r="HM86" s="30"/>
      <c r="HN86" s="30"/>
      <c r="HO86" s="30"/>
      <c r="HP86" s="30"/>
      <c r="HQ86" s="30"/>
      <c r="HR86" s="30"/>
      <c r="HS86" s="30"/>
      <c r="HT86" s="30"/>
      <c r="HU86" s="30"/>
      <c r="HV86" s="30"/>
      <c r="HW86" s="30"/>
      <c r="HX86" s="30"/>
      <c r="HY86" s="30"/>
      <c r="HZ86" s="30"/>
      <c r="IA86" s="30"/>
      <c r="IB86" s="30"/>
      <c r="IC86" s="30"/>
      <c r="ID86" s="30"/>
      <c r="IE86" s="30"/>
      <c r="IF86" s="30"/>
      <c r="IG86" s="30"/>
      <c r="IH86" s="30"/>
      <c r="II86" s="30"/>
      <c r="IJ86" s="30"/>
      <c r="IK86" s="30"/>
      <c r="IL86" s="30"/>
      <c r="IM86" s="30"/>
      <c r="IN86" s="30"/>
      <c r="IO86" s="30"/>
      <c r="IP86" s="30"/>
      <c r="IQ86" s="30"/>
      <c r="IR86" s="30"/>
      <c r="IS86" s="30"/>
      <c r="IT86" s="30"/>
      <c r="IU86" s="30"/>
      <c r="IV86" s="30"/>
      <c r="IW86" s="30"/>
      <c r="IX86" s="30"/>
      <c r="IY86" s="30"/>
      <c r="IZ86" s="30"/>
      <c r="JA86" s="30"/>
      <c r="JB86" s="30"/>
      <c r="JC86" s="30"/>
      <c r="JD86" s="30"/>
      <c r="JE86" s="30"/>
      <c r="JF86" s="30"/>
      <c r="JG86" s="30"/>
      <c r="JH86" s="30"/>
      <c r="JI86" s="30"/>
      <c r="JJ86" s="30"/>
      <c r="JK86" s="30"/>
      <c r="JL86" s="30"/>
      <c r="JM86" s="30"/>
      <c r="JN86" s="30"/>
      <c r="JO86" s="30"/>
      <c r="JP86" s="30"/>
      <c r="JQ86" s="30"/>
      <c r="JR86" s="30"/>
      <c r="JS86" s="30"/>
      <c r="JT86" s="30"/>
      <c r="JU86" s="30"/>
      <c r="JV86" s="30"/>
      <c r="JW86" s="30"/>
      <c r="JX86" s="30"/>
      <c r="JY86" s="30"/>
      <c r="JZ86" s="30"/>
      <c r="KA86" s="30"/>
      <c r="KB86" s="30"/>
      <c r="KC86" s="30"/>
      <c r="KD86" s="30"/>
      <c r="KE86" s="30"/>
      <c r="KF86" s="30"/>
      <c r="KG86" s="30"/>
      <c r="KH86" s="30"/>
      <c r="KI86" s="30"/>
      <c r="KJ86" s="30"/>
      <c r="KK86" s="30"/>
      <c r="KL86" s="30"/>
      <c r="KM86" s="30"/>
      <c r="KN86" s="30"/>
      <c r="KO86" s="30"/>
      <c r="KP86" s="30"/>
      <c r="KQ86" s="30"/>
      <c r="KR86" s="30"/>
      <c r="KS86" s="30"/>
      <c r="KT86" s="30"/>
      <c r="KU86" s="30"/>
      <c r="KV86" s="30"/>
      <c r="KW86" s="30"/>
      <c r="KX86" s="30"/>
      <c r="KY86" s="30"/>
      <c r="KZ86" s="30"/>
      <c r="LA86" s="30"/>
      <c r="LB86" s="30"/>
      <c r="LC86" s="30"/>
      <c r="LD86" s="30"/>
      <c r="LE86" s="30"/>
      <c r="LF86" s="30"/>
      <c r="LG86" s="30"/>
      <c r="LH86" s="30"/>
      <c r="LI86" s="30"/>
      <c r="LJ86" s="30"/>
      <c r="LK86" s="30"/>
      <c r="LL86" s="30"/>
      <c r="LM86" s="30"/>
      <c r="LN86" s="30"/>
      <c r="LO86" s="30"/>
      <c r="LP86" s="30"/>
      <c r="LQ86" s="30"/>
      <c r="LR86" s="30"/>
      <c r="LS86" s="30"/>
      <c r="LT86" s="30"/>
      <c r="LU86" s="30"/>
      <c r="LV86" s="30"/>
      <c r="LW86" s="30"/>
      <c r="LX86" s="30"/>
      <c r="LY86" s="30"/>
      <c r="LZ86" s="30"/>
      <c r="MA86" s="30"/>
      <c r="MB86" s="30"/>
      <c r="MC86" s="30"/>
      <c r="MD86" s="30"/>
      <c r="ME86" s="30"/>
      <c r="MF86" s="30"/>
      <c r="MG86" s="30"/>
      <c r="MH86" s="30"/>
      <c r="MI86" s="30"/>
      <c r="MJ86" s="30"/>
      <c r="MK86" s="30"/>
      <c r="ML86" s="30"/>
      <c r="MM86" s="30"/>
      <c r="MN86" s="30"/>
      <c r="MO86" s="30"/>
      <c r="MP86" s="30"/>
      <c r="MQ86" s="30"/>
      <c r="MR86" s="30"/>
      <c r="MS86" s="30"/>
      <c r="MT86" s="30"/>
      <c r="MU86" s="30"/>
      <c r="MV86" s="30"/>
      <c r="MW86" s="30"/>
      <c r="MX86" s="30"/>
      <c r="MY86" s="30"/>
      <c r="MZ86" s="30"/>
      <c r="NA86" s="30"/>
      <c r="NB86" s="30"/>
      <c r="NC86" s="30"/>
      <c r="ND86" s="30"/>
      <c r="NE86" s="30"/>
      <c r="NF86" s="30"/>
      <c r="NG86" s="30"/>
      <c r="NH86" s="30"/>
      <c r="NI86" s="30"/>
      <c r="NJ86" s="30"/>
      <c r="NK86" s="30"/>
      <c r="NL86" s="30"/>
      <c r="NM86" s="30"/>
      <c r="NN86" s="30"/>
      <c r="NO86" s="30"/>
      <c r="NP86" s="30"/>
      <c r="NQ86" s="30"/>
      <c r="NR86" s="30"/>
      <c r="NS86" s="30"/>
      <c r="NT86" s="30"/>
      <c r="NU86" s="30"/>
      <c r="NV86" s="30"/>
      <c r="NW86" s="30"/>
      <c r="NX86" s="30"/>
      <c r="NY86" s="30"/>
      <c r="NZ86" s="30"/>
      <c r="OA86" s="30"/>
      <c r="OB86" s="30"/>
      <c r="OC86" s="30"/>
      <c r="OD86" s="30"/>
      <c r="OE86" s="30"/>
      <c r="OF86" s="30"/>
      <c r="OG86" s="30"/>
      <c r="OH86" s="30"/>
      <c r="OI86" s="30"/>
      <c r="OJ86" s="30"/>
      <c r="OK86" s="30"/>
      <c r="OL86" s="30"/>
      <c r="OM86" s="30"/>
      <c r="ON86" s="30"/>
      <c r="OO86" s="30"/>
      <c r="OP86" s="30"/>
      <c r="OQ86" s="30"/>
      <c r="OR86" s="30"/>
      <c r="OS86" s="30"/>
      <c r="OT86" s="30"/>
      <c r="OU86" s="30"/>
      <c r="OV86" s="30"/>
      <c r="OW86" s="30"/>
      <c r="OX86" s="30"/>
      <c r="OY86" s="30"/>
      <c r="OZ86" s="30"/>
      <c r="PA86" s="30"/>
      <c r="PB86" s="30"/>
      <c r="PC86" s="30"/>
      <c r="PD86" s="30"/>
      <c r="PE86" s="30"/>
      <c r="PF86" s="30"/>
      <c r="PG86" s="30"/>
      <c r="PH86" s="30"/>
      <c r="PI86" s="30"/>
      <c r="PJ86" s="30"/>
      <c r="PK86" s="30"/>
      <c r="PL86" s="30"/>
      <c r="PM86" s="30"/>
      <c r="PN86" s="30"/>
      <c r="PO86" s="30"/>
      <c r="PP86" s="30"/>
      <c r="PQ86" s="30"/>
      <c r="PR86" s="30"/>
      <c r="PS86" s="30"/>
      <c r="PT86" s="30"/>
      <c r="PU86" s="30"/>
      <c r="PV86" s="30"/>
      <c r="PW86" s="30"/>
      <c r="PX86" s="30"/>
      <c r="PY86" s="30"/>
      <c r="PZ86" s="30"/>
      <c r="QA86" s="30"/>
      <c r="QB86" s="30"/>
      <c r="QC86" s="30"/>
      <c r="QD86" s="30"/>
      <c r="QE86" s="30"/>
      <c r="QF86" s="30"/>
      <c r="QG86" s="30"/>
      <c r="QH86" s="30"/>
      <c r="QI86" s="30"/>
      <c r="QJ86" s="30"/>
      <c r="QK86" s="30"/>
      <c r="QL86" s="30"/>
      <c r="QM86" s="30"/>
      <c r="QN86" s="30"/>
      <c r="QO86" s="30"/>
      <c r="QP86" s="30"/>
      <c r="QQ86" s="30"/>
      <c r="QR86" s="30"/>
      <c r="QS86" s="30"/>
      <c r="QT86" s="30"/>
      <c r="QU86" s="30"/>
      <c r="QV86" s="30"/>
      <c r="QW86" s="30"/>
      <c r="QX86" s="30"/>
      <c r="QY86" s="30"/>
      <c r="QZ86" s="30"/>
      <c r="RA86" s="30"/>
      <c r="RB86" s="30"/>
      <c r="RC86" s="30"/>
      <c r="RD86" s="30"/>
      <c r="RE86" s="30"/>
      <c r="RF86" s="30"/>
      <c r="RG86" s="30"/>
      <c r="RH86" s="30"/>
      <c r="RI86" s="30"/>
      <c r="RJ86" s="30"/>
      <c r="RK86" s="30"/>
      <c r="RL86" s="30"/>
      <c r="RM86" s="30"/>
      <c r="RN86" s="30"/>
      <c r="RO86" s="30"/>
      <c r="RP86" s="30"/>
      <c r="RQ86" s="30"/>
      <c r="RR86" s="30"/>
      <c r="RS86" s="30"/>
      <c r="RT86" s="30"/>
      <c r="RU86" s="30"/>
      <c r="RV86" s="30"/>
      <c r="RW86" s="30"/>
      <c r="RX86" s="30"/>
      <c r="RY86" s="30"/>
      <c r="RZ86" s="30"/>
      <c r="SA86" s="30"/>
      <c r="SB86" s="30"/>
      <c r="SC86" s="30"/>
      <c r="SD86" s="30"/>
      <c r="SE86" s="30"/>
      <c r="SF86" s="30"/>
      <c r="SG86" s="30"/>
      <c r="SH86" s="30"/>
      <c r="SI86" s="30"/>
      <c r="SJ86" s="30"/>
      <c r="SK86" s="30"/>
      <c r="SL86" s="30"/>
      <c r="SM86" s="30"/>
      <c r="SN86" s="30"/>
      <c r="SO86" s="30"/>
      <c r="SP86" s="30"/>
      <c r="SQ86" s="30"/>
      <c r="SR86" s="30"/>
      <c r="SS86" s="30"/>
      <c r="ST86" s="30"/>
      <c r="SU86" s="30"/>
      <c r="SV86" s="30"/>
      <c r="SW86" s="30"/>
      <c r="SX86" s="30"/>
      <c r="SY86" s="30"/>
      <c r="SZ86" s="30"/>
      <c r="TA86" s="30"/>
      <c r="TB86" s="30"/>
      <c r="TC86" s="30"/>
      <c r="TD86" s="30"/>
      <c r="TE86" s="30"/>
      <c r="TF86" s="30"/>
      <c r="TG86" s="30"/>
      <c r="TH86" s="30"/>
      <c r="TI86" s="30"/>
      <c r="TJ86" s="30"/>
      <c r="TK86" s="30"/>
      <c r="TL86" s="30"/>
      <c r="TM86" s="30"/>
      <c r="TN86" s="30"/>
      <c r="TO86" s="30"/>
      <c r="TP86" s="30"/>
      <c r="TQ86" s="30"/>
      <c r="TR86" s="30"/>
      <c r="TS86" s="30"/>
      <c r="TT86" s="30"/>
      <c r="TU86" s="30"/>
      <c r="TV86" s="30"/>
      <c r="TW86" s="30"/>
      <c r="TX86" s="30"/>
      <c r="TY86" s="30"/>
      <c r="TZ86" s="30"/>
      <c r="UA86" s="30"/>
      <c r="UB86" s="30"/>
      <c r="UC86" s="30"/>
      <c r="UD86" s="30"/>
      <c r="UE86" s="30"/>
      <c r="UF86" s="30"/>
      <c r="UG86" s="30"/>
      <c r="UH86" s="30"/>
      <c r="UI86" s="30"/>
      <c r="UJ86" s="30"/>
      <c r="UK86" s="30"/>
      <c r="UL86" s="30"/>
      <c r="UM86" s="30"/>
      <c r="UN86" s="30"/>
      <c r="UO86" s="30"/>
      <c r="UP86" s="30"/>
      <c r="UQ86" s="30"/>
      <c r="UR86" s="30"/>
      <c r="US86" s="30"/>
      <c r="UT86" s="30"/>
      <c r="UU86" s="30"/>
      <c r="UV86" s="30"/>
      <c r="UW86" s="30"/>
      <c r="UX86" s="30"/>
      <c r="UY86" s="30"/>
      <c r="UZ86" s="30"/>
      <c r="VA86" s="30"/>
      <c r="VB86" s="30"/>
      <c r="VC86" s="30"/>
      <c r="VD86" s="30"/>
      <c r="VE86" s="30"/>
      <c r="VF86" s="30"/>
      <c r="VG86" s="30"/>
      <c r="VH86" s="30"/>
      <c r="VI86" s="30"/>
      <c r="VJ86" s="30"/>
      <c r="VK86" s="30"/>
      <c r="VL86" s="30"/>
      <c r="VM86" s="30"/>
      <c r="VN86" s="30"/>
      <c r="VO86" s="30"/>
      <c r="VP86" s="30"/>
      <c r="VQ86" s="30"/>
      <c r="VR86" s="30"/>
      <c r="VS86" s="30"/>
      <c r="VT86" s="30"/>
      <c r="VU86" s="30"/>
      <c r="VV86" s="30"/>
      <c r="VW86" s="30"/>
      <c r="VX86" s="30"/>
      <c r="VY86" s="30"/>
      <c r="VZ86" s="30"/>
      <c r="WA86" s="30"/>
      <c r="WB86" s="30"/>
      <c r="WC86" s="30"/>
      <c r="WD86" s="30"/>
      <c r="WE86" s="30"/>
      <c r="WF86" s="30"/>
      <c r="WG86" s="30"/>
      <c r="WH86" s="30"/>
      <c r="WI86" s="30"/>
      <c r="WJ86" s="30"/>
      <c r="WK86" s="30"/>
      <c r="WL86" s="30"/>
      <c r="WM86" s="30"/>
      <c r="WN86" s="30"/>
      <c r="WO86" s="30"/>
      <c r="WP86" s="30"/>
      <c r="WQ86" s="30"/>
      <c r="WR86" s="30"/>
      <c r="WS86" s="30"/>
      <c r="WT86" s="30"/>
      <c r="WU86" s="30"/>
      <c r="WV86" s="30"/>
      <c r="WW86" s="30"/>
      <c r="WX86" s="30"/>
      <c r="WY86" s="30"/>
      <c r="WZ86" s="30"/>
      <c r="XA86" s="30"/>
      <c r="XB86" s="30"/>
      <c r="XC86" s="30"/>
      <c r="XD86" s="30"/>
      <c r="XE86" s="30"/>
      <c r="XF86" s="30"/>
      <c r="XG86" s="30"/>
      <c r="XH86" s="30"/>
      <c r="XI86" s="30"/>
      <c r="XJ86" s="30"/>
      <c r="XK86" s="30"/>
      <c r="XL86" s="30"/>
      <c r="XM86" s="30"/>
      <c r="XN86" s="30"/>
      <c r="XO86" s="30"/>
      <c r="XP86" s="30"/>
      <c r="XQ86" s="30"/>
      <c r="XR86" s="30"/>
      <c r="XS86" s="30"/>
      <c r="XT86" s="30"/>
      <c r="XU86" s="30"/>
      <c r="XV86" s="30"/>
      <c r="XW86" s="30"/>
      <c r="XX86" s="30"/>
      <c r="XY86" s="30"/>
      <c r="XZ86" s="30"/>
      <c r="YA86" s="30"/>
      <c r="YB86" s="30"/>
      <c r="YC86" s="30"/>
      <c r="YD86" s="30"/>
      <c r="YE86" s="30"/>
      <c r="YF86" s="30"/>
      <c r="YG86" s="30"/>
      <c r="YH86" s="30"/>
      <c r="YI86" s="30"/>
      <c r="YJ86" s="30"/>
      <c r="YK86" s="30"/>
      <c r="YL86" s="30"/>
      <c r="YM86" s="30"/>
      <c r="YN86" s="30"/>
      <c r="YO86" s="30"/>
      <c r="YP86" s="30"/>
      <c r="YQ86" s="30"/>
      <c r="YR86" s="30"/>
      <c r="YS86" s="30"/>
      <c r="YT86" s="30"/>
      <c r="YU86" s="30"/>
      <c r="YV86" s="30"/>
      <c r="YW86" s="30"/>
      <c r="YX86" s="30"/>
      <c r="YY86" s="30"/>
      <c r="YZ86" s="30"/>
      <c r="ZA86" s="30"/>
      <c r="ZB86" s="30"/>
      <c r="ZC86" s="30"/>
      <c r="ZD86" s="30"/>
      <c r="ZE86" s="30"/>
      <c r="ZF86" s="30"/>
      <c r="ZG86" s="30"/>
      <c r="ZH86" s="30"/>
      <c r="ZI86" s="30"/>
      <c r="ZJ86" s="30"/>
      <c r="ZK86" s="30"/>
      <c r="ZL86" s="30"/>
      <c r="ZM86" s="30"/>
      <c r="ZN86" s="30"/>
      <c r="ZO86" s="30"/>
      <c r="ZP86" s="30"/>
      <c r="ZQ86" s="30"/>
      <c r="ZR86" s="30"/>
      <c r="ZS86" s="30"/>
      <c r="ZT86" s="30"/>
      <c r="ZU86" s="30"/>
      <c r="ZV86" s="30"/>
      <c r="ZW86" s="30"/>
      <c r="ZX86" s="30"/>
      <c r="ZY86" s="30"/>
      <c r="ZZ86" s="30"/>
      <c r="AAA86" s="30"/>
      <c r="AAB86" s="30"/>
      <c r="AAC86" s="30"/>
      <c r="AAD86" s="30"/>
      <c r="AAE86" s="30"/>
      <c r="AAF86" s="30"/>
      <c r="AAG86" s="30"/>
      <c r="AAH86" s="30"/>
      <c r="AAI86" s="30"/>
      <c r="AAJ86" s="30"/>
      <c r="AAK86" s="30"/>
      <c r="AAL86" s="30"/>
      <c r="AAM86" s="30"/>
      <c r="AAN86" s="30"/>
      <c r="AAO86" s="30"/>
      <c r="AAP86" s="30"/>
      <c r="AAQ86" s="30"/>
      <c r="AAR86" s="30"/>
      <c r="AAS86" s="30"/>
      <c r="AAT86" s="30"/>
      <c r="AAU86" s="30"/>
      <c r="AAV86" s="30"/>
      <c r="AAW86" s="30"/>
      <c r="AAX86" s="30"/>
      <c r="AAY86" s="30"/>
      <c r="AAZ86" s="30"/>
      <c r="ABA86" s="30"/>
      <c r="ABB86" s="30"/>
      <c r="ABC86" s="30"/>
      <c r="ABD86" s="30"/>
      <c r="ABE86" s="30"/>
      <c r="ABF86" s="30"/>
      <c r="ABG86" s="30"/>
      <c r="ABH86" s="30"/>
      <c r="ABI86" s="30"/>
      <c r="ABJ86" s="30"/>
      <c r="ABK86" s="30"/>
      <c r="ABL86" s="30"/>
      <c r="ABM86" s="30"/>
      <c r="ABN86" s="30"/>
      <c r="ABO86" s="30"/>
      <c r="ABP86" s="30"/>
      <c r="ABQ86" s="30"/>
      <c r="ABR86" s="30"/>
      <c r="ABS86" s="30"/>
      <c r="ABT86" s="30"/>
      <c r="ABU86" s="30"/>
      <c r="ABV86" s="30"/>
      <c r="ABW86" s="30"/>
      <c r="ABX86" s="30"/>
      <c r="ABY86" s="30"/>
      <c r="ABZ86" s="30"/>
      <c r="ACA86" s="30"/>
      <c r="ACB86" s="30"/>
      <c r="ACC86" s="30"/>
      <c r="ACD86" s="30"/>
      <c r="ACE86" s="30"/>
      <c r="ACF86" s="30"/>
      <c r="ACG86" s="30"/>
      <c r="ACH86" s="30"/>
      <c r="ACI86" s="30"/>
      <c r="ACJ86" s="30"/>
      <c r="ACK86" s="30"/>
      <c r="ACL86" s="30"/>
      <c r="ACM86" s="30"/>
      <c r="ACN86" s="30"/>
      <c r="ACO86" s="30"/>
      <c r="ACP86" s="30"/>
      <c r="ACQ86" s="30"/>
      <c r="ACR86" s="30"/>
      <c r="ACS86" s="30"/>
      <c r="ACT86" s="30"/>
      <c r="ACU86" s="30"/>
      <c r="ACV86" s="30"/>
      <c r="ACW86" s="30"/>
      <c r="ACX86" s="30"/>
      <c r="ACY86" s="30"/>
      <c r="ACZ86" s="30"/>
      <c r="ADA86" s="30"/>
      <c r="ADB86" s="30"/>
      <c r="ADC86" s="30"/>
      <c r="ADD86" s="30"/>
      <c r="ADE86" s="30"/>
      <c r="ADF86" s="30"/>
      <c r="ADG86" s="30"/>
      <c r="ADH86" s="30"/>
      <c r="ADI86" s="30"/>
      <c r="ADJ86" s="30"/>
      <c r="ADK86" s="30"/>
      <c r="ADL86" s="30"/>
      <c r="ADM86" s="30"/>
      <c r="ADN86" s="30"/>
      <c r="ADO86" s="30"/>
      <c r="ADP86" s="30"/>
      <c r="ADQ86" s="30"/>
      <c r="ADR86" s="30"/>
      <c r="ADS86" s="30"/>
      <c r="ADT86" s="30"/>
      <c r="ADU86" s="30"/>
      <c r="ADV86" s="30"/>
      <c r="ADW86" s="30"/>
      <c r="ADX86" s="30"/>
      <c r="ADY86" s="30"/>
      <c r="ADZ86" s="30"/>
      <c r="AEA86" s="30"/>
      <c r="AEB86" s="30"/>
      <c r="AEC86" s="30"/>
      <c r="AED86" s="30"/>
      <c r="AEE86" s="30"/>
      <c r="AEF86" s="30"/>
      <c r="AEG86" s="30"/>
      <c r="AEH86" s="30"/>
      <c r="AEI86" s="30"/>
      <c r="AEJ86" s="30"/>
      <c r="AEK86" s="30"/>
      <c r="AEL86" s="30"/>
      <c r="AEM86" s="30"/>
      <c r="AEN86" s="30"/>
      <c r="AEO86" s="30"/>
      <c r="AEP86" s="30"/>
      <c r="AEQ86" s="30"/>
      <c r="AER86" s="30"/>
      <c r="AES86" s="30"/>
      <c r="AET86" s="30"/>
      <c r="AEU86" s="30"/>
      <c r="AEV86" s="30"/>
      <c r="AEW86" s="30"/>
      <c r="AEX86" s="30"/>
      <c r="AEY86" s="30"/>
      <c r="AEZ86" s="30"/>
      <c r="AFA86" s="30"/>
      <c r="AFB86" s="30"/>
      <c r="AFC86" s="30"/>
      <c r="AFD86" s="30"/>
      <c r="AFE86" s="30"/>
      <c r="AFF86" s="30"/>
      <c r="AFG86" s="30"/>
      <c r="AFH86" s="30"/>
      <c r="AFI86" s="30"/>
      <c r="AFJ86" s="30"/>
      <c r="AFK86" s="30"/>
      <c r="AFL86" s="30"/>
      <c r="AFM86" s="30"/>
      <c r="AFN86" s="30"/>
      <c r="AFO86" s="30"/>
      <c r="AFP86" s="30"/>
      <c r="AFQ86" s="30"/>
      <c r="AFR86" s="30"/>
      <c r="AFS86" s="30"/>
      <c r="AFT86" s="30"/>
      <c r="AFU86" s="30"/>
      <c r="AFV86" s="30"/>
      <c r="AFW86" s="30"/>
      <c r="AFX86" s="30"/>
      <c r="AFY86" s="30"/>
      <c r="AFZ86" s="30"/>
      <c r="AGA86" s="30"/>
      <c r="AGB86" s="30"/>
      <c r="AGC86" s="30"/>
      <c r="AGD86" s="30"/>
      <c r="AGE86" s="30"/>
      <c r="AGF86" s="30"/>
      <c r="AGG86" s="30"/>
      <c r="AGH86" s="30"/>
      <c r="AGI86" s="30"/>
      <c r="AGJ86" s="30"/>
      <c r="AGK86" s="30"/>
      <c r="AGL86" s="30"/>
      <c r="AGM86" s="30"/>
      <c r="AGN86" s="30"/>
      <c r="AGO86" s="30"/>
      <c r="AGP86" s="30"/>
      <c r="AGQ86" s="30"/>
      <c r="AGR86" s="30"/>
      <c r="AGS86" s="30"/>
      <c r="AGT86" s="30"/>
      <c r="AGU86" s="30"/>
      <c r="AGV86" s="30"/>
      <c r="AGW86" s="30"/>
      <c r="AGX86" s="30"/>
      <c r="AGY86" s="30"/>
      <c r="AGZ86" s="30"/>
      <c r="AHA86" s="30"/>
      <c r="AHB86" s="30"/>
      <c r="AHC86" s="30"/>
      <c r="AHD86" s="30"/>
      <c r="AHE86" s="30"/>
      <c r="AHF86" s="30"/>
      <c r="AHG86" s="30"/>
      <c r="AHH86" s="30"/>
      <c r="AHI86" s="30"/>
      <c r="AHJ86" s="30"/>
      <c r="AHK86" s="30"/>
      <c r="AHL86" s="30"/>
      <c r="AHM86" s="30"/>
      <c r="AHN86" s="30"/>
      <c r="AHO86" s="30"/>
      <c r="AHP86" s="30"/>
      <c r="AHQ86" s="30"/>
      <c r="AHR86" s="30"/>
      <c r="AHS86" s="30"/>
      <c r="AHT86" s="30"/>
      <c r="AHU86" s="30"/>
      <c r="AHV86" s="30"/>
      <c r="AHW86" s="30"/>
      <c r="AHX86" s="30"/>
      <c r="AHY86" s="30"/>
      <c r="AHZ86" s="30"/>
      <c r="AIA86" s="30"/>
      <c r="AIB86" s="30"/>
      <c r="AIC86" s="30"/>
      <c r="AID86" s="30"/>
      <c r="AIE86" s="30"/>
      <c r="AIF86" s="30"/>
      <c r="AIG86" s="30"/>
      <c r="AIH86" s="30"/>
      <c r="AII86" s="30"/>
      <c r="AIJ86" s="30"/>
      <c r="AIK86" s="30"/>
      <c r="AIL86" s="30"/>
      <c r="AIM86" s="30"/>
      <c r="AIN86" s="30"/>
      <c r="AIO86" s="30"/>
      <c r="AIP86" s="30"/>
      <c r="AIQ86" s="30"/>
      <c r="AIR86" s="30"/>
      <c r="AIS86" s="30"/>
      <c r="AIT86" s="30"/>
      <c r="AIU86" s="30"/>
      <c r="AIV86" s="30"/>
      <c r="AIW86" s="30"/>
      <c r="AIX86" s="30"/>
      <c r="AIY86" s="30"/>
      <c r="AIZ86" s="30"/>
      <c r="AJA86" s="30"/>
      <c r="AJB86" s="30"/>
      <c r="AJC86" s="30"/>
      <c r="AJD86" s="30"/>
      <c r="AJE86" s="30"/>
      <c r="AJF86" s="30"/>
      <c r="AJG86" s="30"/>
      <c r="AJH86" s="30"/>
      <c r="AJI86" s="30"/>
      <c r="AJJ86" s="30"/>
      <c r="AJK86" s="30"/>
      <c r="AJL86" s="30"/>
      <c r="AJM86" s="30"/>
      <c r="AJN86" s="30"/>
      <c r="AJO86" s="30"/>
      <c r="AJP86" s="30"/>
      <c r="AJQ86" s="30"/>
      <c r="AJR86" s="30"/>
      <c r="AJS86" s="30"/>
      <c r="AJT86" s="30"/>
      <c r="AJU86" s="30"/>
      <c r="AJV86" s="30"/>
      <c r="AJW86" s="30"/>
      <c r="AJX86" s="30"/>
      <c r="AJY86" s="30"/>
      <c r="AJZ86" s="30"/>
      <c r="AKA86" s="30"/>
      <c r="AKB86" s="30"/>
      <c r="AKC86" s="30"/>
      <c r="AKD86" s="30"/>
      <c r="AKE86" s="30"/>
      <c r="AKF86" s="30"/>
      <c r="AKG86" s="30"/>
      <c r="AKH86" s="30"/>
      <c r="AKI86" s="30"/>
      <c r="AKJ86" s="30"/>
      <c r="AKK86" s="30"/>
      <c r="AKL86" s="30"/>
      <c r="AKM86" s="30"/>
      <c r="AKN86" s="30"/>
      <c r="AKO86" s="30"/>
      <c r="AKP86" s="30"/>
      <c r="AKQ86" s="30"/>
      <c r="AKR86" s="30"/>
      <c r="AKS86" s="30"/>
      <c r="AKT86" s="30"/>
      <c r="AKU86" s="30"/>
      <c r="AKV86" s="30"/>
      <c r="AKW86" s="30"/>
      <c r="AKX86" s="30"/>
      <c r="AKY86" s="30"/>
      <c r="AKZ86" s="30"/>
      <c r="ALA86" s="30"/>
      <c r="ALB86" s="30"/>
      <c r="ALC86" s="30"/>
      <c r="ALD86" s="30"/>
      <c r="ALE86" s="30"/>
      <c r="ALF86" s="30"/>
      <c r="ALG86" s="30"/>
      <c r="ALH86" s="30"/>
      <c r="ALI86" s="30"/>
      <c r="ALJ86" s="30"/>
      <c r="ALK86" s="30"/>
      <c r="ALL86" s="30"/>
      <c r="ALM86" s="30"/>
      <c r="ALN86" s="30"/>
      <c r="ALO86" s="30"/>
      <c r="ALP86" s="30"/>
      <c r="ALQ86" s="30"/>
      <c r="ALR86" s="30"/>
      <c r="ALS86" s="30"/>
      <c r="ALT86" s="30"/>
      <c r="ALU86" s="30"/>
      <c r="ALV86" s="30"/>
      <c r="ALW86" s="30"/>
      <c r="ALX86" s="30"/>
      <c r="ALY86" s="30"/>
      <c r="ALZ86" s="30"/>
      <c r="AMA86" s="30"/>
      <c r="AMB86" s="30"/>
      <c r="AMC86" s="30"/>
      <c r="AMD86" s="30"/>
      <c r="AME86" s="30"/>
      <c r="AMF86" s="30"/>
      <c r="AMG86" s="30"/>
      <c r="AMH86" s="30"/>
      <c r="AMI86" s="30"/>
      <c r="AMJ86" s="30"/>
    </row>
    <row r="87" spans="1:1024" s="11" customFormat="1" x14ac:dyDescent="0.2">
      <c r="A87" s="19" t="s">
        <v>140</v>
      </c>
      <c r="B87" s="41" t="s">
        <v>131</v>
      </c>
      <c r="C87" s="20" t="s">
        <v>78</v>
      </c>
      <c r="D87" s="35">
        <f t="shared" si="185"/>
        <v>15.166731560000001</v>
      </c>
      <c r="E87" s="35">
        <f t="shared" si="186"/>
        <v>15.166731560000001</v>
      </c>
      <c r="F87" s="35">
        <f t="shared" si="187"/>
        <v>0</v>
      </c>
      <c r="G87" s="35">
        <f t="shared" si="188"/>
        <v>0</v>
      </c>
      <c r="H87" s="35">
        <f t="shared" si="157"/>
        <v>15.166731560000001</v>
      </c>
      <c r="I87" s="35">
        <f t="shared" si="158"/>
        <v>0</v>
      </c>
      <c r="J87" s="35" t="s">
        <v>76</v>
      </c>
      <c r="K87" s="35" t="s">
        <v>76</v>
      </c>
      <c r="L87" s="35" t="s">
        <v>76</v>
      </c>
      <c r="M87" s="35" t="s">
        <v>76</v>
      </c>
      <c r="N87" s="27" t="s">
        <v>76</v>
      </c>
      <c r="O87" s="35" t="s">
        <v>76</v>
      </c>
      <c r="P87" s="35" t="s">
        <v>76</v>
      </c>
      <c r="Q87" s="35" t="s">
        <v>76</v>
      </c>
      <c r="R87" s="35" t="s">
        <v>76</v>
      </c>
      <c r="S87" s="27" t="s">
        <v>76</v>
      </c>
      <c r="T87" s="35" t="s">
        <v>76</v>
      </c>
      <c r="U87" s="35" t="s">
        <v>76</v>
      </c>
      <c r="V87" s="35" t="s">
        <v>76</v>
      </c>
      <c r="W87" s="35" t="s">
        <v>76</v>
      </c>
      <c r="X87" s="27" t="s">
        <v>76</v>
      </c>
      <c r="Y87" s="35">
        <f>SUM(Z87:AC87)</f>
        <v>15.166731560000001</v>
      </c>
      <c r="Z87" s="35">
        <f t="shared" ref="Z87" si="201">SUM(Z88:Z88)</f>
        <v>0</v>
      </c>
      <c r="AA87" s="35">
        <f t="shared" ref="AA87" si="202">SUM(AA88:AA88)</f>
        <v>0</v>
      </c>
      <c r="AB87" s="35">
        <f>SUM(AB88:AB88)</f>
        <v>15.166731560000001</v>
      </c>
      <c r="AC87" s="27">
        <f>SUM(AC88:AC88)</f>
        <v>0</v>
      </c>
      <c r="AD87" s="35">
        <f t="shared" si="197"/>
        <v>12.573288460000001</v>
      </c>
      <c r="AE87" s="35">
        <f t="shared" si="198"/>
        <v>12.573288460000001</v>
      </c>
      <c r="AF87" s="35">
        <f t="shared" si="199"/>
        <v>0</v>
      </c>
      <c r="AG87" s="35">
        <f t="shared" si="200"/>
        <v>0</v>
      </c>
      <c r="AH87" s="35">
        <f t="shared" si="159"/>
        <v>12.573288460000001</v>
      </c>
      <c r="AI87" s="35">
        <f t="shared" si="160"/>
        <v>0</v>
      </c>
      <c r="AJ87" s="35">
        <f t="shared" ref="AJ87" si="203">SUM(AJ88:AJ88)</f>
        <v>12.573288460000001</v>
      </c>
      <c r="AK87" s="35">
        <f t="shared" ref="AK87" si="204">SUM(AK88:AK88)</f>
        <v>0</v>
      </c>
      <c r="AL87" s="35">
        <f t="shared" ref="AL87" si="205">SUM(AL88:AL88)</f>
        <v>0</v>
      </c>
      <c r="AM87" s="35">
        <f t="shared" ref="AM87:BC87" si="206">SUM(AM88:AM88)</f>
        <v>12.573288460000001</v>
      </c>
      <c r="AN87" s="35">
        <f t="shared" si="206"/>
        <v>0</v>
      </c>
      <c r="AO87" s="35">
        <f t="shared" si="206"/>
        <v>0</v>
      </c>
      <c r="AP87" s="35">
        <f t="shared" si="206"/>
        <v>0</v>
      </c>
      <c r="AQ87" s="35">
        <f t="shared" si="206"/>
        <v>0</v>
      </c>
      <c r="AR87" s="35">
        <f t="shared" si="206"/>
        <v>0</v>
      </c>
      <c r="AS87" s="35">
        <f t="shared" si="206"/>
        <v>0</v>
      </c>
      <c r="AT87" s="35">
        <f t="shared" si="206"/>
        <v>0</v>
      </c>
      <c r="AU87" s="35">
        <f t="shared" si="206"/>
        <v>0</v>
      </c>
      <c r="AV87" s="35">
        <f t="shared" si="206"/>
        <v>0</v>
      </c>
      <c r="AW87" s="35">
        <f t="shared" si="206"/>
        <v>0</v>
      </c>
      <c r="AX87" s="35">
        <f t="shared" si="206"/>
        <v>0</v>
      </c>
      <c r="AY87" s="35">
        <f t="shared" si="206"/>
        <v>0</v>
      </c>
      <c r="AZ87" s="35">
        <f t="shared" si="206"/>
        <v>0</v>
      </c>
      <c r="BA87" s="35">
        <f t="shared" si="206"/>
        <v>0</v>
      </c>
      <c r="BB87" s="35">
        <f t="shared" si="206"/>
        <v>0</v>
      </c>
      <c r="BC87" s="35">
        <f t="shared" si="206"/>
        <v>0</v>
      </c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  <c r="IU87" s="10"/>
      <c r="IV87" s="10"/>
      <c r="IW87" s="10"/>
      <c r="IX87" s="10"/>
      <c r="IY87" s="10"/>
      <c r="IZ87" s="10"/>
      <c r="JA87" s="10"/>
      <c r="JB87" s="10"/>
      <c r="JC87" s="10"/>
      <c r="JD87" s="10"/>
      <c r="JE87" s="10"/>
      <c r="JF87" s="10"/>
      <c r="JG87" s="10"/>
      <c r="JH87" s="10"/>
      <c r="JI87" s="10"/>
      <c r="JJ87" s="10"/>
      <c r="JK87" s="10"/>
      <c r="JL87" s="10"/>
      <c r="JM87" s="10"/>
      <c r="JN87" s="10"/>
      <c r="JO87" s="10"/>
      <c r="JP87" s="10"/>
      <c r="JQ87" s="10"/>
      <c r="JR87" s="10"/>
      <c r="JS87" s="10"/>
      <c r="JT87" s="10"/>
      <c r="JU87" s="10"/>
      <c r="JV87" s="10"/>
      <c r="JW87" s="10"/>
      <c r="JX87" s="10"/>
      <c r="JY87" s="10"/>
      <c r="JZ87" s="10"/>
      <c r="KA87" s="10"/>
      <c r="KB87" s="10"/>
      <c r="KC87" s="10"/>
      <c r="KD87" s="10"/>
      <c r="KE87" s="10"/>
      <c r="KF87" s="10"/>
      <c r="KG87" s="10"/>
      <c r="KH87" s="10"/>
      <c r="KI87" s="10"/>
      <c r="KJ87" s="10"/>
      <c r="KK87" s="10"/>
      <c r="KL87" s="10"/>
      <c r="KM87" s="10"/>
      <c r="KN87" s="10"/>
      <c r="KO87" s="10"/>
      <c r="KP87" s="10"/>
      <c r="KQ87" s="10"/>
      <c r="KR87" s="10"/>
      <c r="KS87" s="10"/>
      <c r="KT87" s="10"/>
      <c r="KU87" s="10"/>
      <c r="KV87" s="10"/>
      <c r="KW87" s="10"/>
      <c r="KX87" s="10"/>
      <c r="KY87" s="10"/>
      <c r="KZ87" s="10"/>
      <c r="LA87" s="10"/>
      <c r="LB87" s="10"/>
      <c r="LC87" s="10"/>
      <c r="LD87" s="10"/>
      <c r="LE87" s="10"/>
      <c r="LF87" s="10"/>
      <c r="LG87" s="10"/>
      <c r="LH87" s="10"/>
      <c r="LI87" s="10"/>
      <c r="LJ87" s="10"/>
      <c r="LK87" s="10"/>
      <c r="LL87" s="10"/>
      <c r="LM87" s="10"/>
      <c r="LN87" s="10"/>
      <c r="LO87" s="10"/>
      <c r="LP87" s="10"/>
      <c r="LQ87" s="10"/>
      <c r="LR87" s="10"/>
      <c r="LS87" s="10"/>
      <c r="LT87" s="10"/>
      <c r="LU87" s="10"/>
      <c r="LV87" s="10"/>
      <c r="LW87" s="10"/>
      <c r="LX87" s="10"/>
      <c r="LY87" s="10"/>
      <c r="LZ87" s="10"/>
      <c r="MA87" s="10"/>
      <c r="MB87" s="10"/>
      <c r="MC87" s="10"/>
      <c r="MD87" s="10"/>
      <c r="ME87" s="10"/>
      <c r="MF87" s="10"/>
      <c r="MG87" s="10"/>
      <c r="MH87" s="10"/>
      <c r="MI87" s="10"/>
      <c r="MJ87" s="10"/>
      <c r="MK87" s="10"/>
      <c r="ML87" s="10"/>
      <c r="MM87" s="10"/>
      <c r="MN87" s="10"/>
      <c r="MO87" s="10"/>
      <c r="MP87" s="10"/>
      <c r="MQ87" s="10"/>
      <c r="MR87" s="10"/>
      <c r="MS87" s="10"/>
      <c r="MT87" s="10"/>
      <c r="MU87" s="10"/>
      <c r="MV87" s="10"/>
      <c r="MW87" s="10"/>
      <c r="MX87" s="10"/>
      <c r="MY87" s="10"/>
      <c r="MZ87" s="10"/>
      <c r="NA87" s="10"/>
      <c r="NB87" s="10"/>
      <c r="NC87" s="10"/>
      <c r="ND87" s="10"/>
      <c r="NE87" s="10"/>
      <c r="NF87" s="10"/>
      <c r="NG87" s="10"/>
      <c r="NH87" s="10"/>
      <c r="NI87" s="10"/>
      <c r="NJ87" s="10"/>
      <c r="NK87" s="10"/>
      <c r="NL87" s="10"/>
      <c r="NM87" s="10"/>
      <c r="NN87" s="10"/>
      <c r="NO87" s="10"/>
      <c r="NP87" s="10"/>
      <c r="NQ87" s="10"/>
      <c r="NR87" s="10"/>
      <c r="NS87" s="10"/>
      <c r="NT87" s="10"/>
      <c r="NU87" s="10"/>
      <c r="NV87" s="10"/>
      <c r="NW87" s="10"/>
      <c r="NX87" s="10"/>
      <c r="NY87" s="10"/>
      <c r="NZ87" s="10"/>
      <c r="OA87" s="10"/>
      <c r="OB87" s="10"/>
      <c r="OC87" s="10"/>
      <c r="OD87" s="10"/>
      <c r="OE87" s="10"/>
      <c r="OF87" s="10"/>
      <c r="OG87" s="10"/>
      <c r="OH87" s="10"/>
      <c r="OI87" s="10"/>
      <c r="OJ87" s="10"/>
      <c r="OK87" s="10"/>
      <c r="OL87" s="10"/>
      <c r="OM87" s="10"/>
      <c r="ON87" s="10"/>
      <c r="OO87" s="10"/>
      <c r="OP87" s="10"/>
      <c r="OQ87" s="10"/>
      <c r="OR87" s="10"/>
      <c r="OS87" s="10"/>
      <c r="OT87" s="10"/>
      <c r="OU87" s="10"/>
      <c r="OV87" s="10"/>
      <c r="OW87" s="10"/>
      <c r="OX87" s="10"/>
      <c r="OY87" s="10"/>
      <c r="OZ87" s="10"/>
      <c r="PA87" s="10"/>
      <c r="PB87" s="10"/>
      <c r="PC87" s="10"/>
      <c r="PD87" s="10"/>
      <c r="PE87" s="10"/>
      <c r="PF87" s="10"/>
      <c r="PG87" s="10"/>
      <c r="PH87" s="10"/>
      <c r="PI87" s="10"/>
      <c r="PJ87" s="10"/>
      <c r="PK87" s="10"/>
      <c r="PL87" s="10"/>
      <c r="PM87" s="10"/>
      <c r="PN87" s="10"/>
      <c r="PO87" s="10"/>
      <c r="PP87" s="10"/>
      <c r="PQ87" s="10"/>
      <c r="PR87" s="10"/>
      <c r="PS87" s="10"/>
      <c r="PT87" s="10"/>
      <c r="PU87" s="10"/>
      <c r="PV87" s="10"/>
      <c r="PW87" s="10"/>
      <c r="PX87" s="10"/>
      <c r="PY87" s="10"/>
      <c r="PZ87" s="10"/>
      <c r="QA87" s="10"/>
      <c r="QB87" s="10"/>
      <c r="QC87" s="10"/>
      <c r="QD87" s="10"/>
      <c r="QE87" s="10"/>
      <c r="QF87" s="10"/>
      <c r="QG87" s="10"/>
      <c r="QH87" s="10"/>
      <c r="QI87" s="10"/>
      <c r="QJ87" s="10"/>
      <c r="QK87" s="10"/>
      <c r="QL87" s="10"/>
      <c r="QM87" s="10"/>
      <c r="QN87" s="10"/>
      <c r="QO87" s="10"/>
      <c r="QP87" s="10"/>
      <c r="QQ87" s="10"/>
      <c r="QR87" s="10"/>
      <c r="QS87" s="10"/>
      <c r="QT87" s="10"/>
      <c r="QU87" s="10"/>
      <c r="QV87" s="10"/>
      <c r="QW87" s="10"/>
      <c r="QX87" s="10"/>
      <c r="QY87" s="10"/>
      <c r="QZ87" s="10"/>
      <c r="RA87" s="10"/>
      <c r="RB87" s="10"/>
      <c r="RC87" s="10"/>
      <c r="RD87" s="10"/>
      <c r="RE87" s="10"/>
      <c r="RF87" s="10"/>
      <c r="RG87" s="10"/>
      <c r="RH87" s="10"/>
      <c r="RI87" s="10"/>
      <c r="RJ87" s="10"/>
      <c r="RK87" s="10"/>
      <c r="RL87" s="10"/>
      <c r="RM87" s="10"/>
      <c r="RN87" s="10"/>
      <c r="RO87" s="10"/>
      <c r="RP87" s="10"/>
      <c r="RQ87" s="10"/>
      <c r="RR87" s="10"/>
      <c r="RS87" s="10"/>
      <c r="RT87" s="10"/>
      <c r="RU87" s="10"/>
      <c r="RV87" s="10"/>
      <c r="RW87" s="10"/>
      <c r="RX87" s="10"/>
      <c r="RY87" s="10"/>
      <c r="RZ87" s="10"/>
      <c r="SA87" s="10"/>
      <c r="SB87" s="10"/>
      <c r="SC87" s="10"/>
      <c r="SD87" s="10"/>
      <c r="SE87" s="10"/>
      <c r="SF87" s="10"/>
      <c r="SG87" s="10"/>
      <c r="SH87" s="10"/>
      <c r="SI87" s="10"/>
      <c r="SJ87" s="10"/>
      <c r="SK87" s="10"/>
      <c r="SL87" s="10"/>
      <c r="SM87" s="10"/>
      <c r="SN87" s="10"/>
      <c r="SO87" s="10"/>
      <c r="SP87" s="10"/>
      <c r="SQ87" s="10"/>
      <c r="SR87" s="10"/>
      <c r="SS87" s="10"/>
      <c r="ST87" s="10"/>
      <c r="SU87" s="10"/>
      <c r="SV87" s="10"/>
      <c r="SW87" s="10"/>
      <c r="SX87" s="10"/>
      <c r="SY87" s="10"/>
      <c r="SZ87" s="10"/>
      <c r="TA87" s="10"/>
      <c r="TB87" s="10"/>
      <c r="TC87" s="10"/>
      <c r="TD87" s="10"/>
      <c r="TE87" s="10"/>
      <c r="TF87" s="10"/>
      <c r="TG87" s="10"/>
      <c r="TH87" s="10"/>
      <c r="TI87" s="10"/>
      <c r="TJ87" s="10"/>
      <c r="TK87" s="10"/>
      <c r="TL87" s="10"/>
      <c r="TM87" s="10"/>
      <c r="TN87" s="10"/>
      <c r="TO87" s="10"/>
      <c r="TP87" s="10"/>
      <c r="TQ87" s="10"/>
      <c r="TR87" s="10"/>
      <c r="TS87" s="10"/>
      <c r="TT87" s="10"/>
      <c r="TU87" s="10"/>
      <c r="TV87" s="10"/>
      <c r="TW87" s="10"/>
      <c r="TX87" s="10"/>
      <c r="TY87" s="10"/>
      <c r="TZ87" s="10"/>
      <c r="UA87" s="10"/>
      <c r="UB87" s="10"/>
      <c r="UC87" s="10"/>
      <c r="UD87" s="10"/>
      <c r="UE87" s="10"/>
      <c r="UF87" s="10"/>
      <c r="UG87" s="10"/>
      <c r="UH87" s="10"/>
      <c r="UI87" s="10"/>
      <c r="UJ87" s="10"/>
      <c r="UK87" s="10"/>
      <c r="UL87" s="10"/>
      <c r="UM87" s="10"/>
      <c r="UN87" s="10"/>
      <c r="UO87" s="10"/>
      <c r="UP87" s="10"/>
      <c r="UQ87" s="10"/>
      <c r="UR87" s="10"/>
      <c r="US87" s="10"/>
      <c r="UT87" s="10"/>
      <c r="UU87" s="10"/>
      <c r="UV87" s="10"/>
      <c r="UW87" s="10"/>
      <c r="UX87" s="10"/>
      <c r="UY87" s="10"/>
      <c r="UZ87" s="10"/>
      <c r="VA87" s="10"/>
      <c r="VB87" s="10"/>
      <c r="VC87" s="10"/>
      <c r="VD87" s="10"/>
      <c r="VE87" s="10"/>
      <c r="VF87" s="10"/>
      <c r="VG87" s="10"/>
      <c r="VH87" s="10"/>
      <c r="VI87" s="10"/>
      <c r="VJ87" s="10"/>
      <c r="VK87" s="10"/>
      <c r="VL87" s="10"/>
      <c r="VM87" s="10"/>
      <c r="VN87" s="10"/>
      <c r="VO87" s="10"/>
      <c r="VP87" s="10"/>
      <c r="VQ87" s="10"/>
      <c r="VR87" s="10"/>
      <c r="VS87" s="10"/>
      <c r="VT87" s="10"/>
      <c r="VU87" s="10"/>
      <c r="VV87" s="10"/>
      <c r="VW87" s="10"/>
      <c r="VX87" s="10"/>
      <c r="VY87" s="10"/>
      <c r="VZ87" s="10"/>
      <c r="WA87" s="10"/>
      <c r="WB87" s="10"/>
      <c r="WC87" s="10"/>
      <c r="WD87" s="10"/>
      <c r="WE87" s="10"/>
      <c r="WF87" s="10"/>
      <c r="WG87" s="10"/>
      <c r="WH87" s="10"/>
      <c r="WI87" s="10"/>
      <c r="WJ87" s="10"/>
      <c r="WK87" s="10"/>
      <c r="WL87" s="10"/>
      <c r="WM87" s="10"/>
      <c r="WN87" s="10"/>
      <c r="WO87" s="10"/>
      <c r="WP87" s="10"/>
      <c r="WQ87" s="10"/>
      <c r="WR87" s="10"/>
      <c r="WS87" s="10"/>
      <c r="WT87" s="10"/>
      <c r="WU87" s="10"/>
      <c r="WV87" s="10"/>
      <c r="WW87" s="10"/>
      <c r="WX87" s="10"/>
      <c r="WY87" s="10"/>
      <c r="WZ87" s="10"/>
      <c r="XA87" s="10"/>
      <c r="XB87" s="10"/>
      <c r="XC87" s="10"/>
      <c r="XD87" s="10"/>
      <c r="XE87" s="10"/>
      <c r="XF87" s="10"/>
      <c r="XG87" s="10"/>
      <c r="XH87" s="10"/>
      <c r="XI87" s="10"/>
      <c r="XJ87" s="10"/>
      <c r="XK87" s="10"/>
      <c r="XL87" s="10"/>
      <c r="XM87" s="10"/>
      <c r="XN87" s="10"/>
      <c r="XO87" s="10"/>
      <c r="XP87" s="10"/>
      <c r="XQ87" s="10"/>
      <c r="XR87" s="10"/>
      <c r="XS87" s="10"/>
      <c r="XT87" s="10"/>
      <c r="XU87" s="10"/>
      <c r="XV87" s="10"/>
      <c r="XW87" s="10"/>
      <c r="XX87" s="10"/>
      <c r="XY87" s="10"/>
      <c r="XZ87" s="10"/>
      <c r="YA87" s="10"/>
      <c r="YB87" s="10"/>
      <c r="YC87" s="10"/>
      <c r="YD87" s="10"/>
      <c r="YE87" s="10"/>
      <c r="YF87" s="10"/>
      <c r="YG87" s="10"/>
      <c r="YH87" s="10"/>
      <c r="YI87" s="10"/>
      <c r="YJ87" s="10"/>
      <c r="YK87" s="10"/>
      <c r="YL87" s="10"/>
      <c r="YM87" s="10"/>
      <c r="YN87" s="10"/>
      <c r="YO87" s="10"/>
      <c r="YP87" s="10"/>
      <c r="YQ87" s="10"/>
      <c r="YR87" s="10"/>
      <c r="YS87" s="10"/>
      <c r="YT87" s="10"/>
      <c r="YU87" s="10"/>
      <c r="YV87" s="10"/>
      <c r="YW87" s="10"/>
      <c r="YX87" s="10"/>
      <c r="YY87" s="10"/>
      <c r="YZ87" s="10"/>
      <c r="ZA87" s="10"/>
      <c r="ZB87" s="10"/>
      <c r="ZC87" s="10"/>
      <c r="ZD87" s="10"/>
      <c r="ZE87" s="10"/>
      <c r="ZF87" s="10"/>
      <c r="ZG87" s="10"/>
      <c r="ZH87" s="10"/>
      <c r="ZI87" s="10"/>
      <c r="ZJ87" s="10"/>
      <c r="ZK87" s="10"/>
      <c r="ZL87" s="10"/>
      <c r="ZM87" s="10"/>
      <c r="ZN87" s="10"/>
      <c r="ZO87" s="10"/>
      <c r="ZP87" s="10"/>
      <c r="ZQ87" s="10"/>
      <c r="ZR87" s="10"/>
      <c r="ZS87" s="10"/>
      <c r="ZT87" s="10"/>
      <c r="ZU87" s="10"/>
      <c r="ZV87" s="10"/>
      <c r="ZW87" s="10"/>
      <c r="ZX87" s="10"/>
      <c r="ZY87" s="10"/>
      <c r="ZZ87" s="10"/>
      <c r="AAA87" s="10"/>
      <c r="AAB87" s="10"/>
      <c r="AAC87" s="10"/>
      <c r="AAD87" s="10"/>
      <c r="AAE87" s="10"/>
      <c r="AAF87" s="10"/>
      <c r="AAG87" s="10"/>
      <c r="AAH87" s="10"/>
      <c r="AAI87" s="10"/>
      <c r="AAJ87" s="10"/>
      <c r="AAK87" s="10"/>
      <c r="AAL87" s="10"/>
      <c r="AAM87" s="10"/>
      <c r="AAN87" s="10"/>
      <c r="AAO87" s="10"/>
      <c r="AAP87" s="10"/>
      <c r="AAQ87" s="10"/>
      <c r="AAR87" s="10"/>
      <c r="AAS87" s="10"/>
      <c r="AAT87" s="10"/>
      <c r="AAU87" s="10"/>
      <c r="AAV87" s="10"/>
      <c r="AAW87" s="10"/>
      <c r="AAX87" s="10"/>
      <c r="AAY87" s="10"/>
      <c r="AAZ87" s="10"/>
      <c r="ABA87" s="10"/>
      <c r="ABB87" s="10"/>
      <c r="ABC87" s="10"/>
      <c r="ABD87" s="10"/>
      <c r="ABE87" s="10"/>
      <c r="ABF87" s="10"/>
      <c r="ABG87" s="10"/>
      <c r="ABH87" s="10"/>
      <c r="ABI87" s="10"/>
      <c r="ABJ87" s="10"/>
      <c r="ABK87" s="10"/>
      <c r="ABL87" s="10"/>
      <c r="ABM87" s="10"/>
      <c r="ABN87" s="10"/>
      <c r="ABO87" s="10"/>
      <c r="ABP87" s="10"/>
      <c r="ABQ87" s="10"/>
      <c r="ABR87" s="10"/>
      <c r="ABS87" s="10"/>
      <c r="ABT87" s="10"/>
      <c r="ABU87" s="10"/>
      <c r="ABV87" s="10"/>
      <c r="ABW87" s="10"/>
      <c r="ABX87" s="10"/>
      <c r="ABY87" s="10"/>
      <c r="ABZ87" s="10"/>
      <c r="ACA87" s="10"/>
      <c r="ACB87" s="10"/>
      <c r="ACC87" s="10"/>
      <c r="ACD87" s="10"/>
      <c r="ACE87" s="10"/>
      <c r="ACF87" s="10"/>
      <c r="ACG87" s="10"/>
      <c r="ACH87" s="10"/>
      <c r="ACI87" s="10"/>
      <c r="ACJ87" s="10"/>
      <c r="ACK87" s="10"/>
      <c r="ACL87" s="10"/>
      <c r="ACM87" s="10"/>
      <c r="ACN87" s="10"/>
      <c r="ACO87" s="10"/>
      <c r="ACP87" s="10"/>
      <c r="ACQ87" s="10"/>
      <c r="ACR87" s="10"/>
      <c r="ACS87" s="10"/>
      <c r="ACT87" s="10"/>
      <c r="ACU87" s="10"/>
      <c r="ACV87" s="10"/>
      <c r="ACW87" s="10"/>
      <c r="ACX87" s="10"/>
      <c r="ACY87" s="10"/>
      <c r="ACZ87" s="10"/>
      <c r="ADA87" s="10"/>
      <c r="ADB87" s="10"/>
      <c r="ADC87" s="10"/>
      <c r="ADD87" s="10"/>
      <c r="ADE87" s="10"/>
      <c r="ADF87" s="10"/>
      <c r="ADG87" s="10"/>
      <c r="ADH87" s="10"/>
      <c r="ADI87" s="10"/>
      <c r="ADJ87" s="10"/>
      <c r="ADK87" s="10"/>
      <c r="ADL87" s="10"/>
      <c r="ADM87" s="10"/>
      <c r="ADN87" s="10"/>
      <c r="ADO87" s="10"/>
      <c r="ADP87" s="10"/>
      <c r="ADQ87" s="10"/>
      <c r="ADR87" s="10"/>
      <c r="ADS87" s="10"/>
      <c r="ADT87" s="10"/>
      <c r="ADU87" s="10"/>
      <c r="ADV87" s="10"/>
      <c r="ADW87" s="10"/>
      <c r="ADX87" s="10"/>
      <c r="ADY87" s="10"/>
      <c r="ADZ87" s="10"/>
      <c r="AEA87" s="10"/>
      <c r="AEB87" s="10"/>
      <c r="AEC87" s="10"/>
      <c r="AED87" s="10"/>
      <c r="AEE87" s="10"/>
      <c r="AEF87" s="10"/>
      <c r="AEG87" s="10"/>
      <c r="AEH87" s="10"/>
      <c r="AEI87" s="10"/>
      <c r="AEJ87" s="10"/>
      <c r="AEK87" s="10"/>
      <c r="AEL87" s="10"/>
      <c r="AEM87" s="10"/>
      <c r="AEN87" s="10"/>
      <c r="AEO87" s="10"/>
      <c r="AEP87" s="10"/>
      <c r="AEQ87" s="10"/>
      <c r="AER87" s="10"/>
      <c r="AES87" s="10"/>
      <c r="AET87" s="10"/>
      <c r="AEU87" s="10"/>
      <c r="AEV87" s="10"/>
      <c r="AEW87" s="10"/>
      <c r="AEX87" s="10"/>
      <c r="AEY87" s="10"/>
      <c r="AEZ87" s="10"/>
      <c r="AFA87" s="10"/>
      <c r="AFB87" s="10"/>
      <c r="AFC87" s="10"/>
      <c r="AFD87" s="10"/>
      <c r="AFE87" s="10"/>
      <c r="AFF87" s="10"/>
      <c r="AFG87" s="10"/>
      <c r="AFH87" s="10"/>
      <c r="AFI87" s="10"/>
      <c r="AFJ87" s="10"/>
      <c r="AFK87" s="10"/>
      <c r="AFL87" s="10"/>
      <c r="AFM87" s="10"/>
      <c r="AFN87" s="10"/>
      <c r="AFO87" s="10"/>
      <c r="AFP87" s="10"/>
      <c r="AFQ87" s="10"/>
      <c r="AFR87" s="10"/>
      <c r="AFS87" s="10"/>
      <c r="AFT87" s="10"/>
      <c r="AFU87" s="10"/>
      <c r="AFV87" s="10"/>
      <c r="AFW87" s="10"/>
      <c r="AFX87" s="10"/>
      <c r="AFY87" s="10"/>
      <c r="AFZ87" s="10"/>
      <c r="AGA87" s="10"/>
      <c r="AGB87" s="10"/>
      <c r="AGC87" s="10"/>
      <c r="AGD87" s="10"/>
      <c r="AGE87" s="10"/>
      <c r="AGF87" s="10"/>
      <c r="AGG87" s="10"/>
      <c r="AGH87" s="10"/>
      <c r="AGI87" s="10"/>
      <c r="AGJ87" s="10"/>
      <c r="AGK87" s="10"/>
      <c r="AGL87" s="10"/>
      <c r="AGM87" s="10"/>
      <c r="AGN87" s="10"/>
      <c r="AGO87" s="10"/>
      <c r="AGP87" s="10"/>
      <c r="AGQ87" s="10"/>
      <c r="AGR87" s="10"/>
      <c r="AGS87" s="10"/>
      <c r="AGT87" s="10"/>
      <c r="AGU87" s="10"/>
      <c r="AGV87" s="10"/>
      <c r="AGW87" s="10"/>
      <c r="AGX87" s="10"/>
      <c r="AGY87" s="10"/>
      <c r="AGZ87" s="10"/>
      <c r="AHA87" s="10"/>
      <c r="AHB87" s="10"/>
      <c r="AHC87" s="10"/>
      <c r="AHD87" s="10"/>
      <c r="AHE87" s="10"/>
      <c r="AHF87" s="10"/>
      <c r="AHG87" s="10"/>
      <c r="AHH87" s="10"/>
      <c r="AHI87" s="10"/>
      <c r="AHJ87" s="10"/>
      <c r="AHK87" s="10"/>
      <c r="AHL87" s="10"/>
      <c r="AHM87" s="10"/>
      <c r="AHN87" s="10"/>
      <c r="AHO87" s="10"/>
      <c r="AHP87" s="10"/>
      <c r="AHQ87" s="10"/>
      <c r="AHR87" s="10"/>
      <c r="AHS87" s="10"/>
      <c r="AHT87" s="10"/>
      <c r="AHU87" s="10"/>
      <c r="AHV87" s="10"/>
      <c r="AHW87" s="10"/>
      <c r="AHX87" s="10"/>
      <c r="AHY87" s="10"/>
      <c r="AHZ87" s="10"/>
      <c r="AIA87" s="10"/>
      <c r="AIB87" s="10"/>
      <c r="AIC87" s="10"/>
      <c r="AID87" s="10"/>
      <c r="AIE87" s="10"/>
      <c r="AIF87" s="10"/>
      <c r="AIG87" s="10"/>
      <c r="AIH87" s="10"/>
      <c r="AII87" s="10"/>
      <c r="AIJ87" s="10"/>
      <c r="AIK87" s="10"/>
      <c r="AIL87" s="10"/>
      <c r="AIM87" s="10"/>
      <c r="AIN87" s="10"/>
      <c r="AIO87" s="10"/>
      <c r="AIP87" s="10"/>
      <c r="AIQ87" s="10"/>
      <c r="AIR87" s="10"/>
      <c r="AIS87" s="10"/>
      <c r="AIT87" s="10"/>
      <c r="AIU87" s="10"/>
      <c r="AIV87" s="10"/>
      <c r="AIW87" s="10"/>
      <c r="AIX87" s="10"/>
      <c r="AIY87" s="10"/>
      <c r="AIZ87" s="10"/>
      <c r="AJA87" s="10"/>
      <c r="AJB87" s="10"/>
      <c r="AJC87" s="10"/>
      <c r="AJD87" s="10"/>
      <c r="AJE87" s="10"/>
      <c r="AJF87" s="10"/>
      <c r="AJG87" s="10"/>
      <c r="AJH87" s="10"/>
      <c r="AJI87" s="10"/>
      <c r="AJJ87" s="10"/>
      <c r="AJK87" s="10"/>
      <c r="AJL87" s="10"/>
      <c r="AJM87" s="10"/>
      <c r="AJN87" s="10"/>
      <c r="AJO87" s="10"/>
      <c r="AJP87" s="10"/>
      <c r="AJQ87" s="10"/>
      <c r="AJR87" s="10"/>
      <c r="AJS87" s="10"/>
      <c r="AJT87" s="10"/>
      <c r="AJU87" s="10"/>
      <c r="AJV87" s="10"/>
      <c r="AJW87" s="10"/>
      <c r="AJX87" s="10"/>
      <c r="AJY87" s="10"/>
      <c r="AJZ87" s="10"/>
      <c r="AKA87" s="10"/>
      <c r="AKB87" s="10"/>
      <c r="AKC87" s="10"/>
      <c r="AKD87" s="10"/>
      <c r="AKE87" s="10"/>
      <c r="AKF87" s="10"/>
      <c r="AKG87" s="10"/>
      <c r="AKH87" s="10"/>
      <c r="AKI87" s="10"/>
      <c r="AKJ87" s="10"/>
      <c r="AKK87" s="10"/>
      <c r="AKL87" s="10"/>
      <c r="AKM87" s="10"/>
      <c r="AKN87" s="10"/>
      <c r="AKO87" s="10"/>
      <c r="AKP87" s="10"/>
      <c r="AKQ87" s="10"/>
      <c r="AKR87" s="10"/>
      <c r="AKS87" s="10"/>
      <c r="AKT87" s="10"/>
      <c r="AKU87" s="10"/>
      <c r="AKV87" s="10"/>
      <c r="AKW87" s="10"/>
      <c r="AKX87" s="10"/>
      <c r="AKY87" s="10"/>
      <c r="AKZ87" s="10"/>
      <c r="ALA87" s="10"/>
      <c r="ALB87" s="10"/>
      <c r="ALC87" s="10"/>
      <c r="ALD87" s="10"/>
      <c r="ALE87" s="10"/>
      <c r="ALF87" s="10"/>
      <c r="ALG87" s="10"/>
      <c r="ALH87" s="10"/>
      <c r="ALI87" s="10"/>
      <c r="ALJ87" s="10"/>
      <c r="ALK87" s="10"/>
      <c r="ALL87" s="10"/>
      <c r="ALM87" s="10"/>
      <c r="ALN87" s="10"/>
      <c r="ALO87" s="10"/>
      <c r="ALP87" s="10"/>
      <c r="ALQ87" s="10"/>
      <c r="ALR87" s="10"/>
      <c r="ALS87" s="10"/>
      <c r="ALT87" s="10"/>
      <c r="ALU87" s="10"/>
      <c r="ALV87" s="10"/>
      <c r="ALW87" s="10"/>
      <c r="ALX87" s="10"/>
      <c r="ALY87" s="10"/>
      <c r="ALZ87" s="10"/>
      <c r="AMA87" s="10"/>
      <c r="AMB87" s="10"/>
      <c r="AMC87" s="10"/>
      <c r="AMD87" s="10"/>
      <c r="AME87" s="10"/>
      <c r="AMF87" s="10"/>
      <c r="AMG87" s="10"/>
      <c r="AMH87" s="10"/>
      <c r="AMI87" s="10"/>
      <c r="AMJ87" s="10"/>
    </row>
    <row r="88" spans="1:1024" s="11" customFormat="1" ht="25.5" x14ac:dyDescent="0.2">
      <c r="A88" s="52" t="s">
        <v>140</v>
      </c>
      <c r="B88" s="59" t="s">
        <v>235</v>
      </c>
      <c r="C88" s="46" t="s">
        <v>238</v>
      </c>
      <c r="D88" s="33">
        <f t="shared" ref="D88" si="207">E88</f>
        <v>15.166731560000001</v>
      </c>
      <c r="E88" s="33">
        <f t="shared" ref="E88" si="208">SUM(F88:I88)</f>
        <v>15.166731560000001</v>
      </c>
      <c r="F88" s="33">
        <f t="shared" ref="F88" si="209">SUM(K88,P88,U88,Z88)</f>
        <v>0</v>
      </c>
      <c r="G88" s="33">
        <f t="shared" ref="G88" si="210">SUM(L88,Q88,V88,AA88)</f>
        <v>0</v>
      </c>
      <c r="H88" s="33">
        <f t="shared" si="157"/>
        <v>15.166731560000001</v>
      </c>
      <c r="I88" s="33">
        <f t="shared" si="158"/>
        <v>0</v>
      </c>
      <c r="J88" s="33" t="s">
        <v>76</v>
      </c>
      <c r="K88" s="33" t="s">
        <v>76</v>
      </c>
      <c r="L88" s="33" t="s">
        <v>76</v>
      </c>
      <c r="M88" s="33" t="s">
        <v>76</v>
      </c>
      <c r="N88" s="12" t="s">
        <v>76</v>
      </c>
      <c r="O88" s="33" t="s">
        <v>76</v>
      </c>
      <c r="P88" s="33" t="s">
        <v>76</v>
      </c>
      <c r="Q88" s="33" t="s">
        <v>76</v>
      </c>
      <c r="R88" s="33" t="s">
        <v>76</v>
      </c>
      <c r="S88" s="12" t="s">
        <v>76</v>
      </c>
      <c r="T88" s="33" t="s">
        <v>76</v>
      </c>
      <c r="U88" s="33" t="s">
        <v>76</v>
      </c>
      <c r="V88" s="33" t="s">
        <v>76</v>
      </c>
      <c r="W88" s="33" t="s">
        <v>76</v>
      </c>
      <c r="X88" s="12" t="s">
        <v>76</v>
      </c>
      <c r="Y88" s="33">
        <f t="shared" si="176"/>
        <v>15.166731560000001</v>
      </c>
      <c r="Z88" s="12">
        <v>0</v>
      </c>
      <c r="AA88" s="12">
        <v>0</v>
      </c>
      <c r="AB88" s="51">
        <v>15.166731560000001</v>
      </c>
      <c r="AC88" s="12">
        <v>0</v>
      </c>
      <c r="AD88" s="33">
        <f t="shared" ref="AD88" si="211">AE88</f>
        <v>12.573288460000001</v>
      </c>
      <c r="AE88" s="33">
        <f t="shared" ref="AE88" si="212">SUM(AF88:AI88)</f>
        <v>12.573288460000001</v>
      </c>
      <c r="AF88" s="33">
        <f t="shared" ref="AF88" si="213">SUM(AK88,AP88,AU88,AZ88)</f>
        <v>0</v>
      </c>
      <c r="AG88" s="33">
        <f t="shared" ref="AG88" si="214">SUM(AL88,AQ88,AV88,BA88)</f>
        <v>0</v>
      </c>
      <c r="AH88" s="33">
        <f t="shared" ref="AH88:AH129" si="215">SUM(AM88,AR88,AW88,BB88)</f>
        <v>12.573288460000001</v>
      </c>
      <c r="AI88" s="33">
        <f t="shared" ref="AI88:AI129" si="216">SUM(AN88,AS88,AX88,BC88)</f>
        <v>0</v>
      </c>
      <c r="AJ88" s="33">
        <f t="shared" si="181"/>
        <v>12.573288460000001</v>
      </c>
      <c r="AK88" s="33">
        <v>0</v>
      </c>
      <c r="AL88" s="33">
        <v>0</v>
      </c>
      <c r="AM88" s="12">
        <v>12.573288460000001</v>
      </c>
      <c r="AN88" s="12">
        <v>0</v>
      </c>
      <c r="AO88" s="33">
        <f t="shared" si="182"/>
        <v>0</v>
      </c>
      <c r="AP88" s="33">
        <v>0</v>
      </c>
      <c r="AQ88" s="33">
        <v>0</v>
      </c>
      <c r="AR88" s="33">
        <v>0</v>
      </c>
      <c r="AS88" s="33">
        <v>0</v>
      </c>
      <c r="AT88" s="33">
        <f t="shared" si="183"/>
        <v>0</v>
      </c>
      <c r="AU88" s="33">
        <v>0</v>
      </c>
      <c r="AV88" s="33">
        <v>0</v>
      </c>
      <c r="AW88" s="33">
        <v>0</v>
      </c>
      <c r="AX88" s="12">
        <v>0</v>
      </c>
      <c r="AY88" s="33">
        <f t="shared" si="184"/>
        <v>0</v>
      </c>
      <c r="AZ88" s="33">
        <v>0</v>
      </c>
      <c r="BA88" s="33">
        <v>0</v>
      </c>
      <c r="BB88" s="33">
        <v>0</v>
      </c>
      <c r="BC88" s="12">
        <v>0</v>
      </c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0"/>
      <c r="NY88" s="10"/>
      <c r="NZ88" s="10"/>
      <c r="OA88" s="10"/>
      <c r="OB88" s="10"/>
      <c r="OC88" s="10"/>
      <c r="OD88" s="10"/>
      <c r="OE88" s="10"/>
      <c r="OF88" s="10"/>
      <c r="OG88" s="10"/>
      <c r="OH88" s="10"/>
      <c r="OI88" s="10"/>
      <c r="OJ88" s="10"/>
      <c r="OK88" s="10"/>
      <c r="OL88" s="10"/>
      <c r="OM88" s="10"/>
      <c r="ON88" s="10"/>
      <c r="OO88" s="10"/>
      <c r="OP88" s="10"/>
      <c r="OQ88" s="10"/>
      <c r="OR88" s="10"/>
      <c r="OS88" s="10"/>
      <c r="OT88" s="10"/>
      <c r="OU88" s="10"/>
      <c r="OV88" s="10"/>
      <c r="OW88" s="10"/>
      <c r="OX88" s="10"/>
      <c r="OY88" s="10"/>
      <c r="OZ88" s="10"/>
      <c r="PA88" s="10"/>
      <c r="PB88" s="10"/>
      <c r="PC88" s="10"/>
      <c r="PD88" s="10"/>
      <c r="PE88" s="10"/>
      <c r="PF88" s="10"/>
      <c r="PG88" s="10"/>
      <c r="PH88" s="10"/>
      <c r="PI88" s="10"/>
      <c r="PJ88" s="10"/>
      <c r="PK88" s="10"/>
      <c r="PL88" s="10"/>
      <c r="PM88" s="10"/>
      <c r="PN88" s="10"/>
      <c r="PO88" s="10"/>
      <c r="PP88" s="10"/>
      <c r="PQ88" s="10"/>
      <c r="PR88" s="10"/>
      <c r="PS88" s="10"/>
      <c r="PT88" s="10"/>
      <c r="PU88" s="10"/>
      <c r="PV88" s="10"/>
      <c r="PW88" s="10"/>
      <c r="PX88" s="10"/>
      <c r="PY88" s="10"/>
      <c r="PZ88" s="10"/>
      <c r="QA88" s="10"/>
      <c r="QB88" s="10"/>
      <c r="QC88" s="10"/>
      <c r="QD88" s="10"/>
      <c r="QE88" s="10"/>
      <c r="QF88" s="10"/>
      <c r="QG88" s="10"/>
      <c r="QH88" s="10"/>
      <c r="QI88" s="10"/>
      <c r="QJ88" s="10"/>
      <c r="QK88" s="10"/>
      <c r="QL88" s="10"/>
      <c r="QM88" s="10"/>
      <c r="QN88" s="10"/>
      <c r="QO88" s="10"/>
      <c r="QP88" s="10"/>
      <c r="QQ88" s="10"/>
      <c r="QR88" s="10"/>
      <c r="QS88" s="10"/>
      <c r="QT88" s="10"/>
      <c r="QU88" s="10"/>
      <c r="QV88" s="10"/>
      <c r="QW88" s="10"/>
      <c r="QX88" s="10"/>
      <c r="QY88" s="10"/>
      <c r="QZ88" s="10"/>
      <c r="RA88" s="10"/>
      <c r="RB88" s="10"/>
      <c r="RC88" s="10"/>
      <c r="RD88" s="10"/>
      <c r="RE88" s="10"/>
      <c r="RF88" s="10"/>
      <c r="RG88" s="10"/>
      <c r="RH88" s="10"/>
      <c r="RI88" s="10"/>
      <c r="RJ88" s="10"/>
      <c r="RK88" s="10"/>
      <c r="RL88" s="10"/>
      <c r="RM88" s="10"/>
      <c r="RN88" s="10"/>
      <c r="RO88" s="10"/>
      <c r="RP88" s="10"/>
      <c r="RQ88" s="10"/>
      <c r="RR88" s="10"/>
      <c r="RS88" s="10"/>
      <c r="RT88" s="10"/>
      <c r="RU88" s="10"/>
      <c r="RV88" s="10"/>
      <c r="RW88" s="10"/>
      <c r="RX88" s="10"/>
      <c r="RY88" s="10"/>
      <c r="RZ88" s="10"/>
      <c r="SA88" s="10"/>
      <c r="SB88" s="10"/>
      <c r="SC88" s="10"/>
      <c r="SD88" s="10"/>
      <c r="SE88" s="10"/>
      <c r="SF88" s="10"/>
      <c r="SG88" s="10"/>
      <c r="SH88" s="10"/>
      <c r="SI88" s="10"/>
      <c r="SJ88" s="10"/>
      <c r="SK88" s="10"/>
      <c r="SL88" s="10"/>
      <c r="SM88" s="10"/>
      <c r="SN88" s="10"/>
      <c r="SO88" s="10"/>
      <c r="SP88" s="10"/>
      <c r="SQ88" s="10"/>
      <c r="SR88" s="10"/>
      <c r="SS88" s="10"/>
      <c r="ST88" s="10"/>
      <c r="SU88" s="10"/>
      <c r="SV88" s="10"/>
      <c r="SW88" s="10"/>
      <c r="SX88" s="10"/>
      <c r="SY88" s="10"/>
      <c r="SZ88" s="10"/>
      <c r="TA88" s="10"/>
      <c r="TB88" s="10"/>
      <c r="TC88" s="10"/>
      <c r="TD88" s="10"/>
      <c r="TE88" s="10"/>
      <c r="TF88" s="10"/>
      <c r="TG88" s="10"/>
      <c r="TH88" s="10"/>
      <c r="TI88" s="10"/>
      <c r="TJ88" s="10"/>
      <c r="TK88" s="10"/>
      <c r="TL88" s="10"/>
      <c r="TM88" s="10"/>
      <c r="TN88" s="10"/>
      <c r="TO88" s="10"/>
      <c r="TP88" s="10"/>
      <c r="TQ88" s="10"/>
      <c r="TR88" s="10"/>
      <c r="TS88" s="10"/>
      <c r="TT88" s="10"/>
      <c r="TU88" s="10"/>
      <c r="TV88" s="10"/>
      <c r="TW88" s="10"/>
      <c r="TX88" s="10"/>
      <c r="TY88" s="10"/>
      <c r="TZ88" s="10"/>
      <c r="UA88" s="10"/>
      <c r="UB88" s="10"/>
      <c r="UC88" s="10"/>
      <c r="UD88" s="10"/>
      <c r="UE88" s="10"/>
      <c r="UF88" s="10"/>
      <c r="UG88" s="10"/>
      <c r="UH88" s="10"/>
      <c r="UI88" s="10"/>
      <c r="UJ88" s="10"/>
      <c r="UK88" s="10"/>
      <c r="UL88" s="10"/>
      <c r="UM88" s="10"/>
      <c r="UN88" s="10"/>
      <c r="UO88" s="10"/>
      <c r="UP88" s="10"/>
      <c r="UQ88" s="10"/>
      <c r="UR88" s="10"/>
      <c r="US88" s="10"/>
      <c r="UT88" s="10"/>
      <c r="UU88" s="10"/>
      <c r="UV88" s="10"/>
      <c r="UW88" s="10"/>
      <c r="UX88" s="10"/>
      <c r="UY88" s="10"/>
      <c r="UZ88" s="10"/>
      <c r="VA88" s="10"/>
      <c r="VB88" s="10"/>
      <c r="VC88" s="10"/>
      <c r="VD88" s="10"/>
      <c r="VE88" s="10"/>
      <c r="VF88" s="10"/>
      <c r="VG88" s="10"/>
      <c r="VH88" s="10"/>
      <c r="VI88" s="10"/>
      <c r="VJ88" s="10"/>
      <c r="VK88" s="10"/>
      <c r="VL88" s="10"/>
      <c r="VM88" s="10"/>
      <c r="VN88" s="10"/>
      <c r="VO88" s="10"/>
      <c r="VP88" s="10"/>
      <c r="VQ88" s="10"/>
      <c r="VR88" s="10"/>
      <c r="VS88" s="10"/>
      <c r="VT88" s="10"/>
      <c r="VU88" s="10"/>
      <c r="VV88" s="10"/>
      <c r="VW88" s="10"/>
      <c r="VX88" s="10"/>
      <c r="VY88" s="10"/>
      <c r="VZ88" s="10"/>
      <c r="WA88" s="10"/>
      <c r="WB88" s="10"/>
      <c r="WC88" s="10"/>
      <c r="WD88" s="10"/>
      <c r="WE88" s="10"/>
      <c r="WF88" s="10"/>
      <c r="WG88" s="10"/>
      <c r="WH88" s="10"/>
      <c r="WI88" s="10"/>
      <c r="WJ88" s="10"/>
      <c r="WK88" s="10"/>
      <c r="WL88" s="10"/>
      <c r="WM88" s="10"/>
      <c r="WN88" s="10"/>
      <c r="WO88" s="10"/>
      <c r="WP88" s="10"/>
      <c r="WQ88" s="10"/>
      <c r="WR88" s="10"/>
      <c r="WS88" s="10"/>
      <c r="WT88" s="10"/>
      <c r="WU88" s="10"/>
      <c r="WV88" s="10"/>
      <c r="WW88" s="10"/>
      <c r="WX88" s="10"/>
      <c r="WY88" s="10"/>
      <c r="WZ88" s="10"/>
      <c r="XA88" s="10"/>
      <c r="XB88" s="10"/>
      <c r="XC88" s="10"/>
      <c r="XD88" s="10"/>
      <c r="XE88" s="10"/>
      <c r="XF88" s="10"/>
      <c r="XG88" s="10"/>
      <c r="XH88" s="10"/>
      <c r="XI88" s="10"/>
      <c r="XJ88" s="10"/>
      <c r="XK88" s="10"/>
      <c r="XL88" s="10"/>
      <c r="XM88" s="10"/>
      <c r="XN88" s="10"/>
      <c r="XO88" s="10"/>
      <c r="XP88" s="10"/>
      <c r="XQ88" s="10"/>
      <c r="XR88" s="10"/>
      <c r="XS88" s="10"/>
      <c r="XT88" s="10"/>
      <c r="XU88" s="10"/>
      <c r="XV88" s="10"/>
      <c r="XW88" s="10"/>
      <c r="XX88" s="10"/>
      <c r="XY88" s="10"/>
      <c r="XZ88" s="10"/>
      <c r="YA88" s="10"/>
      <c r="YB88" s="10"/>
      <c r="YC88" s="10"/>
      <c r="YD88" s="10"/>
      <c r="YE88" s="10"/>
      <c r="YF88" s="10"/>
      <c r="YG88" s="10"/>
      <c r="YH88" s="10"/>
      <c r="YI88" s="10"/>
      <c r="YJ88" s="10"/>
      <c r="YK88" s="10"/>
      <c r="YL88" s="10"/>
      <c r="YM88" s="10"/>
      <c r="YN88" s="10"/>
      <c r="YO88" s="10"/>
      <c r="YP88" s="10"/>
      <c r="YQ88" s="10"/>
      <c r="YR88" s="10"/>
      <c r="YS88" s="10"/>
      <c r="YT88" s="10"/>
      <c r="YU88" s="10"/>
      <c r="YV88" s="10"/>
      <c r="YW88" s="10"/>
      <c r="YX88" s="10"/>
      <c r="YY88" s="10"/>
      <c r="YZ88" s="10"/>
      <c r="ZA88" s="10"/>
      <c r="ZB88" s="10"/>
      <c r="ZC88" s="10"/>
      <c r="ZD88" s="10"/>
      <c r="ZE88" s="10"/>
      <c r="ZF88" s="10"/>
      <c r="ZG88" s="10"/>
      <c r="ZH88" s="10"/>
      <c r="ZI88" s="10"/>
      <c r="ZJ88" s="10"/>
      <c r="ZK88" s="10"/>
      <c r="ZL88" s="10"/>
      <c r="ZM88" s="10"/>
      <c r="ZN88" s="10"/>
      <c r="ZO88" s="10"/>
      <c r="ZP88" s="10"/>
      <c r="ZQ88" s="10"/>
      <c r="ZR88" s="10"/>
      <c r="ZS88" s="10"/>
      <c r="ZT88" s="10"/>
      <c r="ZU88" s="10"/>
      <c r="ZV88" s="10"/>
      <c r="ZW88" s="10"/>
      <c r="ZX88" s="10"/>
      <c r="ZY88" s="10"/>
      <c r="ZZ88" s="10"/>
      <c r="AAA88" s="10"/>
      <c r="AAB88" s="10"/>
      <c r="AAC88" s="10"/>
      <c r="AAD88" s="10"/>
      <c r="AAE88" s="10"/>
      <c r="AAF88" s="10"/>
      <c r="AAG88" s="10"/>
      <c r="AAH88" s="10"/>
      <c r="AAI88" s="10"/>
      <c r="AAJ88" s="10"/>
      <c r="AAK88" s="10"/>
      <c r="AAL88" s="10"/>
      <c r="AAM88" s="10"/>
      <c r="AAN88" s="10"/>
      <c r="AAO88" s="10"/>
      <c r="AAP88" s="10"/>
      <c r="AAQ88" s="10"/>
      <c r="AAR88" s="10"/>
      <c r="AAS88" s="10"/>
      <c r="AAT88" s="10"/>
      <c r="AAU88" s="10"/>
      <c r="AAV88" s="10"/>
      <c r="AAW88" s="10"/>
      <c r="AAX88" s="10"/>
      <c r="AAY88" s="10"/>
      <c r="AAZ88" s="10"/>
      <c r="ABA88" s="10"/>
      <c r="ABB88" s="10"/>
      <c r="ABC88" s="10"/>
      <c r="ABD88" s="10"/>
      <c r="ABE88" s="10"/>
      <c r="ABF88" s="10"/>
      <c r="ABG88" s="10"/>
      <c r="ABH88" s="10"/>
      <c r="ABI88" s="10"/>
      <c r="ABJ88" s="10"/>
      <c r="ABK88" s="10"/>
      <c r="ABL88" s="10"/>
      <c r="ABM88" s="10"/>
      <c r="ABN88" s="10"/>
      <c r="ABO88" s="10"/>
      <c r="ABP88" s="10"/>
      <c r="ABQ88" s="10"/>
      <c r="ABR88" s="10"/>
      <c r="ABS88" s="10"/>
      <c r="ABT88" s="10"/>
      <c r="ABU88" s="10"/>
      <c r="ABV88" s="10"/>
      <c r="ABW88" s="10"/>
      <c r="ABX88" s="10"/>
      <c r="ABY88" s="10"/>
      <c r="ABZ88" s="10"/>
      <c r="ACA88" s="10"/>
      <c r="ACB88" s="10"/>
      <c r="ACC88" s="10"/>
      <c r="ACD88" s="10"/>
      <c r="ACE88" s="10"/>
      <c r="ACF88" s="10"/>
      <c r="ACG88" s="10"/>
      <c r="ACH88" s="10"/>
      <c r="ACI88" s="10"/>
      <c r="ACJ88" s="10"/>
      <c r="ACK88" s="10"/>
      <c r="ACL88" s="10"/>
      <c r="ACM88" s="10"/>
      <c r="ACN88" s="10"/>
      <c r="ACO88" s="10"/>
      <c r="ACP88" s="10"/>
      <c r="ACQ88" s="10"/>
      <c r="ACR88" s="10"/>
      <c r="ACS88" s="10"/>
      <c r="ACT88" s="10"/>
      <c r="ACU88" s="10"/>
      <c r="ACV88" s="10"/>
      <c r="ACW88" s="10"/>
      <c r="ACX88" s="10"/>
      <c r="ACY88" s="10"/>
      <c r="ACZ88" s="10"/>
      <c r="ADA88" s="10"/>
      <c r="ADB88" s="10"/>
      <c r="ADC88" s="10"/>
      <c r="ADD88" s="10"/>
      <c r="ADE88" s="10"/>
      <c r="ADF88" s="10"/>
      <c r="ADG88" s="10"/>
      <c r="ADH88" s="10"/>
      <c r="ADI88" s="10"/>
      <c r="ADJ88" s="10"/>
      <c r="ADK88" s="10"/>
      <c r="ADL88" s="10"/>
      <c r="ADM88" s="10"/>
      <c r="ADN88" s="10"/>
      <c r="ADO88" s="10"/>
      <c r="ADP88" s="10"/>
      <c r="ADQ88" s="10"/>
      <c r="ADR88" s="10"/>
      <c r="ADS88" s="10"/>
      <c r="ADT88" s="10"/>
      <c r="ADU88" s="10"/>
      <c r="ADV88" s="10"/>
      <c r="ADW88" s="10"/>
      <c r="ADX88" s="10"/>
      <c r="ADY88" s="10"/>
      <c r="ADZ88" s="10"/>
      <c r="AEA88" s="10"/>
      <c r="AEB88" s="10"/>
      <c r="AEC88" s="10"/>
      <c r="AED88" s="10"/>
      <c r="AEE88" s="10"/>
      <c r="AEF88" s="10"/>
      <c r="AEG88" s="10"/>
      <c r="AEH88" s="10"/>
      <c r="AEI88" s="10"/>
      <c r="AEJ88" s="10"/>
      <c r="AEK88" s="10"/>
      <c r="AEL88" s="10"/>
      <c r="AEM88" s="10"/>
      <c r="AEN88" s="10"/>
      <c r="AEO88" s="10"/>
      <c r="AEP88" s="10"/>
      <c r="AEQ88" s="10"/>
      <c r="AER88" s="10"/>
      <c r="AES88" s="10"/>
      <c r="AET88" s="10"/>
      <c r="AEU88" s="10"/>
      <c r="AEV88" s="10"/>
      <c r="AEW88" s="10"/>
      <c r="AEX88" s="10"/>
      <c r="AEY88" s="10"/>
      <c r="AEZ88" s="10"/>
      <c r="AFA88" s="10"/>
      <c r="AFB88" s="10"/>
      <c r="AFC88" s="10"/>
      <c r="AFD88" s="10"/>
      <c r="AFE88" s="10"/>
      <c r="AFF88" s="10"/>
      <c r="AFG88" s="10"/>
      <c r="AFH88" s="10"/>
      <c r="AFI88" s="10"/>
      <c r="AFJ88" s="10"/>
      <c r="AFK88" s="10"/>
      <c r="AFL88" s="10"/>
      <c r="AFM88" s="10"/>
      <c r="AFN88" s="10"/>
      <c r="AFO88" s="10"/>
      <c r="AFP88" s="10"/>
      <c r="AFQ88" s="10"/>
      <c r="AFR88" s="10"/>
      <c r="AFS88" s="10"/>
      <c r="AFT88" s="10"/>
      <c r="AFU88" s="10"/>
      <c r="AFV88" s="10"/>
      <c r="AFW88" s="10"/>
      <c r="AFX88" s="10"/>
      <c r="AFY88" s="10"/>
      <c r="AFZ88" s="10"/>
      <c r="AGA88" s="10"/>
      <c r="AGB88" s="10"/>
      <c r="AGC88" s="10"/>
      <c r="AGD88" s="10"/>
      <c r="AGE88" s="10"/>
      <c r="AGF88" s="10"/>
      <c r="AGG88" s="10"/>
      <c r="AGH88" s="10"/>
      <c r="AGI88" s="10"/>
      <c r="AGJ88" s="10"/>
      <c r="AGK88" s="10"/>
      <c r="AGL88" s="10"/>
      <c r="AGM88" s="10"/>
      <c r="AGN88" s="10"/>
      <c r="AGO88" s="10"/>
      <c r="AGP88" s="10"/>
      <c r="AGQ88" s="10"/>
      <c r="AGR88" s="10"/>
      <c r="AGS88" s="10"/>
      <c r="AGT88" s="10"/>
      <c r="AGU88" s="10"/>
      <c r="AGV88" s="10"/>
      <c r="AGW88" s="10"/>
      <c r="AGX88" s="10"/>
      <c r="AGY88" s="10"/>
      <c r="AGZ88" s="10"/>
      <c r="AHA88" s="10"/>
      <c r="AHB88" s="10"/>
      <c r="AHC88" s="10"/>
      <c r="AHD88" s="10"/>
      <c r="AHE88" s="10"/>
      <c r="AHF88" s="10"/>
      <c r="AHG88" s="10"/>
      <c r="AHH88" s="10"/>
      <c r="AHI88" s="10"/>
      <c r="AHJ88" s="10"/>
      <c r="AHK88" s="10"/>
      <c r="AHL88" s="10"/>
      <c r="AHM88" s="10"/>
      <c r="AHN88" s="10"/>
      <c r="AHO88" s="10"/>
      <c r="AHP88" s="10"/>
      <c r="AHQ88" s="10"/>
      <c r="AHR88" s="10"/>
      <c r="AHS88" s="10"/>
      <c r="AHT88" s="10"/>
      <c r="AHU88" s="10"/>
      <c r="AHV88" s="10"/>
      <c r="AHW88" s="10"/>
      <c r="AHX88" s="10"/>
      <c r="AHY88" s="10"/>
      <c r="AHZ88" s="10"/>
      <c r="AIA88" s="10"/>
      <c r="AIB88" s="10"/>
      <c r="AIC88" s="10"/>
      <c r="AID88" s="10"/>
      <c r="AIE88" s="10"/>
      <c r="AIF88" s="10"/>
      <c r="AIG88" s="10"/>
      <c r="AIH88" s="10"/>
      <c r="AII88" s="10"/>
      <c r="AIJ88" s="10"/>
      <c r="AIK88" s="10"/>
      <c r="AIL88" s="10"/>
      <c r="AIM88" s="10"/>
      <c r="AIN88" s="10"/>
      <c r="AIO88" s="10"/>
      <c r="AIP88" s="10"/>
      <c r="AIQ88" s="10"/>
      <c r="AIR88" s="10"/>
      <c r="AIS88" s="10"/>
      <c r="AIT88" s="10"/>
      <c r="AIU88" s="10"/>
      <c r="AIV88" s="10"/>
      <c r="AIW88" s="10"/>
      <c r="AIX88" s="10"/>
      <c r="AIY88" s="10"/>
      <c r="AIZ88" s="10"/>
      <c r="AJA88" s="10"/>
      <c r="AJB88" s="10"/>
      <c r="AJC88" s="10"/>
      <c r="AJD88" s="10"/>
      <c r="AJE88" s="10"/>
      <c r="AJF88" s="10"/>
      <c r="AJG88" s="10"/>
      <c r="AJH88" s="10"/>
      <c r="AJI88" s="10"/>
      <c r="AJJ88" s="10"/>
      <c r="AJK88" s="10"/>
      <c r="AJL88" s="10"/>
      <c r="AJM88" s="10"/>
      <c r="AJN88" s="10"/>
      <c r="AJO88" s="10"/>
      <c r="AJP88" s="10"/>
      <c r="AJQ88" s="10"/>
      <c r="AJR88" s="10"/>
      <c r="AJS88" s="10"/>
      <c r="AJT88" s="10"/>
      <c r="AJU88" s="10"/>
      <c r="AJV88" s="10"/>
      <c r="AJW88" s="10"/>
      <c r="AJX88" s="10"/>
      <c r="AJY88" s="10"/>
      <c r="AJZ88" s="10"/>
      <c r="AKA88" s="10"/>
      <c r="AKB88" s="10"/>
      <c r="AKC88" s="10"/>
      <c r="AKD88" s="10"/>
      <c r="AKE88" s="10"/>
      <c r="AKF88" s="10"/>
      <c r="AKG88" s="10"/>
      <c r="AKH88" s="10"/>
      <c r="AKI88" s="10"/>
      <c r="AKJ88" s="10"/>
      <c r="AKK88" s="10"/>
      <c r="AKL88" s="10"/>
      <c r="AKM88" s="10"/>
      <c r="AKN88" s="10"/>
      <c r="AKO88" s="10"/>
      <c r="AKP88" s="10"/>
      <c r="AKQ88" s="10"/>
      <c r="AKR88" s="10"/>
      <c r="AKS88" s="10"/>
      <c r="AKT88" s="10"/>
      <c r="AKU88" s="10"/>
      <c r="AKV88" s="10"/>
      <c r="AKW88" s="10"/>
      <c r="AKX88" s="10"/>
      <c r="AKY88" s="10"/>
      <c r="AKZ88" s="10"/>
      <c r="ALA88" s="10"/>
      <c r="ALB88" s="10"/>
      <c r="ALC88" s="10"/>
      <c r="ALD88" s="10"/>
      <c r="ALE88" s="10"/>
      <c r="ALF88" s="10"/>
      <c r="ALG88" s="10"/>
      <c r="ALH88" s="10"/>
      <c r="ALI88" s="10"/>
      <c r="ALJ88" s="10"/>
      <c r="ALK88" s="10"/>
      <c r="ALL88" s="10"/>
      <c r="ALM88" s="10"/>
      <c r="ALN88" s="10"/>
      <c r="ALO88" s="10"/>
      <c r="ALP88" s="10"/>
      <c r="ALQ88" s="10"/>
      <c r="ALR88" s="10"/>
      <c r="ALS88" s="10"/>
      <c r="ALT88" s="10"/>
      <c r="ALU88" s="10"/>
      <c r="ALV88" s="10"/>
      <c r="ALW88" s="10"/>
      <c r="ALX88" s="10"/>
      <c r="ALY88" s="10"/>
      <c r="ALZ88" s="10"/>
      <c r="AMA88" s="10"/>
      <c r="AMB88" s="10"/>
      <c r="AMC88" s="10"/>
      <c r="AMD88" s="10"/>
      <c r="AME88" s="10"/>
      <c r="AMF88" s="10"/>
      <c r="AMG88" s="10"/>
      <c r="AMH88" s="10"/>
      <c r="AMI88" s="10"/>
      <c r="AMJ88" s="10"/>
    </row>
    <row r="89" spans="1:1024" ht="25.5" x14ac:dyDescent="0.2">
      <c r="A89" s="19" t="s">
        <v>152</v>
      </c>
      <c r="B89" s="20" t="s">
        <v>153</v>
      </c>
      <c r="C89" s="20" t="s">
        <v>78</v>
      </c>
      <c r="D89" s="35">
        <f t="shared" si="185"/>
        <v>0</v>
      </c>
      <c r="E89" s="35">
        <f t="shared" si="186"/>
        <v>0</v>
      </c>
      <c r="F89" s="35">
        <f t="shared" si="187"/>
        <v>0</v>
      </c>
      <c r="G89" s="35">
        <f t="shared" si="188"/>
        <v>0</v>
      </c>
      <c r="H89" s="35">
        <f t="shared" si="157"/>
        <v>0</v>
      </c>
      <c r="I89" s="35">
        <f t="shared" si="158"/>
        <v>0</v>
      </c>
      <c r="J89" s="35" t="s">
        <v>76</v>
      </c>
      <c r="K89" s="35" t="s">
        <v>76</v>
      </c>
      <c r="L89" s="35" t="s">
        <v>76</v>
      </c>
      <c r="M89" s="35" t="s">
        <v>76</v>
      </c>
      <c r="N89" s="27" t="s">
        <v>76</v>
      </c>
      <c r="O89" s="35" t="s">
        <v>76</v>
      </c>
      <c r="P89" s="35" t="s">
        <v>76</v>
      </c>
      <c r="Q89" s="35" t="s">
        <v>76</v>
      </c>
      <c r="R89" s="35" t="s">
        <v>76</v>
      </c>
      <c r="S89" s="27" t="s">
        <v>76</v>
      </c>
      <c r="T89" s="35" t="s">
        <v>76</v>
      </c>
      <c r="U89" s="35" t="s">
        <v>76</v>
      </c>
      <c r="V89" s="35" t="s">
        <v>76</v>
      </c>
      <c r="W89" s="35" t="s">
        <v>76</v>
      </c>
      <c r="X89" s="27" t="s">
        <v>76</v>
      </c>
      <c r="Y89" s="35">
        <f>SUM(Z89:AC89)</f>
        <v>0</v>
      </c>
      <c r="Z89" s="35">
        <v>0</v>
      </c>
      <c r="AA89" s="35">
        <v>0</v>
      </c>
      <c r="AB89" s="35">
        <v>0</v>
      </c>
      <c r="AC89" s="27">
        <v>0</v>
      </c>
      <c r="AD89" s="35">
        <f t="shared" ref="AD89:AD140" si="217">AE89</f>
        <v>0</v>
      </c>
      <c r="AE89" s="35">
        <f t="shared" ref="AE89:AE140" si="218">SUM(AF89:AI89)</f>
        <v>0</v>
      </c>
      <c r="AF89" s="35">
        <f t="shared" ref="AF89:AF140" si="219">SUM(AK89,AP89,AU89,AZ89)</f>
        <v>0</v>
      </c>
      <c r="AG89" s="35">
        <f t="shared" ref="AG89:AG140" si="220">SUM(AL89,AQ89,AV89,BA89)</f>
        <v>0</v>
      </c>
      <c r="AH89" s="35">
        <f t="shared" si="215"/>
        <v>0</v>
      </c>
      <c r="AI89" s="35">
        <f t="shared" si="216"/>
        <v>0</v>
      </c>
      <c r="AJ89" s="35">
        <f t="shared" si="181"/>
        <v>0</v>
      </c>
      <c r="AK89" s="35">
        <v>0</v>
      </c>
      <c r="AL89" s="35">
        <v>0</v>
      </c>
      <c r="AM89" s="35">
        <v>0</v>
      </c>
      <c r="AN89" s="27">
        <v>0</v>
      </c>
      <c r="AO89" s="35">
        <f t="shared" si="182"/>
        <v>0</v>
      </c>
      <c r="AP89" s="35">
        <v>0</v>
      </c>
      <c r="AQ89" s="35">
        <v>0</v>
      </c>
      <c r="AR89" s="35">
        <v>0</v>
      </c>
      <c r="AS89" s="35">
        <v>0</v>
      </c>
      <c r="AT89" s="35">
        <f t="shared" si="183"/>
        <v>0</v>
      </c>
      <c r="AU89" s="35">
        <v>0</v>
      </c>
      <c r="AV89" s="35">
        <v>0</v>
      </c>
      <c r="AW89" s="35">
        <v>0</v>
      </c>
      <c r="AX89" s="27">
        <v>0</v>
      </c>
      <c r="AY89" s="35">
        <f t="shared" si="184"/>
        <v>0</v>
      </c>
      <c r="AZ89" s="35">
        <v>0</v>
      </c>
      <c r="BA89" s="35">
        <v>0</v>
      </c>
      <c r="BB89" s="35">
        <v>0</v>
      </c>
      <c r="BC89" s="27">
        <v>0</v>
      </c>
    </row>
    <row r="90" spans="1:1024" ht="38.25" x14ac:dyDescent="0.2">
      <c r="A90" s="19" t="s">
        <v>115</v>
      </c>
      <c r="B90" s="20" t="s">
        <v>116</v>
      </c>
      <c r="C90" s="20" t="s">
        <v>78</v>
      </c>
      <c r="D90" s="35">
        <f t="shared" si="185"/>
        <v>72.066022680000003</v>
      </c>
      <c r="E90" s="35">
        <f t="shared" si="186"/>
        <v>72.066022680000003</v>
      </c>
      <c r="F90" s="35">
        <f t="shared" si="187"/>
        <v>0</v>
      </c>
      <c r="G90" s="35">
        <f t="shared" si="188"/>
        <v>0</v>
      </c>
      <c r="H90" s="35">
        <f t="shared" si="157"/>
        <v>72.066022680000003</v>
      </c>
      <c r="I90" s="35">
        <f t="shared" si="158"/>
        <v>0</v>
      </c>
      <c r="J90" s="35" t="s">
        <v>76</v>
      </c>
      <c r="K90" s="35" t="s">
        <v>76</v>
      </c>
      <c r="L90" s="35" t="s">
        <v>76</v>
      </c>
      <c r="M90" s="35" t="s">
        <v>76</v>
      </c>
      <c r="N90" s="27" t="s">
        <v>76</v>
      </c>
      <c r="O90" s="35" t="s">
        <v>76</v>
      </c>
      <c r="P90" s="35" t="s">
        <v>76</v>
      </c>
      <c r="Q90" s="35" t="s">
        <v>76</v>
      </c>
      <c r="R90" s="35" t="s">
        <v>76</v>
      </c>
      <c r="S90" s="27" t="s">
        <v>76</v>
      </c>
      <c r="T90" s="35" t="s">
        <v>76</v>
      </c>
      <c r="U90" s="35" t="s">
        <v>76</v>
      </c>
      <c r="V90" s="35" t="s">
        <v>76</v>
      </c>
      <c r="W90" s="35" t="s">
        <v>76</v>
      </c>
      <c r="X90" s="27" t="s">
        <v>76</v>
      </c>
      <c r="Y90" s="35">
        <f>SUM(Z90:AC90)</f>
        <v>72.066022680000003</v>
      </c>
      <c r="Z90" s="35">
        <f t="shared" ref="Z90:AA90" si="221">Z97+Z91</f>
        <v>0</v>
      </c>
      <c r="AA90" s="35">
        <f t="shared" si="221"/>
        <v>0</v>
      </c>
      <c r="AB90" s="35">
        <f>AB97+AB91</f>
        <v>72.066022680000003</v>
      </c>
      <c r="AC90" s="35">
        <f>AC97+AC91</f>
        <v>0</v>
      </c>
      <c r="AD90" s="35">
        <f t="shared" si="217"/>
        <v>0</v>
      </c>
      <c r="AE90" s="35">
        <f t="shared" si="218"/>
        <v>0</v>
      </c>
      <c r="AF90" s="35">
        <f t="shared" si="219"/>
        <v>0</v>
      </c>
      <c r="AG90" s="35">
        <f t="shared" si="220"/>
        <v>0</v>
      </c>
      <c r="AH90" s="35">
        <f t="shared" si="215"/>
        <v>0</v>
      </c>
      <c r="AI90" s="35">
        <f t="shared" si="216"/>
        <v>0</v>
      </c>
      <c r="AJ90" s="35">
        <f t="shared" si="181"/>
        <v>0</v>
      </c>
      <c r="AK90" s="35">
        <f t="shared" ref="AK90:AN90" si="222">AK97</f>
        <v>0</v>
      </c>
      <c r="AL90" s="35">
        <f t="shared" si="222"/>
        <v>0</v>
      </c>
      <c r="AM90" s="35">
        <f t="shared" si="222"/>
        <v>0</v>
      </c>
      <c r="AN90" s="27">
        <f t="shared" si="222"/>
        <v>0</v>
      </c>
      <c r="AO90" s="35">
        <f t="shared" si="182"/>
        <v>0</v>
      </c>
      <c r="AP90" s="35">
        <f t="shared" ref="AP90:AS90" si="223">AP97</f>
        <v>0</v>
      </c>
      <c r="AQ90" s="35">
        <f t="shared" si="223"/>
        <v>0</v>
      </c>
      <c r="AR90" s="35">
        <f t="shared" si="223"/>
        <v>0</v>
      </c>
      <c r="AS90" s="35">
        <f t="shared" si="223"/>
        <v>0</v>
      </c>
      <c r="AT90" s="35">
        <f t="shared" si="183"/>
        <v>0</v>
      </c>
      <c r="AU90" s="35">
        <f t="shared" ref="AU90:AX90" si="224">AU97</f>
        <v>0</v>
      </c>
      <c r="AV90" s="35">
        <f t="shared" si="224"/>
        <v>0</v>
      </c>
      <c r="AW90" s="35">
        <f t="shared" si="224"/>
        <v>0</v>
      </c>
      <c r="AX90" s="27">
        <f t="shared" si="224"/>
        <v>0</v>
      </c>
      <c r="AY90" s="35">
        <f t="shared" si="184"/>
        <v>0</v>
      </c>
      <c r="AZ90" s="35">
        <f t="shared" ref="AZ90:BC90" si="225">AZ97</f>
        <v>0</v>
      </c>
      <c r="BA90" s="35">
        <f t="shared" si="225"/>
        <v>0</v>
      </c>
      <c r="BB90" s="35">
        <f t="shared" si="225"/>
        <v>0</v>
      </c>
      <c r="BC90" s="27">
        <f t="shared" si="225"/>
        <v>0</v>
      </c>
    </row>
    <row r="91" spans="1:1024" ht="25.5" x14ac:dyDescent="0.2">
      <c r="A91" s="62" t="s">
        <v>239</v>
      </c>
      <c r="B91" s="61" t="s">
        <v>240</v>
      </c>
      <c r="C91" s="61" t="s">
        <v>78</v>
      </c>
      <c r="D91" s="35">
        <f t="shared" ref="D91" si="226">E91</f>
        <v>24.175264599999998</v>
      </c>
      <c r="E91" s="35">
        <f t="shared" ref="E91" si="227">SUM(F91:I91)</f>
        <v>24.175264599999998</v>
      </c>
      <c r="F91" s="35">
        <f t="shared" ref="F91" si="228">SUM(K91,P91,U91,Z91)</f>
        <v>0</v>
      </c>
      <c r="G91" s="35">
        <f t="shared" ref="G91" si="229">SUM(L91,Q91,V91,AA91)</f>
        <v>0</v>
      </c>
      <c r="H91" s="35">
        <f t="shared" ref="H91" si="230">SUM(M91,R91,W91,AB91)</f>
        <v>24.175264599999998</v>
      </c>
      <c r="I91" s="35">
        <f t="shared" ref="I91" si="231">SUM(N91,S91,X91,AC91)</f>
        <v>0</v>
      </c>
      <c r="J91" s="35" t="s">
        <v>76</v>
      </c>
      <c r="K91" s="35" t="s">
        <v>76</v>
      </c>
      <c r="L91" s="35" t="s">
        <v>76</v>
      </c>
      <c r="M91" s="35" t="s">
        <v>76</v>
      </c>
      <c r="N91" s="27" t="s">
        <v>76</v>
      </c>
      <c r="O91" s="35" t="s">
        <v>76</v>
      </c>
      <c r="P91" s="35" t="s">
        <v>76</v>
      </c>
      <c r="Q91" s="35" t="s">
        <v>76</v>
      </c>
      <c r="R91" s="35" t="s">
        <v>76</v>
      </c>
      <c r="S91" s="27" t="s">
        <v>76</v>
      </c>
      <c r="T91" s="35" t="s">
        <v>76</v>
      </c>
      <c r="U91" s="35" t="s">
        <v>76</v>
      </c>
      <c r="V91" s="35" t="s">
        <v>76</v>
      </c>
      <c r="W91" s="35" t="s">
        <v>76</v>
      </c>
      <c r="X91" s="27" t="s">
        <v>76</v>
      </c>
      <c r="Y91" s="35">
        <f>SUM(Z91:AC91)</f>
        <v>24.175264599999998</v>
      </c>
      <c r="Z91" s="35">
        <f t="shared" ref="Z91:AA91" si="232">SUM(Z92,Z94,Z95)</f>
        <v>0</v>
      </c>
      <c r="AA91" s="35">
        <f t="shared" si="232"/>
        <v>0</v>
      </c>
      <c r="AB91" s="35">
        <f>SUM(AB92,AB94,AB95)</f>
        <v>24.175264599999998</v>
      </c>
      <c r="AC91" s="35">
        <f>SUM(AC92,AC94,AC95)</f>
        <v>0</v>
      </c>
      <c r="AD91" s="35">
        <f t="shared" ref="AD91:AD92" si="233">AE91</f>
        <v>0</v>
      </c>
      <c r="AE91" s="35">
        <f t="shared" ref="AE91:AE92" si="234">SUM(AF91:AI91)</f>
        <v>0</v>
      </c>
      <c r="AF91" s="35">
        <f t="shared" ref="AF91:AF92" si="235">SUM(AK91,AP91,AU91,AZ91)</f>
        <v>0</v>
      </c>
      <c r="AG91" s="35">
        <f t="shared" ref="AG91:AG92" si="236">SUM(AL91,AQ91,AV91,BA91)</f>
        <v>0</v>
      </c>
      <c r="AH91" s="35">
        <f t="shared" ref="AH91:AH92" si="237">SUM(AM91,AR91,AW91,BB91)</f>
        <v>0</v>
      </c>
      <c r="AI91" s="35">
        <f t="shared" ref="AI91:AI92" si="238">SUM(AN91,AS91,AX91,BC91)</f>
        <v>0</v>
      </c>
      <c r="AJ91" s="35">
        <f t="shared" ref="AJ91" si="239">SUM(AK91:AN91)</f>
        <v>0</v>
      </c>
      <c r="AK91" s="35">
        <f>SUM(AK93,AK92,AK95)</f>
        <v>0</v>
      </c>
      <c r="AL91" s="35">
        <f>SUM(AL93,AL92,AL95)</f>
        <v>0</v>
      </c>
      <c r="AM91" s="35">
        <f>SUM(AM93,AM92,AM95)</f>
        <v>0</v>
      </c>
      <c r="AN91" s="27">
        <f>SUM(AN93,AN92,AN95)</f>
        <v>0</v>
      </c>
      <c r="AO91" s="35">
        <f t="shared" ref="AO91" si="240">SUM(AP91:AS91)</f>
        <v>0</v>
      </c>
      <c r="AP91" s="35">
        <f>SUM(AP93,AP92,AP95)</f>
        <v>0</v>
      </c>
      <c r="AQ91" s="35">
        <f>SUM(AQ93,AQ92,AQ95)</f>
        <v>0</v>
      </c>
      <c r="AR91" s="35">
        <f>SUM(AR93,AR92,AR95)</f>
        <v>0</v>
      </c>
      <c r="AS91" s="35">
        <f>SUM(AS93,AS92,AS95)</f>
        <v>0</v>
      </c>
      <c r="AT91" s="35">
        <f t="shared" ref="AT91" si="241">SUM(AU91:AX91)</f>
        <v>0</v>
      </c>
      <c r="AU91" s="35">
        <f>SUM(AU93,AU92,AU95)</f>
        <v>0</v>
      </c>
      <c r="AV91" s="35">
        <f>SUM(AV93,AV92,AV95)</f>
        <v>0</v>
      </c>
      <c r="AW91" s="35">
        <f>SUM(AW93,AW92,AW95)</f>
        <v>0</v>
      </c>
      <c r="AX91" s="27">
        <f>SUM(AX93,AX92,AX95)</f>
        <v>0</v>
      </c>
      <c r="AY91" s="35">
        <f t="shared" ref="AY91" si="242">SUM(AZ91:BC91)</f>
        <v>0</v>
      </c>
      <c r="AZ91" s="35">
        <f>SUM(AZ93,AZ92,AZ95)</f>
        <v>0</v>
      </c>
      <c r="BA91" s="35">
        <f>SUM(BA93,BA92,BA95)</f>
        <v>0</v>
      </c>
      <c r="BB91" s="35">
        <f>SUM(BB93,BB92,BB95)</f>
        <v>0</v>
      </c>
      <c r="BC91" s="27">
        <f>SUM(BC93,BC92,BC95)</f>
        <v>0</v>
      </c>
    </row>
    <row r="92" spans="1:1024" x14ac:dyDescent="0.2">
      <c r="A92" s="63" t="s">
        <v>241</v>
      </c>
      <c r="B92" s="20" t="s">
        <v>129</v>
      </c>
      <c r="C92" s="20" t="s">
        <v>78</v>
      </c>
      <c r="D92" s="35" t="s">
        <v>76</v>
      </c>
      <c r="E92" s="35" t="s">
        <v>76</v>
      </c>
      <c r="F92" s="35" t="s">
        <v>76</v>
      </c>
      <c r="G92" s="35" t="s">
        <v>76</v>
      </c>
      <c r="H92" s="35" t="s">
        <v>76</v>
      </c>
      <c r="I92" s="35" t="s">
        <v>76</v>
      </c>
      <c r="J92" s="35" t="s">
        <v>76</v>
      </c>
      <c r="K92" s="35" t="s">
        <v>76</v>
      </c>
      <c r="L92" s="35" t="s">
        <v>76</v>
      </c>
      <c r="M92" s="35" t="s">
        <v>76</v>
      </c>
      <c r="N92" s="27" t="s">
        <v>76</v>
      </c>
      <c r="O92" s="35" t="s">
        <v>76</v>
      </c>
      <c r="P92" s="35" t="s">
        <v>76</v>
      </c>
      <c r="Q92" s="35" t="s">
        <v>76</v>
      </c>
      <c r="R92" s="35" t="s">
        <v>76</v>
      </c>
      <c r="S92" s="27" t="s">
        <v>76</v>
      </c>
      <c r="T92" s="35" t="s">
        <v>76</v>
      </c>
      <c r="U92" s="35" t="s">
        <v>76</v>
      </c>
      <c r="V92" s="35" t="s">
        <v>76</v>
      </c>
      <c r="W92" s="35" t="s">
        <v>76</v>
      </c>
      <c r="X92" s="27" t="s">
        <v>76</v>
      </c>
      <c r="Y92" s="35">
        <f>SUM(Z92:AC92)</f>
        <v>15.878784</v>
      </c>
      <c r="Z92" s="35">
        <f t="shared" ref="Z92:AA92" si="243">SUM(Z93:Z93)</f>
        <v>0</v>
      </c>
      <c r="AA92" s="35">
        <f t="shared" si="243"/>
        <v>0</v>
      </c>
      <c r="AB92" s="35">
        <f>SUM(AB93:AB93)</f>
        <v>15.878784</v>
      </c>
      <c r="AC92" s="35">
        <f>SUM(AC93:AC93)</f>
        <v>0</v>
      </c>
      <c r="AD92" s="35">
        <f t="shared" si="233"/>
        <v>0</v>
      </c>
      <c r="AE92" s="35">
        <f t="shared" si="234"/>
        <v>0</v>
      </c>
      <c r="AF92" s="35">
        <f t="shared" si="235"/>
        <v>0</v>
      </c>
      <c r="AG92" s="35">
        <f t="shared" si="236"/>
        <v>0</v>
      </c>
      <c r="AH92" s="35">
        <f t="shared" si="237"/>
        <v>0</v>
      </c>
      <c r="AI92" s="35">
        <f t="shared" si="238"/>
        <v>0</v>
      </c>
      <c r="AJ92" s="35">
        <f t="shared" ref="AJ92" si="244">SUM(AJ93:AJ93)</f>
        <v>0</v>
      </c>
      <c r="AK92" s="35">
        <f t="shared" ref="AK92" si="245">SUM(AK93:AK93)</f>
        <v>0</v>
      </c>
      <c r="AL92" s="35">
        <f t="shared" ref="AL92" si="246">SUM(AL93:AL93)</f>
        <v>0</v>
      </c>
      <c r="AM92" s="35">
        <f t="shared" ref="AM92:BC92" si="247">SUM(AM93:AM93)</f>
        <v>0</v>
      </c>
      <c r="AN92" s="27">
        <f t="shared" si="247"/>
        <v>0</v>
      </c>
      <c r="AO92" s="35">
        <f t="shared" si="247"/>
        <v>0</v>
      </c>
      <c r="AP92" s="35">
        <f t="shared" si="247"/>
        <v>0</v>
      </c>
      <c r="AQ92" s="35">
        <f t="shared" si="247"/>
        <v>0</v>
      </c>
      <c r="AR92" s="35">
        <f t="shared" si="247"/>
        <v>0</v>
      </c>
      <c r="AS92" s="35">
        <f t="shared" si="247"/>
        <v>0</v>
      </c>
      <c r="AT92" s="35">
        <f t="shared" si="247"/>
        <v>0</v>
      </c>
      <c r="AU92" s="35">
        <f t="shared" si="247"/>
        <v>0</v>
      </c>
      <c r="AV92" s="35">
        <f t="shared" si="247"/>
        <v>0</v>
      </c>
      <c r="AW92" s="35">
        <f t="shared" si="247"/>
        <v>0</v>
      </c>
      <c r="AX92" s="27">
        <f t="shared" si="247"/>
        <v>0</v>
      </c>
      <c r="AY92" s="35">
        <f t="shared" si="247"/>
        <v>0</v>
      </c>
      <c r="AZ92" s="35">
        <f t="shared" si="247"/>
        <v>0</v>
      </c>
      <c r="BA92" s="35">
        <f t="shared" si="247"/>
        <v>0</v>
      </c>
      <c r="BB92" s="35">
        <f t="shared" si="247"/>
        <v>0</v>
      </c>
      <c r="BC92" s="27">
        <f t="shared" si="247"/>
        <v>0</v>
      </c>
    </row>
    <row r="93" spans="1:1024" ht="48.75" customHeight="1" x14ac:dyDescent="0.2">
      <c r="A93" s="52" t="s">
        <v>241</v>
      </c>
      <c r="B93" s="45" t="s">
        <v>242</v>
      </c>
      <c r="C93" s="46" t="s">
        <v>243</v>
      </c>
      <c r="D93" s="42">
        <f t="shared" ref="D93" si="248">E93</f>
        <v>15.878784</v>
      </c>
      <c r="E93" s="42">
        <f t="shared" ref="E93" si="249">SUM(F93:I93)</f>
        <v>15.878784</v>
      </c>
      <c r="F93" s="42">
        <f t="shared" ref="F93" si="250">SUM(K93,P93,U93,Z93)</f>
        <v>0</v>
      </c>
      <c r="G93" s="42">
        <f t="shared" ref="G93" si="251">SUM(L93,Q93,V93,AA93)</f>
        <v>0</v>
      </c>
      <c r="H93" s="42">
        <f t="shared" ref="H93" si="252">SUM(M93,R93,W93,AB93)</f>
        <v>15.878784</v>
      </c>
      <c r="I93" s="42">
        <f t="shared" ref="I93" si="253">SUM(N93,S93,X93,AC93)</f>
        <v>0</v>
      </c>
      <c r="J93" s="42" t="s">
        <v>76</v>
      </c>
      <c r="K93" s="42" t="s">
        <v>76</v>
      </c>
      <c r="L93" s="42" t="s">
        <v>76</v>
      </c>
      <c r="M93" s="42" t="s">
        <v>76</v>
      </c>
      <c r="N93" s="44" t="s">
        <v>76</v>
      </c>
      <c r="O93" s="42" t="s">
        <v>76</v>
      </c>
      <c r="P93" s="42" t="s">
        <v>76</v>
      </c>
      <c r="Q93" s="42" t="s">
        <v>76</v>
      </c>
      <c r="R93" s="42" t="s">
        <v>76</v>
      </c>
      <c r="S93" s="44" t="s">
        <v>76</v>
      </c>
      <c r="T93" s="42" t="s">
        <v>76</v>
      </c>
      <c r="U93" s="42" t="s">
        <v>76</v>
      </c>
      <c r="V93" s="42" t="s">
        <v>76</v>
      </c>
      <c r="W93" s="42" t="s">
        <v>76</v>
      </c>
      <c r="X93" s="44" t="s">
        <v>76</v>
      </c>
      <c r="Y93" s="42">
        <f t="shared" ref="Y93:Y94" si="254">SUM(Z93:AC93)</f>
        <v>15.878784</v>
      </c>
      <c r="Z93" s="42">
        <v>0</v>
      </c>
      <c r="AA93" s="42">
        <v>0</v>
      </c>
      <c r="AB93" s="12">
        <v>15.878784</v>
      </c>
      <c r="AC93" s="44">
        <v>0</v>
      </c>
      <c r="AD93" s="42">
        <f t="shared" ref="AD93:AD95" si="255">AE93</f>
        <v>0</v>
      </c>
      <c r="AE93" s="42">
        <f t="shared" ref="AE93:AE95" si="256">SUM(AF93:AI93)</f>
        <v>0</v>
      </c>
      <c r="AF93" s="42">
        <f t="shared" ref="AF93:AF95" si="257">SUM(AK93,AP93,AU93,AZ93)</f>
        <v>0</v>
      </c>
      <c r="AG93" s="42">
        <f t="shared" ref="AG93:AG95" si="258">SUM(AL93,AQ93,AV93,BA93)</f>
        <v>0</v>
      </c>
      <c r="AH93" s="42">
        <f t="shared" ref="AH93:AH95" si="259">SUM(AM93,AR93,AW93,BB93)</f>
        <v>0</v>
      </c>
      <c r="AI93" s="42">
        <f t="shared" ref="AI93:AI95" si="260">SUM(AN93,AS93,AX93,BC93)</f>
        <v>0</v>
      </c>
      <c r="AJ93" s="42">
        <f t="shared" ref="AJ93:AJ94" si="261">SUM(AK93:AN93)</f>
        <v>0</v>
      </c>
      <c r="AK93" s="42">
        <v>0</v>
      </c>
      <c r="AL93" s="42">
        <v>0</v>
      </c>
      <c r="AM93" s="42">
        <v>0</v>
      </c>
      <c r="AN93" s="44">
        <v>0</v>
      </c>
      <c r="AO93" s="42">
        <f t="shared" ref="AO93:AO94" si="262">SUM(AP93:AS93)</f>
        <v>0</v>
      </c>
      <c r="AP93" s="42">
        <v>0</v>
      </c>
      <c r="AQ93" s="42">
        <v>0</v>
      </c>
      <c r="AR93" s="42">
        <v>0</v>
      </c>
      <c r="AS93" s="42">
        <v>0</v>
      </c>
      <c r="AT93" s="42">
        <f t="shared" ref="AT93:AT94" si="263">SUM(AU93:AX93)</f>
        <v>0</v>
      </c>
      <c r="AU93" s="42">
        <v>0</v>
      </c>
      <c r="AV93" s="42">
        <v>0</v>
      </c>
      <c r="AW93" s="42">
        <v>0</v>
      </c>
      <c r="AX93" s="44">
        <v>0</v>
      </c>
      <c r="AY93" s="42">
        <f t="shared" ref="AY93:AY94" si="264">SUM(AZ93:BC93)</f>
        <v>0</v>
      </c>
      <c r="AZ93" s="42">
        <v>0</v>
      </c>
      <c r="BA93" s="42">
        <v>0</v>
      </c>
      <c r="BB93" s="42">
        <v>0</v>
      </c>
      <c r="BC93" s="44">
        <v>0</v>
      </c>
    </row>
    <row r="94" spans="1:1024" x14ac:dyDescent="0.2">
      <c r="A94" s="64" t="s">
        <v>244</v>
      </c>
      <c r="B94" s="61" t="s">
        <v>130</v>
      </c>
      <c r="C94" s="61" t="s">
        <v>78</v>
      </c>
      <c r="D94" s="35" t="s">
        <v>76</v>
      </c>
      <c r="E94" s="35" t="s">
        <v>76</v>
      </c>
      <c r="F94" s="35" t="s">
        <v>76</v>
      </c>
      <c r="G94" s="35" t="s">
        <v>76</v>
      </c>
      <c r="H94" s="35" t="s">
        <v>76</v>
      </c>
      <c r="I94" s="35" t="s">
        <v>76</v>
      </c>
      <c r="J94" s="35" t="s">
        <v>76</v>
      </c>
      <c r="K94" s="35" t="s">
        <v>76</v>
      </c>
      <c r="L94" s="35" t="s">
        <v>76</v>
      </c>
      <c r="M94" s="35" t="s">
        <v>76</v>
      </c>
      <c r="N94" s="27" t="s">
        <v>76</v>
      </c>
      <c r="O94" s="35" t="s">
        <v>76</v>
      </c>
      <c r="P94" s="35" t="s">
        <v>76</v>
      </c>
      <c r="Q94" s="35" t="s">
        <v>76</v>
      </c>
      <c r="R94" s="35" t="s">
        <v>76</v>
      </c>
      <c r="S94" s="27" t="s">
        <v>76</v>
      </c>
      <c r="T94" s="35" t="s">
        <v>76</v>
      </c>
      <c r="U94" s="35" t="s">
        <v>76</v>
      </c>
      <c r="V94" s="35" t="s">
        <v>76</v>
      </c>
      <c r="W94" s="35" t="s">
        <v>76</v>
      </c>
      <c r="X94" s="27" t="s">
        <v>76</v>
      </c>
      <c r="Y94" s="35">
        <f t="shared" si="254"/>
        <v>0</v>
      </c>
      <c r="Z94" s="35" t="s">
        <v>76</v>
      </c>
      <c r="AA94" s="35" t="s">
        <v>76</v>
      </c>
      <c r="AB94" s="35" t="s">
        <v>76</v>
      </c>
      <c r="AC94" s="27" t="s">
        <v>76</v>
      </c>
      <c r="AD94" s="35">
        <f t="shared" si="255"/>
        <v>0</v>
      </c>
      <c r="AE94" s="35">
        <f t="shared" si="256"/>
        <v>0</v>
      </c>
      <c r="AF94" s="35">
        <f t="shared" si="257"/>
        <v>0</v>
      </c>
      <c r="AG94" s="35">
        <f t="shared" si="258"/>
        <v>0</v>
      </c>
      <c r="AH94" s="35">
        <f t="shared" si="259"/>
        <v>0</v>
      </c>
      <c r="AI94" s="35">
        <f t="shared" si="260"/>
        <v>0</v>
      </c>
      <c r="AJ94" s="35">
        <f t="shared" si="261"/>
        <v>0</v>
      </c>
      <c r="AK94" s="35" t="s">
        <v>76</v>
      </c>
      <c r="AL94" s="35" t="s">
        <v>76</v>
      </c>
      <c r="AM94" s="35" t="s">
        <v>76</v>
      </c>
      <c r="AN94" s="27" t="s">
        <v>76</v>
      </c>
      <c r="AO94" s="35">
        <f t="shared" si="262"/>
        <v>0</v>
      </c>
      <c r="AP94" s="35" t="s">
        <v>76</v>
      </c>
      <c r="AQ94" s="35" t="s">
        <v>76</v>
      </c>
      <c r="AR94" s="35">
        <v>0</v>
      </c>
      <c r="AS94" s="35" t="s">
        <v>76</v>
      </c>
      <c r="AT94" s="35">
        <f t="shared" si="263"/>
        <v>0</v>
      </c>
      <c r="AU94" s="35" t="s">
        <v>76</v>
      </c>
      <c r="AV94" s="35" t="s">
        <v>76</v>
      </c>
      <c r="AW94" s="35" t="s">
        <v>76</v>
      </c>
      <c r="AX94" s="27" t="s">
        <v>76</v>
      </c>
      <c r="AY94" s="35">
        <f t="shared" si="264"/>
        <v>0</v>
      </c>
      <c r="AZ94" s="35" t="s">
        <v>76</v>
      </c>
      <c r="BA94" s="35" t="s">
        <v>76</v>
      </c>
      <c r="BB94" s="35">
        <v>0</v>
      </c>
      <c r="BC94" s="27" t="s">
        <v>76</v>
      </c>
    </row>
    <row r="95" spans="1:1024" x14ac:dyDescent="0.2">
      <c r="A95" s="64" t="s">
        <v>245</v>
      </c>
      <c r="B95" s="61" t="s">
        <v>131</v>
      </c>
      <c r="C95" s="20" t="s">
        <v>78</v>
      </c>
      <c r="D95" s="35" t="s">
        <v>76</v>
      </c>
      <c r="E95" s="35" t="s">
        <v>76</v>
      </c>
      <c r="F95" s="35" t="s">
        <v>76</v>
      </c>
      <c r="G95" s="35" t="s">
        <v>76</v>
      </c>
      <c r="H95" s="35" t="s">
        <v>76</v>
      </c>
      <c r="I95" s="35" t="s">
        <v>76</v>
      </c>
      <c r="J95" s="35" t="s">
        <v>76</v>
      </c>
      <c r="K95" s="35" t="s">
        <v>76</v>
      </c>
      <c r="L95" s="35" t="s">
        <v>76</v>
      </c>
      <c r="M95" s="35" t="s">
        <v>76</v>
      </c>
      <c r="N95" s="27" t="s">
        <v>76</v>
      </c>
      <c r="O95" s="35" t="s">
        <v>76</v>
      </c>
      <c r="P95" s="35" t="s">
        <v>76</v>
      </c>
      <c r="Q95" s="35" t="s">
        <v>76</v>
      </c>
      <c r="R95" s="35" t="s">
        <v>76</v>
      </c>
      <c r="S95" s="27" t="s">
        <v>76</v>
      </c>
      <c r="T95" s="35" t="s">
        <v>76</v>
      </c>
      <c r="U95" s="35" t="s">
        <v>76</v>
      </c>
      <c r="V95" s="35" t="s">
        <v>76</v>
      </c>
      <c r="W95" s="35" t="s">
        <v>76</v>
      </c>
      <c r="X95" s="27" t="s">
        <v>76</v>
      </c>
      <c r="Y95" s="35">
        <f>SUM(Z95:AC95)</f>
        <v>8.2964806000000006</v>
      </c>
      <c r="Z95" s="35">
        <f t="shared" ref="Z95" si="265">SUM(Z96:Z96)</f>
        <v>0</v>
      </c>
      <c r="AA95" s="35">
        <f t="shared" ref="AA95" si="266">SUM(AA96:AA96)</f>
        <v>0</v>
      </c>
      <c r="AB95" s="35">
        <f>SUM(AB96:AB96)</f>
        <v>8.2964806000000006</v>
      </c>
      <c r="AC95" s="27">
        <f>SUM(AC96:AC96)</f>
        <v>0</v>
      </c>
      <c r="AD95" s="35">
        <f t="shared" si="255"/>
        <v>0</v>
      </c>
      <c r="AE95" s="35">
        <f t="shared" si="256"/>
        <v>0</v>
      </c>
      <c r="AF95" s="35">
        <f t="shared" si="257"/>
        <v>0</v>
      </c>
      <c r="AG95" s="35">
        <f t="shared" si="258"/>
        <v>0</v>
      </c>
      <c r="AH95" s="35">
        <f t="shared" si="259"/>
        <v>0</v>
      </c>
      <c r="AI95" s="35">
        <f t="shared" si="260"/>
        <v>0</v>
      </c>
      <c r="AJ95" s="35">
        <f t="shared" ref="AJ95" si="267">SUM(AJ96:AJ96)</f>
        <v>0</v>
      </c>
      <c r="AK95" s="35">
        <f t="shared" ref="AK95" si="268">SUM(AK96:AK96)</f>
        <v>0</v>
      </c>
      <c r="AL95" s="35">
        <f t="shared" ref="AL95" si="269">SUM(AL96:AL96)</f>
        <v>0</v>
      </c>
      <c r="AM95" s="35">
        <f t="shared" ref="AM95:BC95" si="270">SUM(AM96:AM96)</f>
        <v>0</v>
      </c>
      <c r="AN95" s="27">
        <f t="shared" si="270"/>
        <v>0</v>
      </c>
      <c r="AO95" s="35">
        <f t="shared" si="270"/>
        <v>0</v>
      </c>
      <c r="AP95" s="35">
        <f t="shared" si="270"/>
        <v>0</v>
      </c>
      <c r="AQ95" s="35">
        <f t="shared" si="270"/>
        <v>0</v>
      </c>
      <c r="AR95" s="35">
        <f t="shared" si="270"/>
        <v>0</v>
      </c>
      <c r="AS95" s="35">
        <f t="shared" si="270"/>
        <v>0</v>
      </c>
      <c r="AT95" s="35">
        <f t="shared" si="270"/>
        <v>0</v>
      </c>
      <c r="AU95" s="35">
        <f t="shared" si="270"/>
        <v>0</v>
      </c>
      <c r="AV95" s="35">
        <f t="shared" si="270"/>
        <v>0</v>
      </c>
      <c r="AW95" s="35">
        <f t="shared" si="270"/>
        <v>0</v>
      </c>
      <c r="AX95" s="27">
        <f t="shared" si="270"/>
        <v>0</v>
      </c>
      <c r="AY95" s="35">
        <f t="shared" si="270"/>
        <v>0</v>
      </c>
      <c r="AZ95" s="35">
        <f t="shared" si="270"/>
        <v>0</v>
      </c>
      <c r="BA95" s="35">
        <f t="shared" si="270"/>
        <v>0</v>
      </c>
      <c r="BB95" s="35">
        <f t="shared" si="270"/>
        <v>0</v>
      </c>
      <c r="BC95" s="27">
        <f t="shared" si="270"/>
        <v>0</v>
      </c>
    </row>
    <row r="96" spans="1:1024" ht="25.5" x14ac:dyDescent="0.2">
      <c r="A96" s="56" t="s">
        <v>245</v>
      </c>
      <c r="B96" s="46" t="s">
        <v>246</v>
      </c>
      <c r="C96" s="46" t="s">
        <v>247</v>
      </c>
      <c r="D96" s="42">
        <f t="shared" ref="D96" si="271">E96</f>
        <v>8.2964806000000006</v>
      </c>
      <c r="E96" s="42">
        <f t="shared" ref="E96" si="272">SUM(F96:I96)</f>
        <v>8.2964806000000006</v>
      </c>
      <c r="F96" s="42">
        <f t="shared" ref="F96" si="273">SUM(K96,P96,U96,Z96)</f>
        <v>0</v>
      </c>
      <c r="G96" s="42">
        <f t="shared" ref="G96" si="274">SUM(L96,Q96,V96,AA96)</f>
        <v>0</v>
      </c>
      <c r="H96" s="42">
        <f t="shared" ref="H96" si="275">SUM(M96,R96,W96,AB96)</f>
        <v>8.2964806000000006</v>
      </c>
      <c r="I96" s="42">
        <f t="shared" ref="I96" si="276">SUM(N96,S96,X96,AC96)</f>
        <v>0</v>
      </c>
      <c r="J96" s="42" t="s">
        <v>76</v>
      </c>
      <c r="K96" s="42" t="s">
        <v>76</v>
      </c>
      <c r="L96" s="42" t="s">
        <v>76</v>
      </c>
      <c r="M96" s="42" t="s">
        <v>76</v>
      </c>
      <c r="N96" s="44" t="s">
        <v>76</v>
      </c>
      <c r="O96" s="42" t="s">
        <v>76</v>
      </c>
      <c r="P96" s="42" t="s">
        <v>76</v>
      </c>
      <c r="Q96" s="42" t="s">
        <v>76</v>
      </c>
      <c r="R96" s="42" t="s">
        <v>76</v>
      </c>
      <c r="S96" s="44" t="s">
        <v>76</v>
      </c>
      <c r="T96" s="42" t="s">
        <v>76</v>
      </c>
      <c r="U96" s="42" t="s">
        <v>76</v>
      </c>
      <c r="V96" s="42" t="s">
        <v>76</v>
      </c>
      <c r="W96" s="42" t="s">
        <v>76</v>
      </c>
      <c r="X96" s="44" t="s">
        <v>76</v>
      </c>
      <c r="Y96" s="42">
        <f t="shared" ref="Y96" si="277">SUM(Z96:AC96)</f>
        <v>8.2964806000000006</v>
      </c>
      <c r="Z96" s="42">
        <v>0</v>
      </c>
      <c r="AA96" s="42">
        <v>0</v>
      </c>
      <c r="AB96" s="12">
        <v>8.2964806000000006</v>
      </c>
      <c r="AC96" s="44">
        <v>0</v>
      </c>
      <c r="AD96" s="42">
        <f t="shared" ref="AD96" si="278">AE96</f>
        <v>0</v>
      </c>
      <c r="AE96" s="42">
        <f t="shared" ref="AE96" si="279">SUM(AF96:AI96)</f>
        <v>0</v>
      </c>
      <c r="AF96" s="42">
        <f t="shared" ref="AF96" si="280">SUM(AK96,AP96,AU96,AZ96)</f>
        <v>0</v>
      </c>
      <c r="AG96" s="42">
        <f t="shared" ref="AG96" si="281">SUM(AL96,AQ96,AV96,BA96)</f>
        <v>0</v>
      </c>
      <c r="AH96" s="42">
        <f t="shared" ref="AH96" si="282">SUM(AM96,AR96,AW96,BB96)</f>
        <v>0</v>
      </c>
      <c r="AI96" s="42">
        <f t="shared" ref="AI96" si="283">SUM(AN96,AS96,AX96,BC96)</f>
        <v>0</v>
      </c>
      <c r="AJ96" s="42">
        <f t="shared" ref="AJ96" si="284">SUM(AK96:AN96)</f>
        <v>0</v>
      </c>
      <c r="AK96" s="42">
        <v>0</v>
      </c>
      <c r="AL96" s="42">
        <v>0</v>
      </c>
      <c r="AM96" s="42">
        <v>0</v>
      </c>
      <c r="AN96" s="44">
        <v>0</v>
      </c>
      <c r="AO96" s="42">
        <f t="shared" ref="AO96" si="285">SUM(AP96:AS96)</f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f t="shared" ref="AT96" si="286">SUM(AU96:AX96)</f>
        <v>0</v>
      </c>
      <c r="AU96" s="42">
        <v>0</v>
      </c>
      <c r="AV96" s="42">
        <v>0</v>
      </c>
      <c r="AW96" s="42">
        <v>0</v>
      </c>
      <c r="AX96" s="44">
        <v>0</v>
      </c>
      <c r="AY96" s="42">
        <f t="shared" ref="AY96" si="287">SUM(AZ96:BC96)</f>
        <v>0</v>
      </c>
      <c r="AZ96" s="42">
        <v>0</v>
      </c>
      <c r="BA96" s="42">
        <v>0</v>
      </c>
      <c r="BB96" s="42">
        <v>0</v>
      </c>
      <c r="BC96" s="44">
        <v>0</v>
      </c>
    </row>
    <row r="97" spans="1:55" ht="25.5" x14ac:dyDescent="0.2">
      <c r="A97" s="19" t="s">
        <v>117</v>
      </c>
      <c r="B97" s="20" t="s">
        <v>118</v>
      </c>
      <c r="C97" s="20" t="s">
        <v>78</v>
      </c>
      <c r="D97" s="35">
        <f t="shared" si="185"/>
        <v>47.890758079999998</v>
      </c>
      <c r="E97" s="35">
        <f t="shared" si="186"/>
        <v>47.890758079999998</v>
      </c>
      <c r="F97" s="35">
        <f t="shared" si="187"/>
        <v>0</v>
      </c>
      <c r="G97" s="35">
        <f t="shared" si="188"/>
        <v>0</v>
      </c>
      <c r="H97" s="35">
        <f t="shared" si="157"/>
        <v>47.890758079999998</v>
      </c>
      <c r="I97" s="35">
        <f t="shared" si="158"/>
        <v>0</v>
      </c>
      <c r="J97" s="35" t="s">
        <v>76</v>
      </c>
      <c r="K97" s="35" t="s">
        <v>76</v>
      </c>
      <c r="L97" s="35" t="s">
        <v>76</v>
      </c>
      <c r="M97" s="35" t="s">
        <v>76</v>
      </c>
      <c r="N97" s="27" t="s">
        <v>76</v>
      </c>
      <c r="O97" s="35" t="s">
        <v>76</v>
      </c>
      <c r="P97" s="35" t="s">
        <v>76</v>
      </c>
      <c r="Q97" s="35" t="s">
        <v>76</v>
      </c>
      <c r="R97" s="35" t="s">
        <v>76</v>
      </c>
      <c r="S97" s="27" t="s">
        <v>76</v>
      </c>
      <c r="T97" s="35" t="s">
        <v>76</v>
      </c>
      <c r="U97" s="35" t="s">
        <v>76</v>
      </c>
      <c r="V97" s="35" t="s">
        <v>76</v>
      </c>
      <c r="W97" s="35" t="s">
        <v>76</v>
      </c>
      <c r="X97" s="27" t="s">
        <v>76</v>
      </c>
      <c r="Y97" s="35">
        <f>SUM(Z97:AC97)</f>
        <v>47.890758079999998</v>
      </c>
      <c r="Z97" s="35">
        <f t="shared" ref="Z97:AA97" si="288">SUM(Z98,Z100,Z101)</f>
        <v>0</v>
      </c>
      <c r="AA97" s="35">
        <f t="shared" si="288"/>
        <v>0</v>
      </c>
      <c r="AB97" s="35">
        <f>SUM(AB98,AB100,AB101)</f>
        <v>47.890758079999998</v>
      </c>
      <c r="AC97" s="35">
        <f>SUM(AC98,AC100,AC101)</f>
        <v>0</v>
      </c>
      <c r="AD97" s="35">
        <f t="shared" si="217"/>
        <v>0</v>
      </c>
      <c r="AE97" s="35">
        <f t="shared" si="218"/>
        <v>0</v>
      </c>
      <c r="AF97" s="35">
        <f t="shared" si="219"/>
        <v>0</v>
      </c>
      <c r="AG97" s="35">
        <f t="shared" si="220"/>
        <v>0</v>
      </c>
      <c r="AH97" s="35">
        <f t="shared" si="215"/>
        <v>0</v>
      </c>
      <c r="AI97" s="35">
        <f t="shared" si="216"/>
        <v>0</v>
      </c>
      <c r="AJ97" s="35">
        <f t="shared" si="181"/>
        <v>0</v>
      </c>
      <c r="AK97" s="35">
        <f>SUM(AK99,AK98,AK101)</f>
        <v>0</v>
      </c>
      <c r="AL97" s="35">
        <f>SUM(AL99,AL98,AL101)</f>
        <v>0</v>
      </c>
      <c r="AM97" s="35">
        <f>SUM(AM99,AM98,AM101)</f>
        <v>0</v>
      </c>
      <c r="AN97" s="27">
        <f>SUM(AN99,AN98,AN101)</f>
        <v>0</v>
      </c>
      <c r="AO97" s="35">
        <f t="shared" si="182"/>
        <v>0</v>
      </c>
      <c r="AP97" s="35">
        <f>SUM(AP99,AP98,AP101)</f>
        <v>0</v>
      </c>
      <c r="AQ97" s="35">
        <f>SUM(AQ99,AQ98,AQ101)</f>
        <v>0</v>
      </c>
      <c r="AR97" s="35">
        <f>SUM(AR99,AR98,AR101)</f>
        <v>0</v>
      </c>
      <c r="AS97" s="35">
        <f>SUM(AS99,AS98,AS101)</f>
        <v>0</v>
      </c>
      <c r="AT97" s="35">
        <f t="shared" si="183"/>
        <v>0</v>
      </c>
      <c r="AU97" s="35">
        <f>SUM(AU99,AU98,AU101)</f>
        <v>0</v>
      </c>
      <c r="AV97" s="35">
        <f>SUM(AV99,AV98,AV101)</f>
        <v>0</v>
      </c>
      <c r="AW97" s="35">
        <f>SUM(AW99,AW98,AW101)</f>
        <v>0</v>
      </c>
      <c r="AX97" s="27">
        <f>SUM(AX99,AX98,AX101)</f>
        <v>0</v>
      </c>
      <c r="AY97" s="35">
        <f t="shared" si="184"/>
        <v>0</v>
      </c>
      <c r="AZ97" s="35">
        <f>SUM(AZ99,AZ98,AZ101)</f>
        <v>0</v>
      </c>
      <c r="BA97" s="35">
        <f>SUM(BA99,BA98,BA101)</f>
        <v>0</v>
      </c>
      <c r="BB97" s="35">
        <f>SUM(BB99,BB98,BB101)</f>
        <v>0</v>
      </c>
      <c r="BC97" s="27">
        <f>SUM(BC99,BC98,BC101)</f>
        <v>0</v>
      </c>
    </row>
    <row r="98" spans="1:55" ht="16.5" customHeight="1" x14ac:dyDescent="0.2">
      <c r="A98" s="19" t="s">
        <v>141</v>
      </c>
      <c r="B98" s="20" t="s">
        <v>129</v>
      </c>
      <c r="C98" s="20" t="s">
        <v>78</v>
      </c>
      <c r="D98" s="32" t="s">
        <v>76</v>
      </c>
      <c r="E98" s="32" t="s">
        <v>76</v>
      </c>
      <c r="F98" s="32" t="s">
        <v>76</v>
      </c>
      <c r="G98" s="32" t="s">
        <v>76</v>
      </c>
      <c r="H98" s="32" t="s">
        <v>76</v>
      </c>
      <c r="I98" s="32" t="s">
        <v>76</v>
      </c>
      <c r="J98" s="35" t="s">
        <v>76</v>
      </c>
      <c r="K98" s="35" t="s">
        <v>76</v>
      </c>
      <c r="L98" s="35" t="s">
        <v>76</v>
      </c>
      <c r="M98" s="35" t="s">
        <v>76</v>
      </c>
      <c r="N98" s="27" t="s">
        <v>76</v>
      </c>
      <c r="O98" s="35" t="s">
        <v>76</v>
      </c>
      <c r="P98" s="35" t="s">
        <v>76</v>
      </c>
      <c r="Q98" s="35" t="s">
        <v>76</v>
      </c>
      <c r="R98" s="35" t="s">
        <v>76</v>
      </c>
      <c r="S98" s="27" t="s">
        <v>76</v>
      </c>
      <c r="T98" s="35" t="s">
        <v>76</v>
      </c>
      <c r="U98" s="35" t="s">
        <v>76</v>
      </c>
      <c r="V98" s="35" t="s">
        <v>76</v>
      </c>
      <c r="W98" s="35" t="s">
        <v>76</v>
      </c>
      <c r="X98" s="27" t="s">
        <v>76</v>
      </c>
      <c r="Y98" s="35">
        <f>SUM(Z98:AC98)</f>
        <v>47.890758079999998</v>
      </c>
      <c r="Z98" s="35">
        <f t="shared" ref="Z98" si="289">SUM(Z99:Z99)</f>
        <v>0</v>
      </c>
      <c r="AA98" s="35">
        <f t="shared" ref="AA98" si="290">SUM(AA99:AA99)</f>
        <v>0</v>
      </c>
      <c r="AB98" s="35">
        <f>SUM(AB99:AB99)</f>
        <v>47.890758079999998</v>
      </c>
      <c r="AC98" s="35">
        <f>SUM(AC99:AC99)</f>
        <v>0</v>
      </c>
      <c r="AD98" s="35">
        <f t="shared" si="217"/>
        <v>0</v>
      </c>
      <c r="AE98" s="35">
        <f t="shared" si="218"/>
        <v>0</v>
      </c>
      <c r="AF98" s="35">
        <f t="shared" si="219"/>
        <v>0</v>
      </c>
      <c r="AG98" s="35">
        <f t="shared" si="220"/>
        <v>0</v>
      </c>
      <c r="AH98" s="35">
        <f t="shared" si="215"/>
        <v>0</v>
      </c>
      <c r="AI98" s="35">
        <f t="shared" si="216"/>
        <v>0</v>
      </c>
      <c r="AJ98" s="35">
        <f t="shared" ref="AJ98" si="291">SUM(AJ99:AJ99)</f>
        <v>0</v>
      </c>
      <c r="AK98" s="35">
        <f t="shared" ref="AK98" si="292">SUM(AK99:AK99)</f>
        <v>0</v>
      </c>
      <c r="AL98" s="35">
        <f t="shared" ref="AL98" si="293">SUM(AL99:AL99)</f>
        <v>0</v>
      </c>
      <c r="AM98" s="35">
        <f t="shared" ref="AM98:BC98" si="294">SUM(AM99:AM99)</f>
        <v>0</v>
      </c>
      <c r="AN98" s="27">
        <f t="shared" si="294"/>
        <v>0</v>
      </c>
      <c r="AO98" s="35">
        <f t="shared" si="294"/>
        <v>0</v>
      </c>
      <c r="AP98" s="35">
        <f t="shared" si="294"/>
        <v>0</v>
      </c>
      <c r="AQ98" s="35">
        <f t="shared" si="294"/>
        <v>0</v>
      </c>
      <c r="AR98" s="35">
        <f t="shared" si="294"/>
        <v>0</v>
      </c>
      <c r="AS98" s="35">
        <f t="shared" si="294"/>
        <v>0</v>
      </c>
      <c r="AT98" s="35">
        <f t="shared" si="294"/>
        <v>0</v>
      </c>
      <c r="AU98" s="35">
        <f t="shared" si="294"/>
        <v>0</v>
      </c>
      <c r="AV98" s="35">
        <f t="shared" si="294"/>
        <v>0</v>
      </c>
      <c r="AW98" s="35">
        <f t="shared" si="294"/>
        <v>0</v>
      </c>
      <c r="AX98" s="27">
        <f t="shared" si="294"/>
        <v>0</v>
      </c>
      <c r="AY98" s="35">
        <f t="shared" si="294"/>
        <v>0</v>
      </c>
      <c r="AZ98" s="35">
        <f t="shared" si="294"/>
        <v>0</v>
      </c>
      <c r="BA98" s="35">
        <f t="shared" si="294"/>
        <v>0</v>
      </c>
      <c r="BB98" s="35">
        <f t="shared" si="294"/>
        <v>0</v>
      </c>
      <c r="BC98" s="27">
        <f t="shared" si="294"/>
        <v>0</v>
      </c>
    </row>
    <row r="99" spans="1:55" ht="38.25" x14ac:dyDescent="0.2">
      <c r="A99" s="52" t="s">
        <v>141</v>
      </c>
      <c r="B99" s="59" t="s">
        <v>157</v>
      </c>
      <c r="C99" s="46" t="s">
        <v>248</v>
      </c>
      <c r="D99" s="33">
        <f t="shared" si="185"/>
        <v>47.890758079999998</v>
      </c>
      <c r="E99" s="33">
        <f t="shared" si="186"/>
        <v>47.890758079999998</v>
      </c>
      <c r="F99" s="33">
        <f t="shared" si="187"/>
        <v>0</v>
      </c>
      <c r="G99" s="33">
        <f t="shared" si="188"/>
        <v>0</v>
      </c>
      <c r="H99" s="33">
        <f t="shared" si="157"/>
        <v>47.890758079999998</v>
      </c>
      <c r="I99" s="33">
        <f t="shared" si="158"/>
        <v>0</v>
      </c>
      <c r="J99" s="33" t="s">
        <v>76</v>
      </c>
      <c r="K99" s="33" t="s">
        <v>76</v>
      </c>
      <c r="L99" s="33" t="s">
        <v>76</v>
      </c>
      <c r="M99" s="33" t="s">
        <v>76</v>
      </c>
      <c r="N99" s="12" t="s">
        <v>76</v>
      </c>
      <c r="O99" s="33" t="s">
        <v>76</v>
      </c>
      <c r="P99" s="33" t="s">
        <v>76</v>
      </c>
      <c r="Q99" s="33" t="s">
        <v>76</v>
      </c>
      <c r="R99" s="33" t="s">
        <v>76</v>
      </c>
      <c r="S99" s="12" t="s">
        <v>76</v>
      </c>
      <c r="T99" s="33" t="s">
        <v>76</v>
      </c>
      <c r="U99" s="33" t="s">
        <v>76</v>
      </c>
      <c r="V99" s="33" t="s">
        <v>76</v>
      </c>
      <c r="W99" s="33" t="s">
        <v>76</v>
      </c>
      <c r="X99" s="12" t="s">
        <v>76</v>
      </c>
      <c r="Y99" s="33">
        <f t="shared" ref="Y99" si="295">SUM(Z99:AC99)</f>
        <v>47.890758079999998</v>
      </c>
      <c r="Z99" s="33">
        <v>0</v>
      </c>
      <c r="AA99" s="33">
        <v>0</v>
      </c>
      <c r="AB99" s="12">
        <v>47.890758079999998</v>
      </c>
      <c r="AC99" s="12">
        <v>0</v>
      </c>
      <c r="AD99" s="33">
        <f t="shared" si="217"/>
        <v>0</v>
      </c>
      <c r="AE99" s="33">
        <f t="shared" si="218"/>
        <v>0</v>
      </c>
      <c r="AF99" s="33">
        <f t="shared" si="219"/>
        <v>0</v>
      </c>
      <c r="AG99" s="33">
        <f t="shared" si="220"/>
        <v>0</v>
      </c>
      <c r="AH99" s="33">
        <f t="shared" si="215"/>
        <v>0</v>
      </c>
      <c r="AI99" s="33">
        <f t="shared" si="216"/>
        <v>0</v>
      </c>
      <c r="AJ99" s="33">
        <f t="shared" si="181"/>
        <v>0</v>
      </c>
      <c r="AK99" s="33">
        <v>0</v>
      </c>
      <c r="AL99" s="33">
        <v>0</v>
      </c>
      <c r="AM99" s="12">
        <v>0</v>
      </c>
      <c r="AN99" s="12">
        <v>0</v>
      </c>
      <c r="AO99" s="33">
        <f t="shared" si="182"/>
        <v>0</v>
      </c>
      <c r="AP99" s="33">
        <v>0</v>
      </c>
      <c r="AQ99" s="33">
        <v>0</v>
      </c>
      <c r="AR99" s="33">
        <v>0</v>
      </c>
      <c r="AS99" s="33">
        <v>0</v>
      </c>
      <c r="AT99" s="33">
        <f t="shared" si="183"/>
        <v>0</v>
      </c>
      <c r="AU99" s="33">
        <v>0</v>
      </c>
      <c r="AV99" s="33">
        <v>0</v>
      </c>
      <c r="AW99" s="33">
        <v>0</v>
      </c>
      <c r="AX99" s="12">
        <v>0</v>
      </c>
      <c r="AY99" s="33">
        <f t="shared" si="184"/>
        <v>0</v>
      </c>
      <c r="AZ99" s="33">
        <v>0</v>
      </c>
      <c r="BA99" s="33">
        <v>0</v>
      </c>
      <c r="BB99" s="33">
        <v>0</v>
      </c>
      <c r="BC99" s="12">
        <v>0</v>
      </c>
    </row>
    <row r="100" spans="1:55" ht="13.5" customHeight="1" x14ac:dyDescent="0.2">
      <c r="A100" s="19" t="s">
        <v>154</v>
      </c>
      <c r="B100" s="20" t="s">
        <v>130</v>
      </c>
      <c r="C100" s="20" t="s">
        <v>78</v>
      </c>
      <c r="D100" s="32" t="s">
        <v>76</v>
      </c>
      <c r="E100" s="32" t="s">
        <v>76</v>
      </c>
      <c r="F100" s="32" t="s">
        <v>76</v>
      </c>
      <c r="G100" s="32" t="s">
        <v>76</v>
      </c>
      <c r="H100" s="32" t="s">
        <v>76</v>
      </c>
      <c r="I100" s="32" t="s">
        <v>76</v>
      </c>
      <c r="J100" s="35" t="s">
        <v>76</v>
      </c>
      <c r="K100" s="35" t="s">
        <v>76</v>
      </c>
      <c r="L100" s="35" t="s">
        <v>76</v>
      </c>
      <c r="M100" s="35" t="s">
        <v>76</v>
      </c>
      <c r="N100" s="27" t="s">
        <v>76</v>
      </c>
      <c r="O100" s="35" t="s">
        <v>76</v>
      </c>
      <c r="P100" s="35" t="s">
        <v>76</v>
      </c>
      <c r="Q100" s="35" t="s">
        <v>76</v>
      </c>
      <c r="R100" s="35" t="s">
        <v>76</v>
      </c>
      <c r="S100" s="27" t="s">
        <v>76</v>
      </c>
      <c r="T100" s="35" t="s">
        <v>76</v>
      </c>
      <c r="U100" s="35" t="s">
        <v>76</v>
      </c>
      <c r="V100" s="35" t="s">
        <v>76</v>
      </c>
      <c r="W100" s="35" t="s">
        <v>76</v>
      </c>
      <c r="X100" s="27" t="s">
        <v>76</v>
      </c>
      <c r="Y100" s="35">
        <f t="shared" ref="Y100:Y129" si="296">SUM(Z100:AC100)</f>
        <v>0</v>
      </c>
      <c r="Z100" s="35" t="s">
        <v>76</v>
      </c>
      <c r="AA100" s="35" t="s">
        <v>76</v>
      </c>
      <c r="AB100" s="35" t="s">
        <v>76</v>
      </c>
      <c r="AC100" s="35" t="s">
        <v>76</v>
      </c>
      <c r="AD100" s="35">
        <f t="shared" ref="AD100" si="297">AE100</f>
        <v>0</v>
      </c>
      <c r="AE100" s="35">
        <f t="shared" ref="AE100" si="298">SUM(AF100:AI100)</f>
        <v>0</v>
      </c>
      <c r="AF100" s="35">
        <f t="shared" ref="AF100" si="299">SUM(AK100,AP100,AU100,AZ100)</f>
        <v>0</v>
      </c>
      <c r="AG100" s="35">
        <f t="shared" ref="AG100" si="300">SUM(AL100,AQ100,AV100,BA100)</f>
        <v>0</v>
      </c>
      <c r="AH100" s="35">
        <f t="shared" si="215"/>
        <v>0</v>
      </c>
      <c r="AI100" s="35">
        <f t="shared" si="216"/>
        <v>0</v>
      </c>
      <c r="AJ100" s="35">
        <f t="shared" si="181"/>
        <v>0</v>
      </c>
      <c r="AK100" s="35" t="s">
        <v>76</v>
      </c>
      <c r="AL100" s="35" t="s">
        <v>76</v>
      </c>
      <c r="AM100" s="35" t="s">
        <v>76</v>
      </c>
      <c r="AN100" s="27" t="s">
        <v>76</v>
      </c>
      <c r="AO100" s="35">
        <f t="shared" si="182"/>
        <v>0</v>
      </c>
      <c r="AP100" s="35" t="s">
        <v>76</v>
      </c>
      <c r="AQ100" s="35" t="s">
        <v>76</v>
      </c>
      <c r="AR100" s="35">
        <v>0</v>
      </c>
      <c r="AS100" s="35" t="s">
        <v>76</v>
      </c>
      <c r="AT100" s="35">
        <f t="shared" si="183"/>
        <v>0</v>
      </c>
      <c r="AU100" s="35" t="s">
        <v>76</v>
      </c>
      <c r="AV100" s="35" t="s">
        <v>76</v>
      </c>
      <c r="AW100" s="35" t="s">
        <v>76</v>
      </c>
      <c r="AX100" s="27" t="s">
        <v>76</v>
      </c>
      <c r="AY100" s="35">
        <f t="shared" si="184"/>
        <v>0</v>
      </c>
      <c r="AZ100" s="35" t="s">
        <v>76</v>
      </c>
      <c r="BA100" s="35" t="s">
        <v>76</v>
      </c>
      <c r="BB100" s="35">
        <v>0</v>
      </c>
      <c r="BC100" s="27" t="s">
        <v>76</v>
      </c>
    </row>
    <row r="101" spans="1:55" x14ac:dyDescent="0.2">
      <c r="A101" s="19" t="s">
        <v>155</v>
      </c>
      <c r="B101" s="20" t="s">
        <v>131</v>
      </c>
      <c r="C101" s="20" t="s">
        <v>78</v>
      </c>
      <c r="D101" s="35">
        <f t="shared" si="185"/>
        <v>0</v>
      </c>
      <c r="E101" s="35">
        <f t="shared" si="186"/>
        <v>0</v>
      </c>
      <c r="F101" s="35">
        <f t="shared" si="187"/>
        <v>0</v>
      </c>
      <c r="G101" s="35">
        <f t="shared" si="188"/>
        <v>0</v>
      </c>
      <c r="H101" s="35">
        <f t="shared" ref="H101:H140" si="301">SUM(M101,R101,W101,AB101)</f>
        <v>0</v>
      </c>
      <c r="I101" s="35">
        <f t="shared" ref="I101:I140" si="302">SUM(N101,S101,X101,AC101)</f>
        <v>0</v>
      </c>
      <c r="J101" s="35" t="s">
        <v>76</v>
      </c>
      <c r="K101" s="35" t="s">
        <v>76</v>
      </c>
      <c r="L101" s="35" t="s">
        <v>76</v>
      </c>
      <c r="M101" s="35" t="s">
        <v>76</v>
      </c>
      <c r="N101" s="27" t="s">
        <v>76</v>
      </c>
      <c r="O101" s="35" t="s">
        <v>76</v>
      </c>
      <c r="P101" s="35" t="s">
        <v>76</v>
      </c>
      <c r="Q101" s="35" t="s">
        <v>76</v>
      </c>
      <c r="R101" s="35" t="s">
        <v>76</v>
      </c>
      <c r="S101" s="27" t="s">
        <v>76</v>
      </c>
      <c r="T101" s="35" t="s">
        <v>76</v>
      </c>
      <c r="U101" s="35" t="s">
        <v>76</v>
      </c>
      <c r="V101" s="35" t="s">
        <v>76</v>
      </c>
      <c r="W101" s="35" t="s">
        <v>76</v>
      </c>
      <c r="X101" s="27" t="s">
        <v>76</v>
      </c>
      <c r="Y101" s="35">
        <f t="shared" si="296"/>
        <v>0</v>
      </c>
      <c r="Z101" s="35">
        <v>0</v>
      </c>
      <c r="AA101" s="35">
        <v>0</v>
      </c>
      <c r="AB101" s="35">
        <v>0</v>
      </c>
      <c r="AC101" s="27">
        <v>0</v>
      </c>
      <c r="AD101" s="35">
        <f t="shared" si="217"/>
        <v>0</v>
      </c>
      <c r="AE101" s="35">
        <f t="shared" si="218"/>
        <v>0</v>
      </c>
      <c r="AF101" s="35">
        <f t="shared" si="219"/>
        <v>0</v>
      </c>
      <c r="AG101" s="35">
        <f t="shared" si="220"/>
        <v>0</v>
      </c>
      <c r="AH101" s="35">
        <f t="shared" si="215"/>
        <v>0</v>
      </c>
      <c r="AI101" s="35">
        <f t="shared" si="216"/>
        <v>0</v>
      </c>
      <c r="AJ101" s="35">
        <f t="shared" si="181"/>
        <v>0</v>
      </c>
      <c r="AK101" s="35">
        <v>0</v>
      </c>
      <c r="AL101" s="35">
        <v>0</v>
      </c>
      <c r="AM101" s="35">
        <v>0</v>
      </c>
      <c r="AN101" s="27">
        <v>0</v>
      </c>
      <c r="AO101" s="35">
        <f t="shared" si="182"/>
        <v>0</v>
      </c>
      <c r="AP101" s="35">
        <v>0</v>
      </c>
      <c r="AQ101" s="35">
        <v>0</v>
      </c>
      <c r="AR101" s="35">
        <v>0</v>
      </c>
      <c r="AS101" s="35">
        <v>0</v>
      </c>
      <c r="AT101" s="35">
        <f t="shared" si="183"/>
        <v>0</v>
      </c>
      <c r="AU101" s="35">
        <v>0</v>
      </c>
      <c r="AV101" s="35">
        <v>0</v>
      </c>
      <c r="AW101" s="35">
        <v>0</v>
      </c>
      <c r="AX101" s="27">
        <v>0</v>
      </c>
      <c r="AY101" s="35">
        <f t="shared" si="184"/>
        <v>0</v>
      </c>
      <c r="AZ101" s="35">
        <v>0</v>
      </c>
      <c r="BA101" s="35">
        <v>0</v>
      </c>
      <c r="BB101" s="35">
        <v>0</v>
      </c>
      <c r="BC101" s="27">
        <v>0</v>
      </c>
    </row>
    <row r="102" spans="1:55" ht="51" x14ac:dyDescent="0.2">
      <c r="A102" s="19" t="s">
        <v>119</v>
      </c>
      <c r="B102" s="20" t="s">
        <v>120</v>
      </c>
      <c r="C102" s="20" t="s">
        <v>78</v>
      </c>
      <c r="D102" s="35">
        <f t="shared" si="185"/>
        <v>0</v>
      </c>
      <c r="E102" s="35">
        <f t="shared" si="186"/>
        <v>0</v>
      </c>
      <c r="F102" s="35">
        <f t="shared" si="187"/>
        <v>0</v>
      </c>
      <c r="G102" s="35">
        <f t="shared" si="188"/>
        <v>0</v>
      </c>
      <c r="H102" s="35">
        <f t="shared" si="301"/>
        <v>0</v>
      </c>
      <c r="I102" s="35">
        <f t="shared" si="302"/>
        <v>0</v>
      </c>
      <c r="J102" s="35" t="s">
        <v>76</v>
      </c>
      <c r="K102" s="35" t="s">
        <v>76</v>
      </c>
      <c r="L102" s="35" t="s">
        <v>76</v>
      </c>
      <c r="M102" s="35" t="s">
        <v>76</v>
      </c>
      <c r="N102" s="27" t="s">
        <v>76</v>
      </c>
      <c r="O102" s="35" t="s">
        <v>76</v>
      </c>
      <c r="P102" s="35" t="s">
        <v>76</v>
      </c>
      <c r="Q102" s="35" t="s">
        <v>76</v>
      </c>
      <c r="R102" s="35" t="s">
        <v>76</v>
      </c>
      <c r="S102" s="27" t="s">
        <v>76</v>
      </c>
      <c r="T102" s="35" t="s">
        <v>76</v>
      </c>
      <c r="U102" s="35" t="s">
        <v>76</v>
      </c>
      <c r="V102" s="35" t="s">
        <v>76</v>
      </c>
      <c r="W102" s="35" t="s">
        <v>76</v>
      </c>
      <c r="X102" s="27" t="s">
        <v>76</v>
      </c>
      <c r="Y102" s="35">
        <f t="shared" si="296"/>
        <v>0</v>
      </c>
      <c r="Z102" s="35">
        <v>0</v>
      </c>
      <c r="AA102" s="35">
        <v>0</v>
      </c>
      <c r="AB102" s="35">
        <v>0</v>
      </c>
      <c r="AC102" s="27">
        <v>0</v>
      </c>
      <c r="AD102" s="35">
        <f t="shared" si="217"/>
        <v>0</v>
      </c>
      <c r="AE102" s="35">
        <f t="shared" si="218"/>
        <v>0</v>
      </c>
      <c r="AF102" s="35">
        <f t="shared" si="219"/>
        <v>0</v>
      </c>
      <c r="AG102" s="35">
        <f t="shared" si="220"/>
        <v>0</v>
      </c>
      <c r="AH102" s="35">
        <f t="shared" si="215"/>
        <v>0</v>
      </c>
      <c r="AI102" s="35">
        <f t="shared" si="216"/>
        <v>0</v>
      </c>
      <c r="AJ102" s="35">
        <f t="shared" si="181"/>
        <v>0</v>
      </c>
      <c r="AK102" s="35">
        <v>0</v>
      </c>
      <c r="AL102" s="35">
        <v>0</v>
      </c>
      <c r="AM102" s="35">
        <v>0</v>
      </c>
      <c r="AN102" s="27">
        <v>0</v>
      </c>
      <c r="AO102" s="35">
        <f t="shared" si="182"/>
        <v>0</v>
      </c>
      <c r="AP102" s="35">
        <v>0</v>
      </c>
      <c r="AQ102" s="35">
        <v>0</v>
      </c>
      <c r="AR102" s="35">
        <v>0</v>
      </c>
      <c r="AS102" s="35">
        <v>0</v>
      </c>
      <c r="AT102" s="35">
        <f t="shared" si="183"/>
        <v>0</v>
      </c>
      <c r="AU102" s="35">
        <v>0</v>
      </c>
      <c r="AV102" s="35">
        <v>0</v>
      </c>
      <c r="AW102" s="35">
        <v>0</v>
      </c>
      <c r="AX102" s="27">
        <v>0</v>
      </c>
      <c r="AY102" s="35">
        <f t="shared" si="184"/>
        <v>0</v>
      </c>
      <c r="AZ102" s="35">
        <v>0</v>
      </c>
      <c r="BA102" s="35">
        <v>0</v>
      </c>
      <c r="BB102" s="35">
        <v>0</v>
      </c>
      <c r="BC102" s="27">
        <v>0</v>
      </c>
    </row>
    <row r="103" spans="1:55" ht="25.5" x14ac:dyDescent="0.2">
      <c r="A103" s="19" t="s">
        <v>121</v>
      </c>
      <c r="B103" s="20" t="s">
        <v>122</v>
      </c>
      <c r="C103" s="20" t="s">
        <v>78</v>
      </c>
      <c r="D103" s="35">
        <f t="shared" si="185"/>
        <v>81.597962260000003</v>
      </c>
      <c r="E103" s="35">
        <f t="shared" si="186"/>
        <v>81.597962260000003</v>
      </c>
      <c r="F103" s="35">
        <f t="shared" si="187"/>
        <v>0</v>
      </c>
      <c r="G103" s="35">
        <f t="shared" si="188"/>
        <v>0</v>
      </c>
      <c r="H103" s="35">
        <f t="shared" si="301"/>
        <v>81.597962260000003</v>
      </c>
      <c r="I103" s="35">
        <f t="shared" si="302"/>
        <v>0</v>
      </c>
      <c r="J103" s="35" t="s">
        <v>76</v>
      </c>
      <c r="K103" s="35" t="s">
        <v>76</v>
      </c>
      <c r="L103" s="35" t="s">
        <v>76</v>
      </c>
      <c r="M103" s="35" t="s">
        <v>76</v>
      </c>
      <c r="N103" s="27" t="s">
        <v>76</v>
      </c>
      <c r="O103" s="35" t="s">
        <v>76</v>
      </c>
      <c r="P103" s="35" t="s">
        <v>76</v>
      </c>
      <c r="Q103" s="35" t="s">
        <v>76</v>
      </c>
      <c r="R103" s="35" t="s">
        <v>76</v>
      </c>
      <c r="S103" s="27" t="s">
        <v>76</v>
      </c>
      <c r="T103" s="35" t="s">
        <v>76</v>
      </c>
      <c r="U103" s="35" t="s">
        <v>76</v>
      </c>
      <c r="V103" s="35" t="s">
        <v>76</v>
      </c>
      <c r="W103" s="35" t="s">
        <v>76</v>
      </c>
      <c r="X103" s="27" t="s">
        <v>76</v>
      </c>
      <c r="Y103" s="27">
        <f t="shared" ref="Y103:BB103" si="303">SUM(Y104,Y114,Y123)</f>
        <v>81.597962260000003</v>
      </c>
      <c r="Z103" s="27">
        <f t="shared" si="303"/>
        <v>0</v>
      </c>
      <c r="AA103" s="27">
        <f t="shared" si="303"/>
        <v>0</v>
      </c>
      <c r="AB103" s="27">
        <f>SUM(AB104,AB114,AB123)</f>
        <v>81.597962260000003</v>
      </c>
      <c r="AC103" s="27">
        <f t="shared" si="303"/>
        <v>0</v>
      </c>
      <c r="AD103" s="27">
        <f t="shared" si="303"/>
        <v>14.571122110000001</v>
      </c>
      <c r="AE103" s="27">
        <f t="shared" si="303"/>
        <v>14.571122110000001</v>
      </c>
      <c r="AF103" s="27">
        <f t="shared" si="303"/>
        <v>0</v>
      </c>
      <c r="AG103" s="27">
        <f t="shared" si="303"/>
        <v>0</v>
      </c>
      <c r="AH103" s="27">
        <f t="shared" si="303"/>
        <v>14.571122110000001</v>
      </c>
      <c r="AI103" s="27">
        <f t="shared" si="303"/>
        <v>0</v>
      </c>
      <c r="AJ103" s="27">
        <f t="shared" si="303"/>
        <v>14.571122110000001</v>
      </c>
      <c r="AK103" s="27">
        <f t="shared" si="303"/>
        <v>0</v>
      </c>
      <c r="AL103" s="27">
        <f t="shared" si="303"/>
        <v>0</v>
      </c>
      <c r="AM103" s="27">
        <f t="shared" si="303"/>
        <v>14.571122110000001</v>
      </c>
      <c r="AN103" s="27">
        <f t="shared" si="303"/>
        <v>0</v>
      </c>
      <c r="AO103" s="27">
        <f t="shared" si="303"/>
        <v>0</v>
      </c>
      <c r="AP103" s="27">
        <f t="shared" si="303"/>
        <v>0</v>
      </c>
      <c r="AQ103" s="27">
        <f t="shared" si="303"/>
        <v>0</v>
      </c>
      <c r="AR103" s="27">
        <f t="shared" si="303"/>
        <v>0</v>
      </c>
      <c r="AS103" s="27">
        <f t="shared" si="303"/>
        <v>0</v>
      </c>
      <c r="AT103" s="27">
        <f t="shared" si="303"/>
        <v>0</v>
      </c>
      <c r="AU103" s="27">
        <f t="shared" si="303"/>
        <v>0</v>
      </c>
      <c r="AV103" s="27">
        <f t="shared" si="303"/>
        <v>0</v>
      </c>
      <c r="AW103" s="27">
        <f t="shared" si="303"/>
        <v>0</v>
      </c>
      <c r="AX103" s="27">
        <f t="shared" si="303"/>
        <v>0</v>
      </c>
      <c r="AY103" s="27">
        <f t="shared" si="303"/>
        <v>0</v>
      </c>
      <c r="AZ103" s="27">
        <f t="shared" si="303"/>
        <v>0</v>
      </c>
      <c r="BA103" s="27">
        <f t="shared" si="303"/>
        <v>0</v>
      </c>
      <c r="BB103" s="27">
        <f t="shared" si="303"/>
        <v>0</v>
      </c>
      <c r="BC103" s="27">
        <f>SUM(BC104,BC114,BC123)</f>
        <v>0</v>
      </c>
    </row>
    <row r="104" spans="1:55" x14ac:dyDescent="0.2">
      <c r="A104" s="19" t="s">
        <v>142</v>
      </c>
      <c r="B104" s="25" t="s">
        <v>129</v>
      </c>
      <c r="C104" s="26" t="s">
        <v>78</v>
      </c>
      <c r="D104" s="35">
        <f t="shared" si="185"/>
        <v>65.579794440000001</v>
      </c>
      <c r="E104" s="35">
        <f t="shared" si="186"/>
        <v>65.579794440000001</v>
      </c>
      <c r="F104" s="35">
        <f t="shared" si="187"/>
        <v>0</v>
      </c>
      <c r="G104" s="35">
        <f t="shared" si="188"/>
        <v>0</v>
      </c>
      <c r="H104" s="35">
        <f t="shared" si="301"/>
        <v>65.579794440000001</v>
      </c>
      <c r="I104" s="35">
        <f t="shared" si="302"/>
        <v>0</v>
      </c>
      <c r="J104" s="35" t="s">
        <v>76</v>
      </c>
      <c r="K104" s="35" t="s">
        <v>76</v>
      </c>
      <c r="L104" s="35" t="s">
        <v>76</v>
      </c>
      <c r="M104" s="35" t="s">
        <v>76</v>
      </c>
      <c r="N104" s="27" t="s">
        <v>76</v>
      </c>
      <c r="O104" s="35" t="s">
        <v>76</v>
      </c>
      <c r="P104" s="35" t="s">
        <v>76</v>
      </c>
      <c r="Q104" s="35" t="s">
        <v>76</v>
      </c>
      <c r="R104" s="35" t="s">
        <v>76</v>
      </c>
      <c r="S104" s="27" t="s">
        <v>76</v>
      </c>
      <c r="T104" s="35" t="s">
        <v>76</v>
      </c>
      <c r="U104" s="35" t="s">
        <v>76</v>
      </c>
      <c r="V104" s="35" t="s">
        <v>76</v>
      </c>
      <c r="W104" s="35" t="s">
        <v>76</v>
      </c>
      <c r="X104" s="27" t="s">
        <v>76</v>
      </c>
      <c r="Y104" s="35">
        <f t="shared" si="296"/>
        <v>65.579794440000001</v>
      </c>
      <c r="Z104" s="35">
        <f>SUM(Z105:Z113)</f>
        <v>0</v>
      </c>
      <c r="AA104" s="35">
        <f>SUM(AA105:AA113)</f>
        <v>0</v>
      </c>
      <c r="AB104" s="35">
        <f>SUM(AB105:AB113)</f>
        <v>65.579794440000001</v>
      </c>
      <c r="AC104" s="27">
        <f>SUM(AC105:AC113)</f>
        <v>0</v>
      </c>
      <c r="AD104" s="35">
        <f t="shared" si="217"/>
        <v>14.571122110000001</v>
      </c>
      <c r="AE104" s="35">
        <f t="shared" si="218"/>
        <v>14.571122110000001</v>
      </c>
      <c r="AF104" s="35">
        <f t="shared" si="219"/>
        <v>0</v>
      </c>
      <c r="AG104" s="35">
        <f t="shared" si="220"/>
        <v>0</v>
      </c>
      <c r="AH104" s="35">
        <f t="shared" si="215"/>
        <v>14.571122110000001</v>
      </c>
      <c r="AI104" s="35">
        <f t="shared" si="216"/>
        <v>0</v>
      </c>
      <c r="AJ104" s="35">
        <f t="shared" si="181"/>
        <v>14.571122110000001</v>
      </c>
      <c r="AK104" s="35">
        <f>SUM(AK105:AK113)</f>
        <v>0</v>
      </c>
      <c r="AL104" s="35">
        <f>SUM(AL105:AL113)</f>
        <v>0</v>
      </c>
      <c r="AM104" s="35">
        <f>SUM(AM105:AM113)</f>
        <v>14.571122110000001</v>
      </c>
      <c r="AN104" s="27">
        <f>SUM(AN105:AN113)</f>
        <v>0</v>
      </c>
      <c r="AO104" s="35">
        <f t="shared" si="182"/>
        <v>0</v>
      </c>
      <c r="AP104" s="35">
        <f>SUM(AP105:AP113)</f>
        <v>0</v>
      </c>
      <c r="AQ104" s="35">
        <f>SUM(AQ105:AQ113)</f>
        <v>0</v>
      </c>
      <c r="AR104" s="35">
        <f>SUM(AR105:AR113)</f>
        <v>0</v>
      </c>
      <c r="AS104" s="35">
        <f>SUM(AS105:AS113)</f>
        <v>0</v>
      </c>
      <c r="AT104" s="35">
        <f t="shared" si="183"/>
        <v>0</v>
      </c>
      <c r="AU104" s="35">
        <f>SUM(AU105:AU113)</f>
        <v>0</v>
      </c>
      <c r="AV104" s="35">
        <f>SUM(AV105:AV113)</f>
        <v>0</v>
      </c>
      <c r="AW104" s="35">
        <f>SUM(AW105:AW113)</f>
        <v>0</v>
      </c>
      <c r="AX104" s="27">
        <f>SUM(AX105:AX113)</f>
        <v>0</v>
      </c>
      <c r="AY104" s="35">
        <f t="shared" si="184"/>
        <v>0</v>
      </c>
      <c r="AZ104" s="35">
        <f>SUM(AZ105:AZ113)</f>
        <v>0</v>
      </c>
      <c r="BA104" s="35">
        <f>SUM(BA105:BA113)</f>
        <v>0</v>
      </c>
      <c r="BB104" s="35">
        <f>SUM(BB105:BB113)</f>
        <v>0</v>
      </c>
      <c r="BC104" s="27">
        <f>SUM(BC105:BC113)</f>
        <v>0</v>
      </c>
    </row>
    <row r="105" spans="1:55" ht="25.5" x14ac:dyDescent="0.2">
      <c r="A105" s="56" t="s">
        <v>142</v>
      </c>
      <c r="B105" s="65" t="s">
        <v>249</v>
      </c>
      <c r="C105" s="66" t="s">
        <v>250</v>
      </c>
      <c r="D105" s="33">
        <f t="shared" si="185"/>
        <v>3.4364304200000002</v>
      </c>
      <c r="E105" s="33">
        <f t="shared" si="186"/>
        <v>3.4364304200000002</v>
      </c>
      <c r="F105" s="33">
        <f t="shared" si="187"/>
        <v>0</v>
      </c>
      <c r="G105" s="33">
        <f t="shared" si="188"/>
        <v>0</v>
      </c>
      <c r="H105" s="33">
        <f t="shared" si="301"/>
        <v>3.4364304200000002</v>
      </c>
      <c r="I105" s="33">
        <f t="shared" si="302"/>
        <v>0</v>
      </c>
      <c r="J105" s="33" t="s">
        <v>76</v>
      </c>
      <c r="K105" s="33" t="s">
        <v>76</v>
      </c>
      <c r="L105" s="33" t="s">
        <v>76</v>
      </c>
      <c r="M105" s="33" t="s">
        <v>76</v>
      </c>
      <c r="N105" s="12" t="s">
        <v>76</v>
      </c>
      <c r="O105" s="33" t="s">
        <v>76</v>
      </c>
      <c r="P105" s="33" t="s">
        <v>76</v>
      </c>
      <c r="Q105" s="33" t="s">
        <v>76</v>
      </c>
      <c r="R105" s="33" t="s">
        <v>76</v>
      </c>
      <c r="S105" s="12" t="s">
        <v>76</v>
      </c>
      <c r="T105" s="33" t="s">
        <v>76</v>
      </c>
      <c r="U105" s="33" t="s">
        <v>76</v>
      </c>
      <c r="V105" s="33" t="s">
        <v>76</v>
      </c>
      <c r="W105" s="33" t="s">
        <v>76</v>
      </c>
      <c r="X105" s="12" t="s">
        <v>76</v>
      </c>
      <c r="Y105" s="33">
        <f t="shared" si="296"/>
        <v>3.4364304200000002</v>
      </c>
      <c r="Z105" s="33">
        <v>0</v>
      </c>
      <c r="AA105" s="33">
        <v>0</v>
      </c>
      <c r="AB105" s="12">
        <v>3.4364304200000002</v>
      </c>
      <c r="AC105" s="12">
        <v>0</v>
      </c>
      <c r="AD105" s="33">
        <f t="shared" si="217"/>
        <v>0.13439999999999999</v>
      </c>
      <c r="AE105" s="33">
        <f t="shared" si="218"/>
        <v>0.13439999999999999</v>
      </c>
      <c r="AF105" s="33">
        <f t="shared" si="219"/>
        <v>0</v>
      </c>
      <c r="AG105" s="33">
        <f t="shared" si="220"/>
        <v>0</v>
      </c>
      <c r="AH105" s="33">
        <f t="shared" si="215"/>
        <v>0.13439999999999999</v>
      </c>
      <c r="AI105" s="33">
        <f t="shared" si="216"/>
        <v>0</v>
      </c>
      <c r="AJ105" s="33">
        <f t="shared" si="181"/>
        <v>0.13439999999999999</v>
      </c>
      <c r="AK105" s="33">
        <v>0</v>
      </c>
      <c r="AL105" s="33">
        <v>0</v>
      </c>
      <c r="AM105" s="12">
        <v>0.13439999999999999</v>
      </c>
      <c r="AN105" s="12">
        <v>0</v>
      </c>
      <c r="AO105" s="33">
        <f t="shared" si="182"/>
        <v>0</v>
      </c>
      <c r="AP105" s="33">
        <v>0</v>
      </c>
      <c r="AQ105" s="33">
        <v>0</v>
      </c>
      <c r="AR105" s="33">
        <v>0</v>
      </c>
      <c r="AS105" s="33">
        <v>0</v>
      </c>
      <c r="AT105" s="33">
        <f t="shared" si="183"/>
        <v>0</v>
      </c>
      <c r="AU105" s="33">
        <v>0</v>
      </c>
      <c r="AV105" s="33">
        <v>0</v>
      </c>
      <c r="AW105" s="33">
        <v>0</v>
      </c>
      <c r="AX105" s="12">
        <v>0</v>
      </c>
      <c r="AY105" s="33">
        <f t="shared" si="184"/>
        <v>0</v>
      </c>
      <c r="AZ105" s="33">
        <v>0</v>
      </c>
      <c r="BA105" s="33">
        <v>0</v>
      </c>
      <c r="BB105" s="33">
        <v>0</v>
      </c>
      <c r="BC105" s="12">
        <v>0</v>
      </c>
    </row>
    <row r="106" spans="1:55" ht="51" x14ac:dyDescent="0.2">
      <c r="A106" s="56" t="s">
        <v>142</v>
      </c>
      <c r="B106" s="65" t="s">
        <v>251</v>
      </c>
      <c r="C106" s="66" t="s">
        <v>252</v>
      </c>
      <c r="D106" s="33">
        <f t="shared" ref="D106:D110" si="304">E106</f>
        <v>17.08374598</v>
      </c>
      <c r="E106" s="33">
        <f t="shared" ref="E106:E110" si="305">SUM(F106:I106)</f>
        <v>17.08374598</v>
      </c>
      <c r="F106" s="33">
        <f t="shared" ref="F106:F110" si="306">SUM(K106,P106,U106,Z106)</f>
        <v>0</v>
      </c>
      <c r="G106" s="33">
        <f t="shared" ref="G106:G110" si="307">SUM(L106,Q106,V106,AA106)</f>
        <v>0</v>
      </c>
      <c r="H106" s="33">
        <f t="shared" ref="H106:H110" si="308">SUM(M106,R106,W106,AB106)</f>
        <v>17.08374598</v>
      </c>
      <c r="I106" s="33">
        <f t="shared" ref="I106:I110" si="309">SUM(N106,S106,X106,AC106)</f>
        <v>0</v>
      </c>
      <c r="J106" s="33" t="s">
        <v>76</v>
      </c>
      <c r="K106" s="33" t="s">
        <v>76</v>
      </c>
      <c r="L106" s="33" t="s">
        <v>76</v>
      </c>
      <c r="M106" s="33" t="s">
        <v>76</v>
      </c>
      <c r="N106" s="12" t="s">
        <v>76</v>
      </c>
      <c r="O106" s="33" t="s">
        <v>76</v>
      </c>
      <c r="P106" s="33" t="s">
        <v>76</v>
      </c>
      <c r="Q106" s="33" t="s">
        <v>76</v>
      </c>
      <c r="R106" s="33" t="s">
        <v>76</v>
      </c>
      <c r="S106" s="12" t="s">
        <v>76</v>
      </c>
      <c r="T106" s="33" t="s">
        <v>76</v>
      </c>
      <c r="U106" s="33" t="s">
        <v>76</v>
      </c>
      <c r="V106" s="33" t="s">
        <v>76</v>
      </c>
      <c r="W106" s="33" t="s">
        <v>76</v>
      </c>
      <c r="X106" s="12" t="s">
        <v>76</v>
      </c>
      <c r="Y106" s="33">
        <f t="shared" ref="Y106:Y113" si="310">SUM(Z106:AC106)</f>
        <v>17.08374598</v>
      </c>
      <c r="Z106" s="33">
        <v>0</v>
      </c>
      <c r="AA106" s="33">
        <v>0</v>
      </c>
      <c r="AB106" s="12">
        <v>17.08374598</v>
      </c>
      <c r="AC106" s="12">
        <v>0</v>
      </c>
      <c r="AD106" s="33">
        <f t="shared" ref="AD106:AD113" si="311">AE106</f>
        <v>6.2017012200000003</v>
      </c>
      <c r="AE106" s="33">
        <f t="shared" ref="AE106:AE113" si="312">SUM(AF106:AI106)</f>
        <v>6.2017012200000003</v>
      </c>
      <c r="AF106" s="33">
        <f t="shared" ref="AF106:AF113" si="313">SUM(AK106,AP106,AU106,AZ106)</f>
        <v>0</v>
      </c>
      <c r="AG106" s="33">
        <f t="shared" ref="AG106:AG113" si="314">SUM(AL106,AQ106,AV106,BA106)</f>
        <v>0</v>
      </c>
      <c r="AH106" s="33">
        <f t="shared" ref="AH106:AH113" si="315">SUM(AM106,AR106,AW106,BB106)</f>
        <v>6.2017012200000003</v>
      </c>
      <c r="AI106" s="33">
        <f t="shared" ref="AI106:AI113" si="316">SUM(AN106,AS106,AX106,BC106)</f>
        <v>0</v>
      </c>
      <c r="AJ106" s="33">
        <f t="shared" ref="AJ106:AJ113" si="317">SUM(AK106:AN106)</f>
        <v>6.2017012200000003</v>
      </c>
      <c r="AK106" s="33">
        <v>0</v>
      </c>
      <c r="AL106" s="33">
        <v>0</v>
      </c>
      <c r="AM106" s="12">
        <v>6.2017012200000003</v>
      </c>
      <c r="AN106" s="12">
        <v>0</v>
      </c>
      <c r="AO106" s="33">
        <f t="shared" ref="AO106:AO113" si="318">SUM(AP106:AS106)</f>
        <v>0</v>
      </c>
      <c r="AP106" s="33">
        <v>0</v>
      </c>
      <c r="AQ106" s="33">
        <v>0</v>
      </c>
      <c r="AR106" s="33">
        <v>0</v>
      </c>
      <c r="AS106" s="33">
        <v>0</v>
      </c>
      <c r="AT106" s="33">
        <f t="shared" ref="AT106:AT113" si="319">SUM(AU106:AX106)</f>
        <v>0</v>
      </c>
      <c r="AU106" s="33">
        <v>0</v>
      </c>
      <c r="AV106" s="33">
        <v>0</v>
      </c>
      <c r="AW106" s="33">
        <v>0</v>
      </c>
      <c r="AX106" s="12">
        <v>0</v>
      </c>
      <c r="AY106" s="33">
        <f t="shared" ref="AY106:AY113" si="320">SUM(AZ106:BC106)</f>
        <v>0</v>
      </c>
      <c r="AZ106" s="33">
        <v>0</v>
      </c>
      <c r="BA106" s="33">
        <v>0</v>
      </c>
      <c r="BB106" s="33">
        <v>0</v>
      </c>
      <c r="BC106" s="12">
        <v>0</v>
      </c>
    </row>
    <row r="107" spans="1:55" ht="51" x14ac:dyDescent="0.2">
      <c r="A107" s="56" t="s">
        <v>142</v>
      </c>
      <c r="B107" s="65" t="s">
        <v>253</v>
      </c>
      <c r="C107" s="66" t="s">
        <v>254</v>
      </c>
      <c r="D107" s="33">
        <f t="shared" si="304"/>
        <v>15.54362731</v>
      </c>
      <c r="E107" s="33">
        <f t="shared" si="305"/>
        <v>15.54362731</v>
      </c>
      <c r="F107" s="33">
        <f t="shared" si="306"/>
        <v>0</v>
      </c>
      <c r="G107" s="33">
        <f t="shared" si="307"/>
        <v>0</v>
      </c>
      <c r="H107" s="33">
        <f t="shared" si="308"/>
        <v>15.54362731</v>
      </c>
      <c r="I107" s="33">
        <f t="shared" si="309"/>
        <v>0</v>
      </c>
      <c r="J107" s="33" t="s">
        <v>76</v>
      </c>
      <c r="K107" s="33" t="s">
        <v>76</v>
      </c>
      <c r="L107" s="33" t="s">
        <v>76</v>
      </c>
      <c r="M107" s="33" t="s">
        <v>76</v>
      </c>
      <c r="N107" s="12" t="s">
        <v>76</v>
      </c>
      <c r="O107" s="33" t="s">
        <v>76</v>
      </c>
      <c r="P107" s="33" t="s">
        <v>76</v>
      </c>
      <c r="Q107" s="33" t="s">
        <v>76</v>
      </c>
      <c r="R107" s="33" t="s">
        <v>76</v>
      </c>
      <c r="S107" s="12" t="s">
        <v>76</v>
      </c>
      <c r="T107" s="33" t="s">
        <v>76</v>
      </c>
      <c r="U107" s="33" t="s">
        <v>76</v>
      </c>
      <c r="V107" s="33" t="s">
        <v>76</v>
      </c>
      <c r="W107" s="33" t="s">
        <v>76</v>
      </c>
      <c r="X107" s="12" t="s">
        <v>76</v>
      </c>
      <c r="Y107" s="33">
        <f t="shared" si="310"/>
        <v>15.54362731</v>
      </c>
      <c r="Z107" s="33">
        <v>0</v>
      </c>
      <c r="AA107" s="33">
        <v>0</v>
      </c>
      <c r="AB107" s="12">
        <v>15.54362731</v>
      </c>
      <c r="AC107" s="12">
        <v>0</v>
      </c>
      <c r="AD107" s="33">
        <f t="shared" si="311"/>
        <v>4.8911676599999998</v>
      </c>
      <c r="AE107" s="33">
        <f t="shared" si="312"/>
        <v>4.8911676599999998</v>
      </c>
      <c r="AF107" s="33">
        <f t="shared" si="313"/>
        <v>0</v>
      </c>
      <c r="AG107" s="33">
        <f t="shared" si="314"/>
        <v>0</v>
      </c>
      <c r="AH107" s="33">
        <f t="shared" si="315"/>
        <v>4.8911676599999998</v>
      </c>
      <c r="AI107" s="33">
        <f t="shared" si="316"/>
        <v>0</v>
      </c>
      <c r="AJ107" s="33">
        <f t="shared" si="317"/>
        <v>4.8911676599999998</v>
      </c>
      <c r="AK107" s="33">
        <v>0</v>
      </c>
      <c r="AL107" s="33">
        <v>0</v>
      </c>
      <c r="AM107" s="12">
        <v>4.8911676599999998</v>
      </c>
      <c r="AN107" s="12">
        <v>0</v>
      </c>
      <c r="AO107" s="33">
        <f t="shared" si="318"/>
        <v>0</v>
      </c>
      <c r="AP107" s="33">
        <v>0</v>
      </c>
      <c r="AQ107" s="33">
        <v>0</v>
      </c>
      <c r="AR107" s="33">
        <v>0</v>
      </c>
      <c r="AS107" s="33">
        <v>0</v>
      </c>
      <c r="AT107" s="33">
        <f t="shared" si="319"/>
        <v>0</v>
      </c>
      <c r="AU107" s="33">
        <v>0</v>
      </c>
      <c r="AV107" s="33">
        <v>0</v>
      </c>
      <c r="AW107" s="33">
        <v>0</v>
      </c>
      <c r="AX107" s="12">
        <v>0</v>
      </c>
      <c r="AY107" s="33">
        <f t="shared" si="320"/>
        <v>0</v>
      </c>
      <c r="AZ107" s="33">
        <v>0</v>
      </c>
      <c r="BA107" s="33">
        <v>0</v>
      </c>
      <c r="BB107" s="33">
        <v>0</v>
      </c>
      <c r="BC107" s="12">
        <v>0</v>
      </c>
    </row>
    <row r="108" spans="1:55" ht="89.25" x14ac:dyDescent="0.2">
      <c r="A108" s="56" t="s">
        <v>142</v>
      </c>
      <c r="B108" s="65" t="s">
        <v>255</v>
      </c>
      <c r="C108" s="66" t="s">
        <v>256</v>
      </c>
      <c r="D108" s="33">
        <f t="shared" si="304"/>
        <v>5.7292507099999996</v>
      </c>
      <c r="E108" s="33">
        <f t="shared" si="305"/>
        <v>5.7292507099999996</v>
      </c>
      <c r="F108" s="33">
        <f t="shared" si="306"/>
        <v>0</v>
      </c>
      <c r="G108" s="33">
        <f t="shared" si="307"/>
        <v>0</v>
      </c>
      <c r="H108" s="33">
        <f t="shared" si="308"/>
        <v>5.7292507099999996</v>
      </c>
      <c r="I108" s="33">
        <f t="shared" si="309"/>
        <v>0</v>
      </c>
      <c r="J108" s="33" t="s">
        <v>76</v>
      </c>
      <c r="K108" s="33" t="s">
        <v>76</v>
      </c>
      <c r="L108" s="33" t="s">
        <v>76</v>
      </c>
      <c r="M108" s="33" t="s">
        <v>76</v>
      </c>
      <c r="N108" s="12" t="s">
        <v>76</v>
      </c>
      <c r="O108" s="33" t="s">
        <v>76</v>
      </c>
      <c r="P108" s="33" t="s">
        <v>76</v>
      </c>
      <c r="Q108" s="33" t="s">
        <v>76</v>
      </c>
      <c r="R108" s="33" t="s">
        <v>76</v>
      </c>
      <c r="S108" s="12" t="s">
        <v>76</v>
      </c>
      <c r="T108" s="33" t="s">
        <v>76</v>
      </c>
      <c r="U108" s="33" t="s">
        <v>76</v>
      </c>
      <c r="V108" s="33" t="s">
        <v>76</v>
      </c>
      <c r="W108" s="33" t="s">
        <v>76</v>
      </c>
      <c r="X108" s="12" t="s">
        <v>76</v>
      </c>
      <c r="Y108" s="33">
        <f t="shared" si="310"/>
        <v>5.7292507099999996</v>
      </c>
      <c r="Z108" s="33">
        <v>0</v>
      </c>
      <c r="AA108" s="33">
        <v>0</v>
      </c>
      <c r="AB108" s="12">
        <v>5.7292507099999996</v>
      </c>
      <c r="AC108" s="12">
        <v>0</v>
      </c>
      <c r="AD108" s="33">
        <f t="shared" si="311"/>
        <v>0</v>
      </c>
      <c r="AE108" s="33">
        <f t="shared" si="312"/>
        <v>0</v>
      </c>
      <c r="AF108" s="33">
        <f t="shared" si="313"/>
        <v>0</v>
      </c>
      <c r="AG108" s="33">
        <f t="shared" si="314"/>
        <v>0</v>
      </c>
      <c r="AH108" s="33">
        <f t="shared" si="315"/>
        <v>0</v>
      </c>
      <c r="AI108" s="33">
        <f t="shared" si="316"/>
        <v>0</v>
      </c>
      <c r="AJ108" s="33">
        <f t="shared" si="317"/>
        <v>0</v>
      </c>
      <c r="AK108" s="33">
        <v>0</v>
      </c>
      <c r="AL108" s="33">
        <v>0</v>
      </c>
      <c r="AM108" s="12">
        <v>0</v>
      </c>
      <c r="AN108" s="12">
        <v>0</v>
      </c>
      <c r="AO108" s="33">
        <f t="shared" si="318"/>
        <v>0</v>
      </c>
      <c r="AP108" s="33">
        <v>0</v>
      </c>
      <c r="AQ108" s="33">
        <v>0</v>
      </c>
      <c r="AR108" s="33">
        <v>0</v>
      </c>
      <c r="AS108" s="33">
        <v>0</v>
      </c>
      <c r="AT108" s="33">
        <f t="shared" si="319"/>
        <v>0</v>
      </c>
      <c r="AU108" s="33">
        <v>0</v>
      </c>
      <c r="AV108" s="33">
        <v>0</v>
      </c>
      <c r="AW108" s="33">
        <v>0</v>
      </c>
      <c r="AX108" s="12">
        <v>0</v>
      </c>
      <c r="AY108" s="33">
        <f t="shared" si="320"/>
        <v>0</v>
      </c>
      <c r="AZ108" s="33">
        <v>0</v>
      </c>
      <c r="BA108" s="33">
        <v>0</v>
      </c>
      <c r="BB108" s="33">
        <v>0</v>
      </c>
      <c r="BC108" s="12">
        <v>0</v>
      </c>
    </row>
    <row r="109" spans="1:55" x14ac:dyDescent="0.2">
      <c r="A109" s="56" t="s">
        <v>142</v>
      </c>
      <c r="B109" s="65" t="s">
        <v>257</v>
      </c>
      <c r="C109" s="66" t="s">
        <v>258</v>
      </c>
      <c r="D109" s="33">
        <f t="shared" si="304"/>
        <v>0.83555972000000001</v>
      </c>
      <c r="E109" s="33">
        <f t="shared" si="305"/>
        <v>0.83555972000000001</v>
      </c>
      <c r="F109" s="33">
        <f t="shared" si="306"/>
        <v>0</v>
      </c>
      <c r="G109" s="33">
        <f t="shared" si="307"/>
        <v>0</v>
      </c>
      <c r="H109" s="33">
        <f t="shared" si="308"/>
        <v>0.83555972000000001</v>
      </c>
      <c r="I109" s="33">
        <f t="shared" si="309"/>
        <v>0</v>
      </c>
      <c r="J109" s="33" t="s">
        <v>76</v>
      </c>
      <c r="K109" s="33" t="s">
        <v>76</v>
      </c>
      <c r="L109" s="33" t="s">
        <v>76</v>
      </c>
      <c r="M109" s="33" t="s">
        <v>76</v>
      </c>
      <c r="N109" s="12" t="s">
        <v>76</v>
      </c>
      <c r="O109" s="33" t="s">
        <v>76</v>
      </c>
      <c r="P109" s="33" t="s">
        <v>76</v>
      </c>
      <c r="Q109" s="33" t="s">
        <v>76</v>
      </c>
      <c r="R109" s="33" t="s">
        <v>76</v>
      </c>
      <c r="S109" s="12" t="s">
        <v>76</v>
      </c>
      <c r="T109" s="33" t="s">
        <v>76</v>
      </c>
      <c r="U109" s="33" t="s">
        <v>76</v>
      </c>
      <c r="V109" s="33" t="s">
        <v>76</v>
      </c>
      <c r="W109" s="33" t="s">
        <v>76</v>
      </c>
      <c r="X109" s="12" t="s">
        <v>76</v>
      </c>
      <c r="Y109" s="33">
        <f t="shared" si="310"/>
        <v>0.83555972000000001</v>
      </c>
      <c r="Z109" s="33">
        <v>0</v>
      </c>
      <c r="AA109" s="33">
        <v>0</v>
      </c>
      <c r="AB109" s="12">
        <v>0.83555972000000001</v>
      </c>
      <c r="AC109" s="12">
        <v>0</v>
      </c>
      <c r="AD109" s="33">
        <f t="shared" si="311"/>
        <v>3.3599999999999998E-2</v>
      </c>
      <c r="AE109" s="33">
        <f t="shared" si="312"/>
        <v>3.3599999999999998E-2</v>
      </c>
      <c r="AF109" s="33">
        <f t="shared" si="313"/>
        <v>0</v>
      </c>
      <c r="AG109" s="33">
        <f t="shared" si="314"/>
        <v>0</v>
      </c>
      <c r="AH109" s="33">
        <f t="shared" si="315"/>
        <v>3.3599999999999998E-2</v>
      </c>
      <c r="AI109" s="33">
        <f t="shared" si="316"/>
        <v>0</v>
      </c>
      <c r="AJ109" s="33">
        <f t="shared" si="317"/>
        <v>3.3599999999999998E-2</v>
      </c>
      <c r="AK109" s="33">
        <v>0</v>
      </c>
      <c r="AL109" s="33">
        <v>0</v>
      </c>
      <c r="AM109" s="12">
        <v>3.3599999999999998E-2</v>
      </c>
      <c r="AN109" s="12">
        <v>0</v>
      </c>
      <c r="AO109" s="33">
        <f t="shared" si="318"/>
        <v>0</v>
      </c>
      <c r="AP109" s="33">
        <v>0</v>
      </c>
      <c r="AQ109" s="33">
        <v>0</v>
      </c>
      <c r="AR109" s="33">
        <v>0</v>
      </c>
      <c r="AS109" s="33">
        <v>0</v>
      </c>
      <c r="AT109" s="33">
        <f t="shared" si="319"/>
        <v>0</v>
      </c>
      <c r="AU109" s="33">
        <v>0</v>
      </c>
      <c r="AV109" s="33">
        <v>0</v>
      </c>
      <c r="AW109" s="33">
        <v>0</v>
      </c>
      <c r="AX109" s="12">
        <v>0</v>
      </c>
      <c r="AY109" s="33">
        <f t="shared" si="320"/>
        <v>0</v>
      </c>
      <c r="AZ109" s="33">
        <v>0</v>
      </c>
      <c r="BA109" s="33">
        <v>0</v>
      </c>
      <c r="BB109" s="33">
        <v>0</v>
      </c>
      <c r="BC109" s="12">
        <v>0</v>
      </c>
    </row>
    <row r="110" spans="1:55" ht="38.25" x14ac:dyDescent="0.2">
      <c r="A110" s="56" t="s">
        <v>142</v>
      </c>
      <c r="B110" s="65" t="s">
        <v>259</v>
      </c>
      <c r="C110" s="66" t="s">
        <v>260</v>
      </c>
      <c r="D110" s="33">
        <f t="shared" si="304"/>
        <v>3.8196487800000001</v>
      </c>
      <c r="E110" s="33">
        <f t="shared" si="305"/>
        <v>3.8196487800000001</v>
      </c>
      <c r="F110" s="33">
        <f t="shared" si="306"/>
        <v>0</v>
      </c>
      <c r="G110" s="33">
        <f t="shared" si="307"/>
        <v>0</v>
      </c>
      <c r="H110" s="33">
        <f t="shared" si="308"/>
        <v>3.8196487800000001</v>
      </c>
      <c r="I110" s="33">
        <f t="shared" si="309"/>
        <v>0</v>
      </c>
      <c r="J110" s="33" t="s">
        <v>76</v>
      </c>
      <c r="K110" s="33" t="s">
        <v>76</v>
      </c>
      <c r="L110" s="33" t="s">
        <v>76</v>
      </c>
      <c r="M110" s="33" t="s">
        <v>76</v>
      </c>
      <c r="N110" s="12" t="s">
        <v>76</v>
      </c>
      <c r="O110" s="33" t="s">
        <v>76</v>
      </c>
      <c r="P110" s="33" t="s">
        <v>76</v>
      </c>
      <c r="Q110" s="33" t="s">
        <v>76</v>
      </c>
      <c r="R110" s="33" t="s">
        <v>76</v>
      </c>
      <c r="S110" s="12" t="s">
        <v>76</v>
      </c>
      <c r="T110" s="33" t="s">
        <v>76</v>
      </c>
      <c r="U110" s="33" t="s">
        <v>76</v>
      </c>
      <c r="V110" s="33" t="s">
        <v>76</v>
      </c>
      <c r="W110" s="33" t="s">
        <v>76</v>
      </c>
      <c r="X110" s="12" t="s">
        <v>76</v>
      </c>
      <c r="Y110" s="33">
        <f t="shared" si="310"/>
        <v>3.8196487800000001</v>
      </c>
      <c r="Z110" s="33">
        <v>0</v>
      </c>
      <c r="AA110" s="33">
        <v>0</v>
      </c>
      <c r="AB110" s="12">
        <v>3.8196487800000001</v>
      </c>
      <c r="AC110" s="12">
        <v>0</v>
      </c>
      <c r="AD110" s="33">
        <f t="shared" si="311"/>
        <v>3.3102532299999998</v>
      </c>
      <c r="AE110" s="33">
        <f t="shared" si="312"/>
        <v>3.3102532299999998</v>
      </c>
      <c r="AF110" s="33">
        <f t="shared" si="313"/>
        <v>0</v>
      </c>
      <c r="AG110" s="33">
        <f t="shared" si="314"/>
        <v>0</v>
      </c>
      <c r="AH110" s="33">
        <f t="shared" si="315"/>
        <v>3.3102532299999998</v>
      </c>
      <c r="AI110" s="33">
        <f t="shared" si="316"/>
        <v>0</v>
      </c>
      <c r="AJ110" s="33">
        <f t="shared" si="317"/>
        <v>3.3102532299999998</v>
      </c>
      <c r="AK110" s="33">
        <v>0</v>
      </c>
      <c r="AL110" s="33">
        <v>0</v>
      </c>
      <c r="AM110" s="12">
        <v>3.3102532299999998</v>
      </c>
      <c r="AN110" s="12">
        <v>0</v>
      </c>
      <c r="AO110" s="33">
        <f t="shared" si="318"/>
        <v>0</v>
      </c>
      <c r="AP110" s="33">
        <v>0</v>
      </c>
      <c r="AQ110" s="33">
        <v>0</v>
      </c>
      <c r="AR110" s="33">
        <v>0</v>
      </c>
      <c r="AS110" s="33">
        <v>0</v>
      </c>
      <c r="AT110" s="33">
        <f t="shared" si="319"/>
        <v>0</v>
      </c>
      <c r="AU110" s="33">
        <v>0</v>
      </c>
      <c r="AV110" s="33">
        <v>0</v>
      </c>
      <c r="AW110" s="33">
        <v>0</v>
      </c>
      <c r="AX110" s="12">
        <v>0</v>
      </c>
      <c r="AY110" s="33">
        <f t="shared" si="320"/>
        <v>0</v>
      </c>
      <c r="AZ110" s="33">
        <v>0</v>
      </c>
      <c r="BA110" s="33">
        <v>0</v>
      </c>
      <c r="BB110" s="33">
        <v>0</v>
      </c>
      <c r="BC110" s="12">
        <v>0</v>
      </c>
    </row>
    <row r="111" spans="1:55" ht="63.75" x14ac:dyDescent="0.2">
      <c r="A111" s="56" t="s">
        <v>142</v>
      </c>
      <c r="B111" s="65" t="s">
        <v>261</v>
      </c>
      <c r="C111" s="66" t="s">
        <v>262</v>
      </c>
      <c r="D111" s="33">
        <f t="shared" si="185"/>
        <v>2.1241634199999999</v>
      </c>
      <c r="E111" s="33">
        <f t="shared" si="186"/>
        <v>2.1241634199999999</v>
      </c>
      <c r="F111" s="33">
        <f t="shared" si="187"/>
        <v>0</v>
      </c>
      <c r="G111" s="33">
        <f t="shared" si="188"/>
        <v>0</v>
      </c>
      <c r="H111" s="33">
        <f t="shared" si="301"/>
        <v>2.1241634199999999</v>
      </c>
      <c r="I111" s="33">
        <f t="shared" si="302"/>
        <v>0</v>
      </c>
      <c r="J111" s="33" t="s">
        <v>76</v>
      </c>
      <c r="K111" s="33" t="s">
        <v>76</v>
      </c>
      <c r="L111" s="33" t="s">
        <v>76</v>
      </c>
      <c r="M111" s="33" t="s">
        <v>76</v>
      </c>
      <c r="N111" s="12" t="s">
        <v>76</v>
      </c>
      <c r="O111" s="33" t="s">
        <v>76</v>
      </c>
      <c r="P111" s="33" t="s">
        <v>76</v>
      </c>
      <c r="Q111" s="33" t="s">
        <v>76</v>
      </c>
      <c r="R111" s="33" t="s">
        <v>76</v>
      </c>
      <c r="S111" s="12" t="s">
        <v>76</v>
      </c>
      <c r="T111" s="33" t="s">
        <v>76</v>
      </c>
      <c r="U111" s="33" t="s">
        <v>76</v>
      </c>
      <c r="V111" s="33" t="s">
        <v>76</v>
      </c>
      <c r="W111" s="33" t="s">
        <v>76</v>
      </c>
      <c r="X111" s="12" t="s">
        <v>76</v>
      </c>
      <c r="Y111" s="33">
        <f t="shared" si="310"/>
        <v>2.1241634199999999</v>
      </c>
      <c r="Z111" s="33">
        <v>0</v>
      </c>
      <c r="AA111" s="33">
        <v>0</v>
      </c>
      <c r="AB111" s="12">
        <v>2.1241634199999999</v>
      </c>
      <c r="AC111" s="12">
        <v>0</v>
      </c>
      <c r="AD111" s="33">
        <f t="shared" si="311"/>
        <v>0</v>
      </c>
      <c r="AE111" s="33">
        <f t="shared" si="312"/>
        <v>0</v>
      </c>
      <c r="AF111" s="33">
        <f t="shared" si="313"/>
        <v>0</v>
      </c>
      <c r="AG111" s="33">
        <f t="shared" si="314"/>
        <v>0</v>
      </c>
      <c r="AH111" s="33">
        <f t="shared" si="315"/>
        <v>0</v>
      </c>
      <c r="AI111" s="33">
        <f t="shared" si="316"/>
        <v>0</v>
      </c>
      <c r="AJ111" s="33">
        <f t="shared" si="317"/>
        <v>0</v>
      </c>
      <c r="AK111" s="33">
        <v>0</v>
      </c>
      <c r="AL111" s="33">
        <v>0</v>
      </c>
      <c r="AM111" s="12">
        <v>0</v>
      </c>
      <c r="AN111" s="12">
        <v>0</v>
      </c>
      <c r="AO111" s="33">
        <f t="shared" si="318"/>
        <v>0</v>
      </c>
      <c r="AP111" s="33">
        <v>0</v>
      </c>
      <c r="AQ111" s="33">
        <v>0</v>
      </c>
      <c r="AR111" s="33">
        <v>0</v>
      </c>
      <c r="AS111" s="33">
        <v>0</v>
      </c>
      <c r="AT111" s="33">
        <f t="shared" si="319"/>
        <v>0</v>
      </c>
      <c r="AU111" s="33">
        <v>0</v>
      </c>
      <c r="AV111" s="33">
        <v>0</v>
      </c>
      <c r="AW111" s="33">
        <v>0</v>
      </c>
      <c r="AX111" s="12">
        <v>0</v>
      </c>
      <c r="AY111" s="33">
        <f t="shared" si="320"/>
        <v>0</v>
      </c>
      <c r="AZ111" s="33">
        <v>0</v>
      </c>
      <c r="BA111" s="33">
        <v>0</v>
      </c>
      <c r="BB111" s="33">
        <v>0</v>
      </c>
      <c r="BC111" s="12">
        <v>0</v>
      </c>
    </row>
    <row r="112" spans="1:55" ht="27" customHeight="1" x14ac:dyDescent="0.2">
      <c r="A112" s="56" t="s">
        <v>142</v>
      </c>
      <c r="B112" s="65" t="s">
        <v>263</v>
      </c>
      <c r="C112" s="66" t="s">
        <v>264</v>
      </c>
      <c r="D112" s="33">
        <f t="shared" si="185"/>
        <v>0.72855004000000001</v>
      </c>
      <c r="E112" s="33">
        <f t="shared" si="186"/>
        <v>0.72855004000000001</v>
      </c>
      <c r="F112" s="33">
        <f t="shared" si="187"/>
        <v>0</v>
      </c>
      <c r="G112" s="33">
        <f t="shared" si="188"/>
        <v>0</v>
      </c>
      <c r="H112" s="33">
        <f t="shared" si="301"/>
        <v>0.72855004000000001</v>
      </c>
      <c r="I112" s="33">
        <f t="shared" si="302"/>
        <v>0</v>
      </c>
      <c r="J112" s="33" t="s">
        <v>76</v>
      </c>
      <c r="K112" s="33" t="s">
        <v>76</v>
      </c>
      <c r="L112" s="33" t="s">
        <v>76</v>
      </c>
      <c r="M112" s="33" t="s">
        <v>76</v>
      </c>
      <c r="N112" s="12" t="s">
        <v>76</v>
      </c>
      <c r="O112" s="33" t="s">
        <v>76</v>
      </c>
      <c r="P112" s="33" t="s">
        <v>76</v>
      </c>
      <c r="Q112" s="33" t="s">
        <v>76</v>
      </c>
      <c r="R112" s="33" t="s">
        <v>76</v>
      </c>
      <c r="S112" s="12" t="s">
        <v>76</v>
      </c>
      <c r="T112" s="33" t="s">
        <v>76</v>
      </c>
      <c r="U112" s="33" t="s">
        <v>76</v>
      </c>
      <c r="V112" s="33" t="s">
        <v>76</v>
      </c>
      <c r="W112" s="33" t="s">
        <v>76</v>
      </c>
      <c r="X112" s="12" t="s">
        <v>76</v>
      </c>
      <c r="Y112" s="33">
        <f t="shared" si="310"/>
        <v>0.72855004000000001</v>
      </c>
      <c r="Z112" s="33">
        <v>0</v>
      </c>
      <c r="AA112" s="33">
        <v>0</v>
      </c>
      <c r="AB112" s="12">
        <v>0.72855004000000001</v>
      </c>
      <c r="AC112" s="12">
        <v>0</v>
      </c>
      <c r="AD112" s="33">
        <f t="shared" si="311"/>
        <v>0</v>
      </c>
      <c r="AE112" s="33">
        <f t="shared" si="312"/>
        <v>0</v>
      </c>
      <c r="AF112" s="33">
        <f t="shared" si="313"/>
        <v>0</v>
      </c>
      <c r="AG112" s="33">
        <f t="shared" si="314"/>
        <v>0</v>
      </c>
      <c r="AH112" s="33">
        <f t="shared" si="315"/>
        <v>0</v>
      </c>
      <c r="AI112" s="33">
        <f t="shared" si="316"/>
        <v>0</v>
      </c>
      <c r="AJ112" s="33">
        <f t="shared" si="317"/>
        <v>0</v>
      </c>
      <c r="AK112" s="33">
        <v>0</v>
      </c>
      <c r="AL112" s="33">
        <v>0</v>
      </c>
      <c r="AM112" s="12">
        <v>0</v>
      </c>
      <c r="AN112" s="12">
        <v>0</v>
      </c>
      <c r="AO112" s="33">
        <f t="shared" si="318"/>
        <v>0</v>
      </c>
      <c r="AP112" s="33">
        <v>0</v>
      </c>
      <c r="AQ112" s="33">
        <v>0</v>
      </c>
      <c r="AR112" s="33">
        <v>0</v>
      </c>
      <c r="AS112" s="33">
        <v>0</v>
      </c>
      <c r="AT112" s="33">
        <f t="shared" si="319"/>
        <v>0</v>
      </c>
      <c r="AU112" s="33">
        <v>0</v>
      </c>
      <c r="AV112" s="33">
        <v>0</v>
      </c>
      <c r="AW112" s="33">
        <v>0</v>
      </c>
      <c r="AX112" s="12">
        <v>0</v>
      </c>
      <c r="AY112" s="33">
        <f t="shared" si="320"/>
        <v>0</v>
      </c>
      <c r="AZ112" s="33">
        <v>0</v>
      </c>
      <c r="BA112" s="33">
        <v>0</v>
      </c>
      <c r="BB112" s="33">
        <v>0</v>
      </c>
      <c r="BC112" s="12">
        <v>0</v>
      </c>
    </row>
    <row r="113" spans="1:1024" ht="26.25" customHeight="1" x14ac:dyDescent="0.2">
      <c r="A113" s="56" t="s">
        <v>142</v>
      </c>
      <c r="B113" s="65" t="s">
        <v>265</v>
      </c>
      <c r="C113" s="66" t="s">
        <v>266</v>
      </c>
      <c r="D113" s="33">
        <f t="shared" si="185"/>
        <v>16.278818059999999</v>
      </c>
      <c r="E113" s="33">
        <f t="shared" si="186"/>
        <v>16.278818059999999</v>
      </c>
      <c r="F113" s="33">
        <f t="shared" si="187"/>
        <v>0</v>
      </c>
      <c r="G113" s="33">
        <f t="shared" si="188"/>
        <v>0</v>
      </c>
      <c r="H113" s="33">
        <f t="shared" si="301"/>
        <v>16.278818059999999</v>
      </c>
      <c r="I113" s="33">
        <f t="shared" si="302"/>
        <v>0</v>
      </c>
      <c r="J113" s="33" t="s">
        <v>76</v>
      </c>
      <c r="K113" s="33" t="s">
        <v>76</v>
      </c>
      <c r="L113" s="33" t="s">
        <v>76</v>
      </c>
      <c r="M113" s="33" t="s">
        <v>76</v>
      </c>
      <c r="N113" s="12" t="s">
        <v>76</v>
      </c>
      <c r="O113" s="33" t="s">
        <v>76</v>
      </c>
      <c r="P113" s="33" t="s">
        <v>76</v>
      </c>
      <c r="Q113" s="33" t="s">
        <v>76</v>
      </c>
      <c r="R113" s="33" t="s">
        <v>76</v>
      </c>
      <c r="S113" s="12" t="s">
        <v>76</v>
      </c>
      <c r="T113" s="33" t="s">
        <v>76</v>
      </c>
      <c r="U113" s="33" t="s">
        <v>76</v>
      </c>
      <c r="V113" s="33" t="s">
        <v>76</v>
      </c>
      <c r="W113" s="33" t="s">
        <v>76</v>
      </c>
      <c r="X113" s="12" t="s">
        <v>76</v>
      </c>
      <c r="Y113" s="33">
        <f t="shared" si="310"/>
        <v>16.278818059999999</v>
      </c>
      <c r="Z113" s="33">
        <v>0</v>
      </c>
      <c r="AA113" s="33">
        <v>0</v>
      </c>
      <c r="AB113" s="12">
        <v>16.278818059999999</v>
      </c>
      <c r="AC113" s="12">
        <v>0</v>
      </c>
      <c r="AD113" s="33">
        <f t="shared" si="311"/>
        <v>0</v>
      </c>
      <c r="AE113" s="33">
        <f t="shared" si="312"/>
        <v>0</v>
      </c>
      <c r="AF113" s="33">
        <f t="shared" si="313"/>
        <v>0</v>
      </c>
      <c r="AG113" s="33">
        <f t="shared" si="314"/>
        <v>0</v>
      </c>
      <c r="AH113" s="33">
        <f t="shared" si="315"/>
        <v>0</v>
      </c>
      <c r="AI113" s="33">
        <f t="shared" si="316"/>
        <v>0</v>
      </c>
      <c r="AJ113" s="33">
        <f t="shared" si="317"/>
        <v>0</v>
      </c>
      <c r="AK113" s="33">
        <v>0</v>
      </c>
      <c r="AL113" s="33">
        <v>0</v>
      </c>
      <c r="AM113" s="12">
        <v>0</v>
      </c>
      <c r="AN113" s="12">
        <v>0</v>
      </c>
      <c r="AO113" s="33">
        <f t="shared" si="318"/>
        <v>0</v>
      </c>
      <c r="AP113" s="33">
        <v>0</v>
      </c>
      <c r="AQ113" s="33">
        <v>0</v>
      </c>
      <c r="AR113" s="33">
        <v>0</v>
      </c>
      <c r="AS113" s="33">
        <v>0</v>
      </c>
      <c r="AT113" s="33">
        <f t="shared" si="319"/>
        <v>0</v>
      </c>
      <c r="AU113" s="33">
        <v>0</v>
      </c>
      <c r="AV113" s="33">
        <v>0</v>
      </c>
      <c r="AW113" s="33">
        <v>0</v>
      </c>
      <c r="AX113" s="12">
        <v>0</v>
      </c>
      <c r="AY113" s="33">
        <f t="shared" si="320"/>
        <v>0</v>
      </c>
      <c r="AZ113" s="33">
        <v>0</v>
      </c>
      <c r="BA113" s="33">
        <v>0</v>
      </c>
      <c r="BB113" s="33">
        <v>0</v>
      </c>
      <c r="BC113" s="12">
        <v>0</v>
      </c>
    </row>
    <row r="114" spans="1:1024" x14ac:dyDescent="0.2">
      <c r="A114" s="19" t="s">
        <v>143</v>
      </c>
      <c r="B114" s="25" t="s">
        <v>130</v>
      </c>
      <c r="C114" s="20" t="s">
        <v>78</v>
      </c>
      <c r="D114" s="35">
        <f t="shared" si="185"/>
        <v>13.735326380000002</v>
      </c>
      <c r="E114" s="35">
        <f t="shared" si="186"/>
        <v>13.735326380000002</v>
      </c>
      <c r="F114" s="35">
        <f t="shared" si="187"/>
        <v>0</v>
      </c>
      <c r="G114" s="35">
        <f t="shared" si="188"/>
        <v>0</v>
      </c>
      <c r="H114" s="35">
        <f t="shared" si="301"/>
        <v>13.735326380000002</v>
      </c>
      <c r="I114" s="35">
        <f t="shared" si="302"/>
        <v>0</v>
      </c>
      <c r="J114" s="35" t="s">
        <v>76</v>
      </c>
      <c r="K114" s="35" t="s">
        <v>76</v>
      </c>
      <c r="L114" s="35" t="s">
        <v>76</v>
      </c>
      <c r="M114" s="35" t="s">
        <v>76</v>
      </c>
      <c r="N114" s="27" t="s">
        <v>76</v>
      </c>
      <c r="O114" s="35" t="s">
        <v>76</v>
      </c>
      <c r="P114" s="35" t="s">
        <v>76</v>
      </c>
      <c r="Q114" s="35" t="s">
        <v>76</v>
      </c>
      <c r="R114" s="35" t="s">
        <v>76</v>
      </c>
      <c r="S114" s="27" t="s">
        <v>76</v>
      </c>
      <c r="T114" s="35" t="s">
        <v>76</v>
      </c>
      <c r="U114" s="35" t="s">
        <v>76</v>
      </c>
      <c r="V114" s="35" t="s">
        <v>76</v>
      </c>
      <c r="W114" s="35" t="s">
        <v>76</v>
      </c>
      <c r="X114" s="27" t="s">
        <v>76</v>
      </c>
      <c r="Y114" s="35">
        <f t="shared" si="296"/>
        <v>13.735326380000002</v>
      </c>
      <c r="Z114" s="35">
        <f>SUM(Z115:Z124)</f>
        <v>0</v>
      </c>
      <c r="AA114" s="35">
        <f>SUM(AA115:AA124)</f>
        <v>0</v>
      </c>
      <c r="AB114" s="35">
        <f>SUM(AB115:AB122)</f>
        <v>13.735326380000002</v>
      </c>
      <c r="AC114" s="27">
        <f>SUM(AC115:AC124)</f>
        <v>0</v>
      </c>
      <c r="AD114" s="35">
        <f t="shared" si="217"/>
        <v>0</v>
      </c>
      <c r="AE114" s="35">
        <f t="shared" si="218"/>
        <v>0</v>
      </c>
      <c r="AF114" s="35">
        <f t="shared" si="219"/>
        <v>0</v>
      </c>
      <c r="AG114" s="35">
        <f t="shared" si="220"/>
        <v>0</v>
      </c>
      <c r="AH114" s="35">
        <f t="shared" si="215"/>
        <v>0</v>
      </c>
      <c r="AI114" s="35">
        <f t="shared" si="216"/>
        <v>0</v>
      </c>
      <c r="AJ114" s="35">
        <f t="shared" si="181"/>
        <v>0</v>
      </c>
      <c r="AK114" s="35">
        <f>SUM(AK115:AK124)</f>
        <v>0</v>
      </c>
      <c r="AL114" s="35">
        <f>SUM(AL115:AL124)</f>
        <v>0</v>
      </c>
      <c r="AM114" s="35">
        <f>SUM(AM115:AM124)</f>
        <v>0</v>
      </c>
      <c r="AN114" s="27">
        <f>SUM(AN115:AN124)</f>
        <v>0</v>
      </c>
      <c r="AO114" s="35">
        <f t="shared" si="182"/>
        <v>0</v>
      </c>
      <c r="AP114" s="35">
        <f>SUM(AP115:AP124)</f>
        <v>0</v>
      </c>
      <c r="AQ114" s="35">
        <f>SUM(AQ115:AQ124)</f>
        <v>0</v>
      </c>
      <c r="AR114" s="35">
        <f>SUM(AR115:AR124)</f>
        <v>0</v>
      </c>
      <c r="AS114" s="35">
        <f>SUM(AS115:AS124)</f>
        <v>0</v>
      </c>
      <c r="AT114" s="35">
        <f t="shared" si="183"/>
        <v>0</v>
      </c>
      <c r="AU114" s="35">
        <f>SUM(AU115:AU124)</f>
        <v>0</v>
      </c>
      <c r="AV114" s="35">
        <f>SUM(AV115:AV124)</f>
        <v>0</v>
      </c>
      <c r="AW114" s="35">
        <f>SUM(AW115:AW124)</f>
        <v>0</v>
      </c>
      <c r="AX114" s="27">
        <f>SUM(AX115:AX124)</f>
        <v>0</v>
      </c>
      <c r="AY114" s="35">
        <f t="shared" si="184"/>
        <v>0</v>
      </c>
      <c r="AZ114" s="35">
        <f>SUM(AZ115:AZ124)</f>
        <v>0</v>
      </c>
      <c r="BA114" s="35">
        <f>SUM(BA115:BA124)</f>
        <v>0</v>
      </c>
      <c r="BB114" s="35">
        <f>SUM(BB115:BB124)</f>
        <v>0</v>
      </c>
      <c r="BC114" s="27">
        <f>SUM(BC115:BC124)</f>
        <v>0</v>
      </c>
    </row>
    <row r="115" spans="1:1024" ht="25.5" x14ac:dyDescent="0.2">
      <c r="A115" s="67" t="s">
        <v>143</v>
      </c>
      <c r="B115" s="68" t="s">
        <v>158</v>
      </c>
      <c r="C115" s="69" t="s">
        <v>159</v>
      </c>
      <c r="D115" s="33">
        <f t="shared" si="185"/>
        <v>2.10333894</v>
      </c>
      <c r="E115" s="33">
        <f t="shared" si="186"/>
        <v>2.10333894</v>
      </c>
      <c r="F115" s="33">
        <f t="shared" si="187"/>
        <v>0</v>
      </c>
      <c r="G115" s="33">
        <f t="shared" si="188"/>
        <v>0</v>
      </c>
      <c r="H115" s="33">
        <f t="shared" si="301"/>
        <v>2.10333894</v>
      </c>
      <c r="I115" s="33">
        <f t="shared" si="302"/>
        <v>0</v>
      </c>
      <c r="J115" s="33" t="s">
        <v>76</v>
      </c>
      <c r="K115" s="33" t="s">
        <v>76</v>
      </c>
      <c r="L115" s="33" t="s">
        <v>76</v>
      </c>
      <c r="M115" s="33" t="s">
        <v>76</v>
      </c>
      <c r="N115" s="12" t="s">
        <v>76</v>
      </c>
      <c r="O115" s="33" t="s">
        <v>76</v>
      </c>
      <c r="P115" s="33" t="s">
        <v>76</v>
      </c>
      <c r="Q115" s="33" t="s">
        <v>76</v>
      </c>
      <c r="R115" s="33" t="s">
        <v>76</v>
      </c>
      <c r="S115" s="12" t="s">
        <v>76</v>
      </c>
      <c r="T115" s="33" t="s">
        <v>76</v>
      </c>
      <c r="U115" s="33" t="s">
        <v>76</v>
      </c>
      <c r="V115" s="33" t="s">
        <v>76</v>
      </c>
      <c r="W115" s="33" t="s">
        <v>76</v>
      </c>
      <c r="X115" s="12" t="s">
        <v>76</v>
      </c>
      <c r="Y115" s="33">
        <f t="shared" si="296"/>
        <v>2.10333894</v>
      </c>
      <c r="Z115" s="33">
        <v>0</v>
      </c>
      <c r="AA115" s="33">
        <v>0</v>
      </c>
      <c r="AB115" s="38">
        <v>2.10333894</v>
      </c>
      <c r="AC115" s="12">
        <v>0</v>
      </c>
      <c r="AD115" s="33">
        <f t="shared" si="217"/>
        <v>0</v>
      </c>
      <c r="AE115" s="33">
        <f t="shared" si="218"/>
        <v>0</v>
      </c>
      <c r="AF115" s="33">
        <f t="shared" si="219"/>
        <v>0</v>
      </c>
      <c r="AG115" s="33">
        <f t="shared" si="220"/>
        <v>0</v>
      </c>
      <c r="AH115" s="33">
        <f t="shared" si="215"/>
        <v>0</v>
      </c>
      <c r="AI115" s="33">
        <f t="shared" si="216"/>
        <v>0</v>
      </c>
      <c r="AJ115" s="33">
        <f t="shared" si="181"/>
        <v>0</v>
      </c>
      <c r="AK115" s="33">
        <v>0</v>
      </c>
      <c r="AL115" s="33">
        <v>0</v>
      </c>
      <c r="AM115" s="33">
        <v>0</v>
      </c>
      <c r="AN115" s="12">
        <v>0</v>
      </c>
      <c r="AO115" s="33">
        <f t="shared" si="182"/>
        <v>0</v>
      </c>
      <c r="AP115" s="33">
        <v>0</v>
      </c>
      <c r="AQ115" s="33">
        <v>0</v>
      </c>
      <c r="AR115" s="33">
        <v>0</v>
      </c>
      <c r="AS115" s="33">
        <v>0</v>
      </c>
      <c r="AT115" s="33">
        <f t="shared" si="183"/>
        <v>0</v>
      </c>
      <c r="AU115" s="33">
        <v>0</v>
      </c>
      <c r="AV115" s="33">
        <v>0</v>
      </c>
      <c r="AW115" s="33">
        <v>0</v>
      </c>
      <c r="AX115" s="12">
        <v>0</v>
      </c>
      <c r="AY115" s="33">
        <f t="shared" si="184"/>
        <v>0</v>
      </c>
      <c r="AZ115" s="33">
        <v>0</v>
      </c>
      <c r="BA115" s="33">
        <v>0</v>
      </c>
      <c r="BB115" s="33">
        <v>0</v>
      </c>
      <c r="BC115" s="12">
        <v>0</v>
      </c>
    </row>
    <row r="116" spans="1:1024" ht="38.25" x14ac:dyDescent="0.2">
      <c r="A116" s="56" t="s">
        <v>143</v>
      </c>
      <c r="B116" s="53" t="s">
        <v>267</v>
      </c>
      <c r="C116" s="66" t="s">
        <v>268</v>
      </c>
      <c r="D116" s="33">
        <f t="shared" ref="D116:D120" si="321">E116</f>
        <v>2.1085441700000001</v>
      </c>
      <c r="E116" s="33">
        <f t="shared" ref="E116:E120" si="322">SUM(F116:I116)</f>
        <v>2.1085441700000001</v>
      </c>
      <c r="F116" s="33">
        <f t="shared" ref="F116:F120" si="323">SUM(K116,P116,U116,Z116)</f>
        <v>0</v>
      </c>
      <c r="G116" s="33">
        <f t="shared" ref="G116:G120" si="324">SUM(L116,Q116,V116,AA116)</f>
        <v>0</v>
      </c>
      <c r="H116" s="33">
        <f t="shared" ref="H116:H120" si="325">SUM(M116,R116,W116,AB116)</f>
        <v>2.1085441700000001</v>
      </c>
      <c r="I116" s="33">
        <f t="shared" ref="I116:I120" si="326">SUM(N116,S116,X116,AC116)</f>
        <v>0</v>
      </c>
      <c r="J116" s="33" t="s">
        <v>76</v>
      </c>
      <c r="K116" s="33" t="s">
        <v>76</v>
      </c>
      <c r="L116" s="33" t="s">
        <v>76</v>
      </c>
      <c r="M116" s="33" t="s">
        <v>76</v>
      </c>
      <c r="N116" s="12" t="s">
        <v>76</v>
      </c>
      <c r="O116" s="33" t="s">
        <v>76</v>
      </c>
      <c r="P116" s="33" t="s">
        <v>76</v>
      </c>
      <c r="Q116" s="33" t="s">
        <v>76</v>
      </c>
      <c r="R116" s="33" t="s">
        <v>76</v>
      </c>
      <c r="S116" s="12" t="s">
        <v>76</v>
      </c>
      <c r="T116" s="33" t="s">
        <v>76</v>
      </c>
      <c r="U116" s="33" t="s">
        <v>76</v>
      </c>
      <c r="V116" s="33" t="s">
        <v>76</v>
      </c>
      <c r="W116" s="33" t="s">
        <v>76</v>
      </c>
      <c r="X116" s="12" t="s">
        <v>76</v>
      </c>
      <c r="Y116" s="33">
        <f t="shared" ref="Y116:Y122" si="327">SUM(Z116:AC116)</f>
        <v>2.1085441700000001</v>
      </c>
      <c r="Z116" s="33">
        <v>0</v>
      </c>
      <c r="AA116" s="33">
        <v>0</v>
      </c>
      <c r="AB116" s="12">
        <v>2.1085441700000001</v>
      </c>
      <c r="AC116" s="12">
        <v>0</v>
      </c>
      <c r="AD116" s="33">
        <f t="shared" ref="AD116:AD122" si="328">AE116</f>
        <v>0</v>
      </c>
      <c r="AE116" s="33">
        <f t="shared" ref="AE116:AE122" si="329">SUM(AF116:AI116)</f>
        <v>0</v>
      </c>
      <c r="AF116" s="33">
        <f t="shared" ref="AF116:AF122" si="330">SUM(AK116,AP116,AU116,AZ116)</f>
        <v>0</v>
      </c>
      <c r="AG116" s="33">
        <f t="shared" ref="AG116:AG122" si="331">SUM(AL116,AQ116,AV116,BA116)</f>
        <v>0</v>
      </c>
      <c r="AH116" s="33">
        <f t="shared" ref="AH116:AH122" si="332">SUM(AM116,AR116,AW116,BB116)</f>
        <v>0</v>
      </c>
      <c r="AI116" s="33">
        <f t="shared" ref="AI116:AI122" si="333">SUM(AN116,AS116,AX116,BC116)</f>
        <v>0</v>
      </c>
      <c r="AJ116" s="33">
        <f t="shared" ref="AJ116:AJ122" si="334">SUM(AK116:AN116)</f>
        <v>0</v>
      </c>
      <c r="AK116" s="33">
        <v>0</v>
      </c>
      <c r="AL116" s="33">
        <v>0</v>
      </c>
      <c r="AM116" s="33">
        <v>0</v>
      </c>
      <c r="AN116" s="12">
        <v>0</v>
      </c>
      <c r="AO116" s="33">
        <f t="shared" ref="AO116:AO122" si="335">SUM(AP116:AS116)</f>
        <v>0</v>
      </c>
      <c r="AP116" s="33">
        <v>0</v>
      </c>
      <c r="AQ116" s="33">
        <v>0</v>
      </c>
      <c r="AR116" s="33">
        <v>0</v>
      </c>
      <c r="AS116" s="33">
        <v>0</v>
      </c>
      <c r="AT116" s="33">
        <f t="shared" ref="AT116:AT122" si="336">SUM(AU116:AX116)</f>
        <v>0</v>
      </c>
      <c r="AU116" s="33">
        <v>0</v>
      </c>
      <c r="AV116" s="33">
        <v>0</v>
      </c>
      <c r="AW116" s="33">
        <v>0</v>
      </c>
      <c r="AX116" s="12">
        <v>0</v>
      </c>
      <c r="AY116" s="33">
        <f t="shared" ref="AY116:AY122" si="337">SUM(AZ116:BC116)</f>
        <v>0</v>
      </c>
      <c r="AZ116" s="33">
        <v>0</v>
      </c>
      <c r="BA116" s="33">
        <v>0</v>
      </c>
      <c r="BB116" s="33">
        <v>0</v>
      </c>
      <c r="BC116" s="12">
        <v>0</v>
      </c>
    </row>
    <row r="117" spans="1:1024" ht="25.5" x14ac:dyDescent="0.2">
      <c r="A117" s="56" t="s">
        <v>143</v>
      </c>
      <c r="B117" s="53" t="s">
        <v>269</v>
      </c>
      <c r="C117" s="66" t="s">
        <v>270</v>
      </c>
      <c r="D117" s="33">
        <f t="shared" si="321"/>
        <v>2.2139844000000002</v>
      </c>
      <c r="E117" s="33">
        <f t="shared" si="322"/>
        <v>2.2139844000000002</v>
      </c>
      <c r="F117" s="33">
        <f t="shared" si="323"/>
        <v>0</v>
      </c>
      <c r="G117" s="33">
        <f t="shared" si="324"/>
        <v>0</v>
      </c>
      <c r="H117" s="33">
        <f t="shared" si="325"/>
        <v>2.2139844000000002</v>
      </c>
      <c r="I117" s="33">
        <f t="shared" si="326"/>
        <v>0</v>
      </c>
      <c r="J117" s="33" t="s">
        <v>76</v>
      </c>
      <c r="K117" s="33" t="s">
        <v>76</v>
      </c>
      <c r="L117" s="33" t="s">
        <v>76</v>
      </c>
      <c r="M117" s="33" t="s">
        <v>76</v>
      </c>
      <c r="N117" s="12" t="s">
        <v>76</v>
      </c>
      <c r="O117" s="33" t="s">
        <v>76</v>
      </c>
      <c r="P117" s="33" t="s">
        <v>76</v>
      </c>
      <c r="Q117" s="33" t="s">
        <v>76</v>
      </c>
      <c r="R117" s="33" t="s">
        <v>76</v>
      </c>
      <c r="S117" s="12" t="s">
        <v>76</v>
      </c>
      <c r="T117" s="33" t="s">
        <v>76</v>
      </c>
      <c r="U117" s="33" t="s">
        <v>76</v>
      </c>
      <c r="V117" s="33" t="s">
        <v>76</v>
      </c>
      <c r="W117" s="33" t="s">
        <v>76</v>
      </c>
      <c r="X117" s="12" t="s">
        <v>76</v>
      </c>
      <c r="Y117" s="33">
        <f t="shared" si="327"/>
        <v>2.2139844000000002</v>
      </c>
      <c r="Z117" s="33">
        <v>0</v>
      </c>
      <c r="AA117" s="33">
        <v>0</v>
      </c>
      <c r="AB117" s="12">
        <v>2.2139844000000002</v>
      </c>
      <c r="AC117" s="12">
        <v>0</v>
      </c>
      <c r="AD117" s="33">
        <f t="shared" si="328"/>
        <v>0</v>
      </c>
      <c r="AE117" s="33">
        <f t="shared" si="329"/>
        <v>0</v>
      </c>
      <c r="AF117" s="33">
        <f t="shared" si="330"/>
        <v>0</v>
      </c>
      <c r="AG117" s="33">
        <f t="shared" si="331"/>
        <v>0</v>
      </c>
      <c r="AH117" s="33">
        <f t="shared" si="332"/>
        <v>0</v>
      </c>
      <c r="AI117" s="33">
        <f t="shared" si="333"/>
        <v>0</v>
      </c>
      <c r="AJ117" s="33">
        <f t="shared" si="334"/>
        <v>0</v>
      </c>
      <c r="AK117" s="33">
        <v>0</v>
      </c>
      <c r="AL117" s="33">
        <v>0</v>
      </c>
      <c r="AM117" s="33">
        <v>0</v>
      </c>
      <c r="AN117" s="12">
        <v>0</v>
      </c>
      <c r="AO117" s="33">
        <f t="shared" si="335"/>
        <v>0</v>
      </c>
      <c r="AP117" s="33">
        <v>0</v>
      </c>
      <c r="AQ117" s="33">
        <v>0</v>
      </c>
      <c r="AR117" s="33">
        <v>0</v>
      </c>
      <c r="AS117" s="33">
        <v>0</v>
      </c>
      <c r="AT117" s="33">
        <f t="shared" si="336"/>
        <v>0</v>
      </c>
      <c r="AU117" s="33">
        <v>0</v>
      </c>
      <c r="AV117" s="33">
        <v>0</v>
      </c>
      <c r="AW117" s="33">
        <v>0</v>
      </c>
      <c r="AX117" s="12">
        <v>0</v>
      </c>
      <c r="AY117" s="33">
        <f t="shared" si="337"/>
        <v>0</v>
      </c>
      <c r="AZ117" s="33">
        <v>0</v>
      </c>
      <c r="BA117" s="33">
        <v>0</v>
      </c>
      <c r="BB117" s="33">
        <v>0</v>
      </c>
      <c r="BC117" s="12">
        <v>0</v>
      </c>
    </row>
    <row r="118" spans="1:1024" ht="25.5" x14ac:dyDescent="0.2">
      <c r="A118" s="56" t="s">
        <v>143</v>
      </c>
      <c r="B118" s="53" t="s">
        <v>271</v>
      </c>
      <c r="C118" s="66" t="s">
        <v>272</v>
      </c>
      <c r="D118" s="33">
        <f t="shared" si="321"/>
        <v>0.53570375999999997</v>
      </c>
      <c r="E118" s="33">
        <f t="shared" si="322"/>
        <v>0.53570375999999997</v>
      </c>
      <c r="F118" s="33">
        <f t="shared" si="323"/>
        <v>0</v>
      </c>
      <c r="G118" s="33">
        <f t="shared" si="324"/>
        <v>0</v>
      </c>
      <c r="H118" s="33">
        <f t="shared" si="325"/>
        <v>0.53570375999999997</v>
      </c>
      <c r="I118" s="33">
        <f t="shared" si="326"/>
        <v>0</v>
      </c>
      <c r="J118" s="33" t="s">
        <v>76</v>
      </c>
      <c r="K118" s="33" t="s">
        <v>76</v>
      </c>
      <c r="L118" s="33" t="s">
        <v>76</v>
      </c>
      <c r="M118" s="33" t="s">
        <v>76</v>
      </c>
      <c r="N118" s="12" t="s">
        <v>76</v>
      </c>
      <c r="O118" s="33" t="s">
        <v>76</v>
      </c>
      <c r="P118" s="33" t="s">
        <v>76</v>
      </c>
      <c r="Q118" s="33" t="s">
        <v>76</v>
      </c>
      <c r="R118" s="33" t="s">
        <v>76</v>
      </c>
      <c r="S118" s="12" t="s">
        <v>76</v>
      </c>
      <c r="T118" s="33" t="s">
        <v>76</v>
      </c>
      <c r="U118" s="33" t="s">
        <v>76</v>
      </c>
      <c r="V118" s="33" t="s">
        <v>76</v>
      </c>
      <c r="W118" s="33" t="s">
        <v>76</v>
      </c>
      <c r="X118" s="12" t="s">
        <v>76</v>
      </c>
      <c r="Y118" s="33">
        <f t="shared" si="327"/>
        <v>0.53570375999999997</v>
      </c>
      <c r="Z118" s="33">
        <v>0</v>
      </c>
      <c r="AA118" s="33">
        <v>0</v>
      </c>
      <c r="AB118" s="12">
        <v>0.53570375999999997</v>
      </c>
      <c r="AC118" s="12">
        <v>0</v>
      </c>
      <c r="AD118" s="33">
        <f t="shared" si="328"/>
        <v>0</v>
      </c>
      <c r="AE118" s="33">
        <f t="shared" si="329"/>
        <v>0</v>
      </c>
      <c r="AF118" s="33">
        <f t="shared" si="330"/>
        <v>0</v>
      </c>
      <c r="AG118" s="33">
        <f t="shared" si="331"/>
        <v>0</v>
      </c>
      <c r="AH118" s="33">
        <f t="shared" si="332"/>
        <v>0</v>
      </c>
      <c r="AI118" s="33">
        <f t="shared" si="333"/>
        <v>0</v>
      </c>
      <c r="AJ118" s="33">
        <f t="shared" si="334"/>
        <v>0</v>
      </c>
      <c r="AK118" s="33">
        <v>0</v>
      </c>
      <c r="AL118" s="33">
        <v>0</v>
      </c>
      <c r="AM118" s="33">
        <v>0</v>
      </c>
      <c r="AN118" s="12">
        <v>0</v>
      </c>
      <c r="AO118" s="33">
        <f t="shared" si="335"/>
        <v>0</v>
      </c>
      <c r="AP118" s="33">
        <v>0</v>
      </c>
      <c r="AQ118" s="33">
        <v>0</v>
      </c>
      <c r="AR118" s="33">
        <v>0</v>
      </c>
      <c r="AS118" s="33">
        <v>0</v>
      </c>
      <c r="AT118" s="33">
        <f t="shared" si="336"/>
        <v>0</v>
      </c>
      <c r="AU118" s="33">
        <v>0</v>
      </c>
      <c r="AV118" s="33">
        <v>0</v>
      </c>
      <c r="AW118" s="33">
        <v>0</v>
      </c>
      <c r="AX118" s="12">
        <v>0</v>
      </c>
      <c r="AY118" s="33">
        <f t="shared" si="337"/>
        <v>0</v>
      </c>
      <c r="AZ118" s="33">
        <v>0</v>
      </c>
      <c r="BA118" s="33">
        <v>0</v>
      </c>
      <c r="BB118" s="33">
        <v>0</v>
      </c>
      <c r="BC118" s="12">
        <v>0</v>
      </c>
    </row>
    <row r="119" spans="1:1024" ht="38.25" x14ac:dyDescent="0.2">
      <c r="A119" s="56" t="s">
        <v>143</v>
      </c>
      <c r="B119" s="53" t="s">
        <v>273</v>
      </c>
      <c r="C119" s="66" t="s">
        <v>274</v>
      </c>
      <c r="D119" s="33">
        <f t="shared" si="321"/>
        <v>2.1085441700000001</v>
      </c>
      <c r="E119" s="33">
        <f t="shared" si="322"/>
        <v>2.1085441700000001</v>
      </c>
      <c r="F119" s="33">
        <f t="shared" si="323"/>
        <v>0</v>
      </c>
      <c r="G119" s="33">
        <f t="shared" si="324"/>
        <v>0</v>
      </c>
      <c r="H119" s="33">
        <f t="shared" si="325"/>
        <v>2.1085441700000001</v>
      </c>
      <c r="I119" s="33">
        <f t="shared" si="326"/>
        <v>0</v>
      </c>
      <c r="J119" s="33" t="s">
        <v>76</v>
      </c>
      <c r="K119" s="33" t="s">
        <v>76</v>
      </c>
      <c r="L119" s="33" t="s">
        <v>76</v>
      </c>
      <c r="M119" s="33" t="s">
        <v>76</v>
      </c>
      <c r="N119" s="12" t="s">
        <v>76</v>
      </c>
      <c r="O119" s="33" t="s">
        <v>76</v>
      </c>
      <c r="P119" s="33" t="s">
        <v>76</v>
      </c>
      <c r="Q119" s="33" t="s">
        <v>76</v>
      </c>
      <c r="R119" s="33" t="s">
        <v>76</v>
      </c>
      <c r="S119" s="12" t="s">
        <v>76</v>
      </c>
      <c r="T119" s="33" t="s">
        <v>76</v>
      </c>
      <c r="U119" s="33" t="s">
        <v>76</v>
      </c>
      <c r="V119" s="33" t="s">
        <v>76</v>
      </c>
      <c r="W119" s="33" t="s">
        <v>76</v>
      </c>
      <c r="X119" s="12" t="s">
        <v>76</v>
      </c>
      <c r="Y119" s="33">
        <f t="shared" si="327"/>
        <v>2.1085441700000001</v>
      </c>
      <c r="Z119" s="33">
        <v>0</v>
      </c>
      <c r="AA119" s="33">
        <v>0</v>
      </c>
      <c r="AB119" s="12">
        <v>2.1085441700000001</v>
      </c>
      <c r="AC119" s="12">
        <v>0</v>
      </c>
      <c r="AD119" s="33">
        <f t="shared" si="328"/>
        <v>0</v>
      </c>
      <c r="AE119" s="33">
        <f t="shared" si="329"/>
        <v>0</v>
      </c>
      <c r="AF119" s="33">
        <f t="shared" si="330"/>
        <v>0</v>
      </c>
      <c r="AG119" s="33">
        <f t="shared" si="331"/>
        <v>0</v>
      </c>
      <c r="AH119" s="33">
        <f t="shared" si="332"/>
        <v>0</v>
      </c>
      <c r="AI119" s="33">
        <f t="shared" si="333"/>
        <v>0</v>
      </c>
      <c r="AJ119" s="33">
        <f t="shared" si="334"/>
        <v>0</v>
      </c>
      <c r="AK119" s="33">
        <v>0</v>
      </c>
      <c r="AL119" s="33">
        <v>0</v>
      </c>
      <c r="AM119" s="33">
        <v>0</v>
      </c>
      <c r="AN119" s="12">
        <v>0</v>
      </c>
      <c r="AO119" s="33">
        <f t="shared" si="335"/>
        <v>0</v>
      </c>
      <c r="AP119" s="33">
        <v>0</v>
      </c>
      <c r="AQ119" s="33">
        <v>0</v>
      </c>
      <c r="AR119" s="33">
        <v>0</v>
      </c>
      <c r="AS119" s="33">
        <v>0</v>
      </c>
      <c r="AT119" s="33">
        <f t="shared" si="336"/>
        <v>0</v>
      </c>
      <c r="AU119" s="33">
        <v>0</v>
      </c>
      <c r="AV119" s="33">
        <v>0</v>
      </c>
      <c r="AW119" s="33">
        <v>0</v>
      </c>
      <c r="AX119" s="12">
        <v>0</v>
      </c>
      <c r="AY119" s="33">
        <f t="shared" si="337"/>
        <v>0</v>
      </c>
      <c r="AZ119" s="33">
        <v>0</v>
      </c>
      <c r="BA119" s="33">
        <v>0</v>
      </c>
      <c r="BB119" s="33">
        <v>0</v>
      </c>
      <c r="BC119" s="12">
        <v>0</v>
      </c>
    </row>
    <row r="120" spans="1:1024" ht="25.5" x14ac:dyDescent="0.2">
      <c r="A120" s="56" t="s">
        <v>143</v>
      </c>
      <c r="B120" s="53" t="s">
        <v>275</v>
      </c>
      <c r="C120" s="66" t="s">
        <v>276</v>
      </c>
      <c r="D120" s="33">
        <f t="shared" si="321"/>
        <v>1.25612418</v>
      </c>
      <c r="E120" s="33">
        <f t="shared" si="322"/>
        <v>1.25612418</v>
      </c>
      <c r="F120" s="33">
        <f t="shared" si="323"/>
        <v>0</v>
      </c>
      <c r="G120" s="33">
        <f t="shared" si="324"/>
        <v>0</v>
      </c>
      <c r="H120" s="33">
        <f t="shared" si="325"/>
        <v>1.25612418</v>
      </c>
      <c r="I120" s="33">
        <f t="shared" si="326"/>
        <v>0</v>
      </c>
      <c r="J120" s="33" t="s">
        <v>76</v>
      </c>
      <c r="K120" s="33" t="s">
        <v>76</v>
      </c>
      <c r="L120" s="33" t="s">
        <v>76</v>
      </c>
      <c r="M120" s="33" t="s">
        <v>76</v>
      </c>
      <c r="N120" s="12" t="s">
        <v>76</v>
      </c>
      <c r="O120" s="33" t="s">
        <v>76</v>
      </c>
      <c r="P120" s="33" t="s">
        <v>76</v>
      </c>
      <c r="Q120" s="33" t="s">
        <v>76</v>
      </c>
      <c r="R120" s="33" t="s">
        <v>76</v>
      </c>
      <c r="S120" s="12" t="s">
        <v>76</v>
      </c>
      <c r="T120" s="33" t="s">
        <v>76</v>
      </c>
      <c r="U120" s="33" t="s">
        <v>76</v>
      </c>
      <c r="V120" s="33" t="s">
        <v>76</v>
      </c>
      <c r="W120" s="33" t="s">
        <v>76</v>
      </c>
      <c r="X120" s="12" t="s">
        <v>76</v>
      </c>
      <c r="Y120" s="33">
        <f t="shared" si="327"/>
        <v>1.25612418</v>
      </c>
      <c r="Z120" s="33">
        <v>0</v>
      </c>
      <c r="AA120" s="33">
        <v>0</v>
      </c>
      <c r="AB120" s="12">
        <v>1.25612418</v>
      </c>
      <c r="AC120" s="12">
        <v>0</v>
      </c>
      <c r="AD120" s="33">
        <f t="shared" si="328"/>
        <v>0</v>
      </c>
      <c r="AE120" s="33">
        <f t="shared" si="329"/>
        <v>0</v>
      </c>
      <c r="AF120" s="33">
        <f t="shared" si="330"/>
        <v>0</v>
      </c>
      <c r="AG120" s="33">
        <f t="shared" si="331"/>
        <v>0</v>
      </c>
      <c r="AH120" s="33">
        <f t="shared" si="332"/>
        <v>0</v>
      </c>
      <c r="AI120" s="33">
        <f t="shared" si="333"/>
        <v>0</v>
      </c>
      <c r="AJ120" s="33">
        <f t="shared" si="334"/>
        <v>0</v>
      </c>
      <c r="AK120" s="33">
        <v>0</v>
      </c>
      <c r="AL120" s="33">
        <v>0</v>
      </c>
      <c r="AM120" s="33">
        <v>0</v>
      </c>
      <c r="AN120" s="12">
        <v>0</v>
      </c>
      <c r="AO120" s="33">
        <f t="shared" si="335"/>
        <v>0</v>
      </c>
      <c r="AP120" s="33">
        <v>0</v>
      </c>
      <c r="AQ120" s="33">
        <v>0</v>
      </c>
      <c r="AR120" s="33">
        <v>0</v>
      </c>
      <c r="AS120" s="33">
        <v>0</v>
      </c>
      <c r="AT120" s="33">
        <f t="shared" si="336"/>
        <v>0</v>
      </c>
      <c r="AU120" s="33">
        <v>0</v>
      </c>
      <c r="AV120" s="33">
        <v>0</v>
      </c>
      <c r="AW120" s="33">
        <v>0</v>
      </c>
      <c r="AX120" s="12">
        <v>0</v>
      </c>
      <c r="AY120" s="33">
        <f t="shared" si="337"/>
        <v>0</v>
      </c>
      <c r="AZ120" s="33">
        <v>0</v>
      </c>
      <c r="BA120" s="33">
        <v>0</v>
      </c>
      <c r="BB120" s="33">
        <v>0</v>
      </c>
      <c r="BC120" s="12">
        <v>0</v>
      </c>
    </row>
    <row r="121" spans="1:1024" s="11" customFormat="1" ht="25.5" x14ac:dyDescent="0.2">
      <c r="A121" s="56" t="s">
        <v>143</v>
      </c>
      <c r="B121" s="53" t="s">
        <v>277</v>
      </c>
      <c r="C121" s="66" t="s">
        <v>278</v>
      </c>
      <c r="D121" s="33">
        <f t="shared" si="185"/>
        <v>1.5879596600000001</v>
      </c>
      <c r="E121" s="33">
        <f t="shared" si="186"/>
        <v>1.5879596600000001</v>
      </c>
      <c r="F121" s="33">
        <f t="shared" si="187"/>
        <v>0</v>
      </c>
      <c r="G121" s="33">
        <f t="shared" si="188"/>
        <v>0</v>
      </c>
      <c r="H121" s="33">
        <f t="shared" si="301"/>
        <v>1.5879596600000001</v>
      </c>
      <c r="I121" s="33">
        <f t="shared" si="302"/>
        <v>0</v>
      </c>
      <c r="J121" s="33" t="s">
        <v>76</v>
      </c>
      <c r="K121" s="33" t="s">
        <v>76</v>
      </c>
      <c r="L121" s="33" t="s">
        <v>76</v>
      </c>
      <c r="M121" s="33" t="s">
        <v>76</v>
      </c>
      <c r="N121" s="12" t="s">
        <v>76</v>
      </c>
      <c r="O121" s="33" t="s">
        <v>76</v>
      </c>
      <c r="P121" s="33" t="s">
        <v>76</v>
      </c>
      <c r="Q121" s="33" t="s">
        <v>76</v>
      </c>
      <c r="R121" s="33" t="s">
        <v>76</v>
      </c>
      <c r="S121" s="12" t="s">
        <v>76</v>
      </c>
      <c r="T121" s="33" t="s">
        <v>76</v>
      </c>
      <c r="U121" s="33" t="s">
        <v>76</v>
      </c>
      <c r="V121" s="33" t="s">
        <v>76</v>
      </c>
      <c r="W121" s="33" t="s">
        <v>76</v>
      </c>
      <c r="X121" s="12" t="s">
        <v>76</v>
      </c>
      <c r="Y121" s="33">
        <f t="shared" si="327"/>
        <v>1.5879596600000001</v>
      </c>
      <c r="Z121" s="33">
        <v>0</v>
      </c>
      <c r="AA121" s="33">
        <v>0</v>
      </c>
      <c r="AB121" s="12">
        <v>1.5879596600000001</v>
      </c>
      <c r="AC121" s="12">
        <v>0</v>
      </c>
      <c r="AD121" s="33">
        <f t="shared" si="328"/>
        <v>0</v>
      </c>
      <c r="AE121" s="33">
        <f t="shared" si="329"/>
        <v>0</v>
      </c>
      <c r="AF121" s="33">
        <f t="shared" si="330"/>
        <v>0</v>
      </c>
      <c r="AG121" s="33">
        <f t="shared" si="331"/>
        <v>0</v>
      </c>
      <c r="AH121" s="33">
        <f t="shared" si="332"/>
        <v>0</v>
      </c>
      <c r="AI121" s="33">
        <f t="shared" si="333"/>
        <v>0</v>
      </c>
      <c r="AJ121" s="33">
        <f t="shared" si="334"/>
        <v>0</v>
      </c>
      <c r="AK121" s="33">
        <v>0</v>
      </c>
      <c r="AL121" s="33">
        <v>0</v>
      </c>
      <c r="AM121" s="33">
        <v>0</v>
      </c>
      <c r="AN121" s="12">
        <v>0</v>
      </c>
      <c r="AO121" s="33">
        <f t="shared" si="335"/>
        <v>0</v>
      </c>
      <c r="AP121" s="33">
        <v>0</v>
      </c>
      <c r="AQ121" s="33">
        <v>0</v>
      </c>
      <c r="AR121" s="33">
        <v>0</v>
      </c>
      <c r="AS121" s="33">
        <v>0</v>
      </c>
      <c r="AT121" s="33">
        <f t="shared" si="336"/>
        <v>0</v>
      </c>
      <c r="AU121" s="33">
        <v>0</v>
      </c>
      <c r="AV121" s="33">
        <v>0</v>
      </c>
      <c r="AW121" s="33">
        <v>0</v>
      </c>
      <c r="AX121" s="12">
        <v>0</v>
      </c>
      <c r="AY121" s="33">
        <f t="shared" si="337"/>
        <v>0</v>
      </c>
      <c r="AZ121" s="33">
        <v>0</v>
      </c>
      <c r="BA121" s="33">
        <v>0</v>
      </c>
      <c r="BB121" s="33">
        <v>0</v>
      </c>
      <c r="BC121" s="12">
        <v>0</v>
      </c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  <c r="IU121" s="10"/>
      <c r="IV121" s="10"/>
      <c r="IW121" s="10"/>
      <c r="IX121" s="10"/>
      <c r="IY121" s="10"/>
      <c r="IZ121" s="10"/>
      <c r="JA121" s="10"/>
      <c r="JB121" s="10"/>
      <c r="JC121" s="10"/>
      <c r="JD121" s="10"/>
      <c r="JE121" s="10"/>
      <c r="JF121" s="10"/>
      <c r="JG121" s="10"/>
      <c r="JH121" s="10"/>
      <c r="JI121" s="10"/>
      <c r="JJ121" s="10"/>
      <c r="JK121" s="10"/>
      <c r="JL121" s="10"/>
      <c r="JM121" s="10"/>
      <c r="JN121" s="10"/>
      <c r="JO121" s="10"/>
      <c r="JP121" s="10"/>
      <c r="JQ121" s="10"/>
      <c r="JR121" s="10"/>
      <c r="JS121" s="10"/>
      <c r="JT121" s="10"/>
      <c r="JU121" s="10"/>
      <c r="JV121" s="10"/>
      <c r="JW121" s="10"/>
      <c r="JX121" s="10"/>
      <c r="JY121" s="10"/>
      <c r="JZ121" s="10"/>
      <c r="KA121" s="10"/>
      <c r="KB121" s="10"/>
      <c r="KC121" s="10"/>
      <c r="KD121" s="10"/>
      <c r="KE121" s="10"/>
      <c r="KF121" s="10"/>
      <c r="KG121" s="10"/>
      <c r="KH121" s="10"/>
      <c r="KI121" s="10"/>
      <c r="KJ121" s="10"/>
      <c r="KK121" s="10"/>
      <c r="KL121" s="10"/>
      <c r="KM121" s="10"/>
      <c r="KN121" s="10"/>
      <c r="KO121" s="10"/>
      <c r="KP121" s="10"/>
      <c r="KQ121" s="10"/>
      <c r="KR121" s="10"/>
      <c r="KS121" s="10"/>
      <c r="KT121" s="10"/>
      <c r="KU121" s="10"/>
      <c r="KV121" s="10"/>
      <c r="KW121" s="10"/>
      <c r="KX121" s="10"/>
      <c r="KY121" s="10"/>
      <c r="KZ121" s="10"/>
      <c r="LA121" s="10"/>
      <c r="LB121" s="10"/>
      <c r="LC121" s="10"/>
      <c r="LD121" s="10"/>
      <c r="LE121" s="10"/>
      <c r="LF121" s="10"/>
      <c r="LG121" s="10"/>
      <c r="LH121" s="10"/>
      <c r="LI121" s="10"/>
      <c r="LJ121" s="10"/>
      <c r="LK121" s="10"/>
      <c r="LL121" s="10"/>
      <c r="LM121" s="10"/>
      <c r="LN121" s="10"/>
      <c r="LO121" s="10"/>
      <c r="LP121" s="10"/>
      <c r="LQ121" s="10"/>
      <c r="LR121" s="10"/>
      <c r="LS121" s="10"/>
      <c r="LT121" s="10"/>
      <c r="LU121" s="10"/>
      <c r="LV121" s="10"/>
      <c r="LW121" s="10"/>
      <c r="LX121" s="10"/>
      <c r="LY121" s="10"/>
      <c r="LZ121" s="10"/>
      <c r="MA121" s="10"/>
      <c r="MB121" s="10"/>
      <c r="MC121" s="10"/>
      <c r="MD121" s="10"/>
      <c r="ME121" s="10"/>
      <c r="MF121" s="10"/>
      <c r="MG121" s="10"/>
      <c r="MH121" s="10"/>
      <c r="MI121" s="10"/>
      <c r="MJ121" s="10"/>
      <c r="MK121" s="10"/>
      <c r="ML121" s="10"/>
      <c r="MM121" s="10"/>
      <c r="MN121" s="10"/>
      <c r="MO121" s="10"/>
      <c r="MP121" s="10"/>
      <c r="MQ121" s="10"/>
      <c r="MR121" s="10"/>
      <c r="MS121" s="10"/>
      <c r="MT121" s="10"/>
      <c r="MU121" s="10"/>
      <c r="MV121" s="10"/>
      <c r="MW121" s="10"/>
      <c r="MX121" s="10"/>
      <c r="MY121" s="10"/>
      <c r="MZ121" s="10"/>
      <c r="NA121" s="10"/>
      <c r="NB121" s="10"/>
      <c r="NC121" s="10"/>
      <c r="ND121" s="10"/>
      <c r="NE121" s="10"/>
      <c r="NF121" s="10"/>
      <c r="NG121" s="10"/>
      <c r="NH121" s="10"/>
      <c r="NI121" s="10"/>
      <c r="NJ121" s="10"/>
      <c r="NK121" s="10"/>
      <c r="NL121" s="10"/>
      <c r="NM121" s="10"/>
      <c r="NN121" s="10"/>
      <c r="NO121" s="10"/>
      <c r="NP121" s="10"/>
      <c r="NQ121" s="10"/>
      <c r="NR121" s="10"/>
      <c r="NS121" s="10"/>
      <c r="NT121" s="10"/>
      <c r="NU121" s="10"/>
      <c r="NV121" s="10"/>
      <c r="NW121" s="10"/>
      <c r="NX121" s="10"/>
      <c r="NY121" s="10"/>
      <c r="NZ121" s="10"/>
      <c r="OA121" s="10"/>
      <c r="OB121" s="10"/>
      <c r="OC121" s="10"/>
      <c r="OD121" s="10"/>
      <c r="OE121" s="10"/>
      <c r="OF121" s="10"/>
      <c r="OG121" s="10"/>
      <c r="OH121" s="10"/>
      <c r="OI121" s="10"/>
      <c r="OJ121" s="10"/>
      <c r="OK121" s="10"/>
      <c r="OL121" s="10"/>
      <c r="OM121" s="10"/>
      <c r="ON121" s="10"/>
      <c r="OO121" s="10"/>
      <c r="OP121" s="10"/>
      <c r="OQ121" s="10"/>
      <c r="OR121" s="10"/>
      <c r="OS121" s="10"/>
      <c r="OT121" s="10"/>
      <c r="OU121" s="10"/>
      <c r="OV121" s="10"/>
      <c r="OW121" s="10"/>
      <c r="OX121" s="10"/>
      <c r="OY121" s="10"/>
      <c r="OZ121" s="10"/>
      <c r="PA121" s="10"/>
      <c r="PB121" s="10"/>
      <c r="PC121" s="10"/>
      <c r="PD121" s="10"/>
      <c r="PE121" s="10"/>
      <c r="PF121" s="10"/>
      <c r="PG121" s="10"/>
      <c r="PH121" s="10"/>
      <c r="PI121" s="10"/>
      <c r="PJ121" s="10"/>
      <c r="PK121" s="10"/>
      <c r="PL121" s="10"/>
      <c r="PM121" s="10"/>
      <c r="PN121" s="10"/>
      <c r="PO121" s="10"/>
      <c r="PP121" s="10"/>
      <c r="PQ121" s="10"/>
      <c r="PR121" s="10"/>
      <c r="PS121" s="10"/>
      <c r="PT121" s="10"/>
      <c r="PU121" s="10"/>
      <c r="PV121" s="10"/>
      <c r="PW121" s="10"/>
      <c r="PX121" s="10"/>
      <c r="PY121" s="10"/>
      <c r="PZ121" s="10"/>
      <c r="QA121" s="10"/>
      <c r="QB121" s="10"/>
      <c r="QC121" s="10"/>
      <c r="QD121" s="10"/>
      <c r="QE121" s="10"/>
      <c r="QF121" s="10"/>
      <c r="QG121" s="10"/>
      <c r="QH121" s="10"/>
      <c r="QI121" s="10"/>
      <c r="QJ121" s="10"/>
      <c r="QK121" s="10"/>
      <c r="QL121" s="10"/>
      <c r="QM121" s="10"/>
      <c r="QN121" s="10"/>
      <c r="QO121" s="10"/>
      <c r="QP121" s="10"/>
      <c r="QQ121" s="10"/>
      <c r="QR121" s="10"/>
      <c r="QS121" s="10"/>
      <c r="QT121" s="10"/>
      <c r="QU121" s="10"/>
      <c r="QV121" s="10"/>
      <c r="QW121" s="10"/>
      <c r="QX121" s="10"/>
      <c r="QY121" s="10"/>
      <c r="QZ121" s="10"/>
      <c r="RA121" s="10"/>
      <c r="RB121" s="10"/>
      <c r="RC121" s="10"/>
      <c r="RD121" s="10"/>
      <c r="RE121" s="10"/>
      <c r="RF121" s="10"/>
      <c r="RG121" s="10"/>
      <c r="RH121" s="10"/>
      <c r="RI121" s="10"/>
      <c r="RJ121" s="10"/>
      <c r="RK121" s="10"/>
      <c r="RL121" s="10"/>
      <c r="RM121" s="10"/>
      <c r="RN121" s="10"/>
      <c r="RO121" s="10"/>
      <c r="RP121" s="10"/>
      <c r="RQ121" s="10"/>
      <c r="RR121" s="10"/>
      <c r="RS121" s="10"/>
      <c r="RT121" s="10"/>
      <c r="RU121" s="10"/>
      <c r="RV121" s="10"/>
      <c r="RW121" s="10"/>
      <c r="RX121" s="10"/>
      <c r="RY121" s="10"/>
      <c r="RZ121" s="10"/>
      <c r="SA121" s="10"/>
      <c r="SB121" s="10"/>
      <c r="SC121" s="10"/>
      <c r="SD121" s="10"/>
      <c r="SE121" s="10"/>
      <c r="SF121" s="10"/>
      <c r="SG121" s="10"/>
      <c r="SH121" s="10"/>
      <c r="SI121" s="10"/>
      <c r="SJ121" s="10"/>
      <c r="SK121" s="10"/>
      <c r="SL121" s="10"/>
      <c r="SM121" s="10"/>
      <c r="SN121" s="10"/>
      <c r="SO121" s="10"/>
      <c r="SP121" s="10"/>
      <c r="SQ121" s="10"/>
      <c r="SR121" s="10"/>
      <c r="SS121" s="10"/>
      <c r="ST121" s="10"/>
      <c r="SU121" s="10"/>
      <c r="SV121" s="10"/>
      <c r="SW121" s="10"/>
      <c r="SX121" s="10"/>
      <c r="SY121" s="10"/>
      <c r="SZ121" s="10"/>
      <c r="TA121" s="10"/>
      <c r="TB121" s="10"/>
      <c r="TC121" s="10"/>
      <c r="TD121" s="10"/>
      <c r="TE121" s="10"/>
      <c r="TF121" s="10"/>
      <c r="TG121" s="10"/>
      <c r="TH121" s="10"/>
      <c r="TI121" s="10"/>
      <c r="TJ121" s="10"/>
      <c r="TK121" s="10"/>
      <c r="TL121" s="10"/>
      <c r="TM121" s="10"/>
      <c r="TN121" s="10"/>
      <c r="TO121" s="10"/>
      <c r="TP121" s="10"/>
      <c r="TQ121" s="10"/>
      <c r="TR121" s="10"/>
      <c r="TS121" s="10"/>
      <c r="TT121" s="10"/>
      <c r="TU121" s="10"/>
      <c r="TV121" s="10"/>
      <c r="TW121" s="10"/>
      <c r="TX121" s="10"/>
      <c r="TY121" s="10"/>
      <c r="TZ121" s="10"/>
      <c r="UA121" s="10"/>
      <c r="UB121" s="10"/>
      <c r="UC121" s="10"/>
      <c r="UD121" s="10"/>
      <c r="UE121" s="10"/>
      <c r="UF121" s="10"/>
      <c r="UG121" s="10"/>
      <c r="UH121" s="10"/>
      <c r="UI121" s="10"/>
      <c r="UJ121" s="10"/>
      <c r="UK121" s="10"/>
      <c r="UL121" s="10"/>
      <c r="UM121" s="10"/>
      <c r="UN121" s="10"/>
      <c r="UO121" s="10"/>
      <c r="UP121" s="10"/>
      <c r="UQ121" s="10"/>
      <c r="UR121" s="10"/>
      <c r="US121" s="10"/>
      <c r="UT121" s="10"/>
      <c r="UU121" s="10"/>
      <c r="UV121" s="10"/>
      <c r="UW121" s="10"/>
      <c r="UX121" s="10"/>
      <c r="UY121" s="10"/>
      <c r="UZ121" s="10"/>
      <c r="VA121" s="10"/>
      <c r="VB121" s="10"/>
      <c r="VC121" s="10"/>
      <c r="VD121" s="10"/>
      <c r="VE121" s="10"/>
      <c r="VF121" s="10"/>
      <c r="VG121" s="10"/>
      <c r="VH121" s="10"/>
      <c r="VI121" s="10"/>
      <c r="VJ121" s="10"/>
      <c r="VK121" s="10"/>
      <c r="VL121" s="10"/>
      <c r="VM121" s="10"/>
      <c r="VN121" s="10"/>
      <c r="VO121" s="10"/>
      <c r="VP121" s="10"/>
      <c r="VQ121" s="10"/>
      <c r="VR121" s="10"/>
      <c r="VS121" s="10"/>
      <c r="VT121" s="10"/>
      <c r="VU121" s="10"/>
      <c r="VV121" s="10"/>
      <c r="VW121" s="10"/>
      <c r="VX121" s="10"/>
      <c r="VY121" s="10"/>
      <c r="VZ121" s="10"/>
      <c r="WA121" s="10"/>
      <c r="WB121" s="10"/>
      <c r="WC121" s="10"/>
      <c r="WD121" s="10"/>
      <c r="WE121" s="10"/>
      <c r="WF121" s="10"/>
      <c r="WG121" s="10"/>
      <c r="WH121" s="10"/>
      <c r="WI121" s="10"/>
      <c r="WJ121" s="10"/>
      <c r="WK121" s="10"/>
      <c r="WL121" s="10"/>
      <c r="WM121" s="10"/>
      <c r="WN121" s="10"/>
      <c r="WO121" s="10"/>
      <c r="WP121" s="10"/>
      <c r="WQ121" s="10"/>
      <c r="WR121" s="10"/>
      <c r="WS121" s="10"/>
      <c r="WT121" s="10"/>
      <c r="WU121" s="10"/>
      <c r="WV121" s="10"/>
      <c r="WW121" s="10"/>
      <c r="WX121" s="10"/>
      <c r="WY121" s="10"/>
      <c r="WZ121" s="10"/>
      <c r="XA121" s="10"/>
      <c r="XB121" s="10"/>
      <c r="XC121" s="10"/>
      <c r="XD121" s="10"/>
      <c r="XE121" s="10"/>
      <c r="XF121" s="10"/>
      <c r="XG121" s="10"/>
      <c r="XH121" s="10"/>
      <c r="XI121" s="10"/>
      <c r="XJ121" s="10"/>
      <c r="XK121" s="10"/>
      <c r="XL121" s="10"/>
      <c r="XM121" s="10"/>
      <c r="XN121" s="10"/>
      <c r="XO121" s="10"/>
      <c r="XP121" s="10"/>
      <c r="XQ121" s="10"/>
      <c r="XR121" s="10"/>
      <c r="XS121" s="10"/>
      <c r="XT121" s="10"/>
      <c r="XU121" s="10"/>
      <c r="XV121" s="10"/>
      <c r="XW121" s="10"/>
      <c r="XX121" s="10"/>
      <c r="XY121" s="10"/>
      <c r="XZ121" s="10"/>
      <c r="YA121" s="10"/>
      <c r="YB121" s="10"/>
      <c r="YC121" s="10"/>
      <c r="YD121" s="10"/>
      <c r="YE121" s="10"/>
      <c r="YF121" s="10"/>
      <c r="YG121" s="10"/>
      <c r="YH121" s="10"/>
      <c r="YI121" s="10"/>
      <c r="YJ121" s="10"/>
      <c r="YK121" s="10"/>
      <c r="YL121" s="10"/>
      <c r="YM121" s="10"/>
      <c r="YN121" s="10"/>
      <c r="YO121" s="10"/>
      <c r="YP121" s="10"/>
      <c r="YQ121" s="10"/>
      <c r="YR121" s="10"/>
      <c r="YS121" s="10"/>
      <c r="YT121" s="10"/>
      <c r="YU121" s="10"/>
      <c r="YV121" s="10"/>
      <c r="YW121" s="10"/>
      <c r="YX121" s="10"/>
      <c r="YY121" s="10"/>
      <c r="YZ121" s="10"/>
      <c r="ZA121" s="10"/>
      <c r="ZB121" s="10"/>
      <c r="ZC121" s="10"/>
      <c r="ZD121" s="10"/>
      <c r="ZE121" s="10"/>
      <c r="ZF121" s="10"/>
      <c r="ZG121" s="10"/>
      <c r="ZH121" s="10"/>
      <c r="ZI121" s="10"/>
      <c r="ZJ121" s="10"/>
      <c r="ZK121" s="10"/>
      <c r="ZL121" s="10"/>
      <c r="ZM121" s="10"/>
      <c r="ZN121" s="10"/>
      <c r="ZO121" s="10"/>
      <c r="ZP121" s="10"/>
      <c r="ZQ121" s="10"/>
      <c r="ZR121" s="10"/>
      <c r="ZS121" s="10"/>
      <c r="ZT121" s="10"/>
      <c r="ZU121" s="10"/>
      <c r="ZV121" s="10"/>
      <c r="ZW121" s="10"/>
      <c r="ZX121" s="10"/>
      <c r="ZY121" s="10"/>
      <c r="ZZ121" s="10"/>
      <c r="AAA121" s="10"/>
      <c r="AAB121" s="10"/>
      <c r="AAC121" s="10"/>
      <c r="AAD121" s="10"/>
      <c r="AAE121" s="10"/>
      <c r="AAF121" s="10"/>
      <c r="AAG121" s="10"/>
      <c r="AAH121" s="10"/>
      <c r="AAI121" s="10"/>
      <c r="AAJ121" s="10"/>
      <c r="AAK121" s="10"/>
      <c r="AAL121" s="10"/>
      <c r="AAM121" s="10"/>
      <c r="AAN121" s="10"/>
      <c r="AAO121" s="10"/>
      <c r="AAP121" s="10"/>
      <c r="AAQ121" s="10"/>
      <c r="AAR121" s="10"/>
      <c r="AAS121" s="10"/>
      <c r="AAT121" s="10"/>
      <c r="AAU121" s="10"/>
      <c r="AAV121" s="10"/>
      <c r="AAW121" s="10"/>
      <c r="AAX121" s="10"/>
      <c r="AAY121" s="10"/>
      <c r="AAZ121" s="10"/>
      <c r="ABA121" s="10"/>
      <c r="ABB121" s="10"/>
      <c r="ABC121" s="10"/>
      <c r="ABD121" s="10"/>
      <c r="ABE121" s="10"/>
      <c r="ABF121" s="10"/>
      <c r="ABG121" s="10"/>
      <c r="ABH121" s="10"/>
      <c r="ABI121" s="10"/>
      <c r="ABJ121" s="10"/>
      <c r="ABK121" s="10"/>
      <c r="ABL121" s="10"/>
      <c r="ABM121" s="10"/>
      <c r="ABN121" s="10"/>
      <c r="ABO121" s="10"/>
      <c r="ABP121" s="10"/>
      <c r="ABQ121" s="10"/>
      <c r="ABR121" s="10"/>
      <c r="ABS121" s="10"/>
      <c r="ABT121" s="10"/>
      <c r="ABU121" s="10"/>
      <c r="ABV121" s="10"/>
      <c r="ABW121" s="10"/>
      <c r="ABX121" s="10"/>
      <c r="ABY121" s="10"/>
      <c r="ABZ121" s="10"/>
      <c r="ACA121" s="10"/>
      <c r="ACB121" s="10"/>
      <c r="ACC121" s="10"/>
      <c r="ACD121" s="10"/>
      <c r="ACE121" s="10"/>
      <c r="ACF121" s="10"/>
      <c r="ACG121" s="10"/>
      <c r="ACH121" s="10"/>
      <c r="ACI121" s="10"/>
      <c r="ACJ121" s="10"/>
      <c r="ACK121" s="10"/>
      <c r="ACL121" s="10"/>
      <c r="ACM121" s="10"/>
      <c r="ACN121" s="10"/>
      <c r="ACO121" s="10"/>
      <c r="ACP121" s="10"/>
      <c r="ACQ121" s="10"/>
      <c r="ACR121" s="10"/>
      <c r="ACS121" s="10"/>
      <c r="ACT121" s="10"/>
      <c r="ACU121" s="10"/>
      <c r="ACV121" s="10"/>
      <c r="ACW121" s="10"/>
      <c r="ACX121" s="10"/>
      <c r="ACY121" s="10"/>
      <c r="ACZ121" s="10"/>
      <c r="ADA121" s="10"/>
      <c r="ADB121" s="10"/>
      <c r="ADC121" s="10"/>
      <c r="ADD121" s="10"/>
      <c r="ADE121" s="10"/>
      <c r="ADF121" s="10"/>
      <c r="ADG121" s="10"/>
      <c r="ADH121" s="10"/>
      <c r="ADI121" s="10"/>
      <c r="ADJ121" s="10"/>
      <c r="ADK121" s="10"/>
      <c r="ADL121" s="10"/>
      <c r="ADM121" s="10"/>
      <c r="ADN121" s="10"/>
      <c r="ADO121" s="10"/>
      <c r="ADP121" s="10"/>
      <c r="ADQ121" s="10"/>
      <c r="ADR121" s="10"/>
      <c r="ADS121" s="10"/>
      <c r="ADT121" s="10"/>
      <c r="ADU121" s="10"/>
      <c r="ADV121" s="10"/>
      <c r="ADW121" s="10"/>
      <c r="ADX121" s="10"/>
      <c r="ADY121" s="10"/>
      <c r="ADZ121" s="10"/>
      <c r="AEA121" s="10"/>
      <c r="AEB121" s="10"/>
      <c r="AEC121" s="10"/>
      <c r="AED121" s="10"/>
      <c r="AEE121" s="10"/>
      <c r="AEF121" s="10"/>
      <c r="AEG121" s="10"/>
      <c r="AEH121" s="10"/>
      <c r="AEI121" s="10"/>
      <c r="AEJ121" s="10"/>
      <c r="AEK121" s="10"/>
      <c r="AEL121" s="10"/>
      <c r="AEM121" s="10"/>
      <c r="AEN121" s="10"/>
      <c r="AEO121" s="10"/>
      <c r="AEP121" s="10"/>
      <c r="AEQ121" s="10"/>
      <c r="AER121" s="10"/>
      <c r="AES121" s="10"/>
      <c r="AET121" s="10"/>
      <c r="AEU121" s="10"/>
      <c r="AEV121" s="10"/>
      <c r="AEW121" s="10"/>
      <c r="AEX121" s="10"/>
      <c r="AEY121" s="10"/>
      <c r="AEZ121" s="10"/>
      <c r="AFA121" s="10"/>
      <c r="AFB121" s="10"/>
      <c r="AFC121" s="10"/>
      <c r="AFD121" s="10"/>
      <c r="AFE121" s="10"/>
      <c r="AFF121" s="10"/>
      <c r="AFG121" s="10"/>
      <c r="AFH121" s="10"/>
      <c r="AFI121" s="10"/>
      <c r="AFJ121" s="10"/>
      <c r="AFK121" s="10"/>
      <c r="AFL121" s="10"/>
      <c r="AFM121" s="10"/>
      <c r="AFN121" s="10"/>
      <c r="AFO121" s="10"/>
      <c r="AFP121" s="10"/>
      <c r="AFQ121" s="10"/>
      <c r="AFR121" s="10"/>
      <c r="AFS121" s="10"/>
      <c r="AFT121" s="10"/>
      <c r="AFU121" s="10"/>
      <c r="AFV121" s="10"/>
      <c r="AFW121" s="10"/>
      <c r="AFX121" s="10"/>
      <c r="AFY121" s="10"/>
      <c r="AFZ121" s="10"/>
      <c r="AGA121" s="10"/>
      <c r="AGB121" s="10"/>
      <c r="AGC121" s="10"/>
      <c r="AGD121" s="10"/>
      <c r="AGE121" s="10"/>
      <c r="AGF121" s="10"/>
      <c r="AGG121" s="10"/>
      <c r="AGH121" s="10"/>
      <c r="AGI121" s="10"/>
      <c r="AGJ121" s="10"/>
      <c r="AGK121" s="10"/>
      <c r="AGL121" s="10"/>
      <c r="AGM121" s="10"/>
      <c r="AGN121" s="10"/>
      <c r="AGO121" s="10"/>
      <c r="AGP121" s="10"/>
      <c r="AGQ121" s="10"/>
      <c r="AGR121" s="10"/>
      <c r="AGS121" s="10"/>
      <c r="AGT121" s="10"/>
      <c r="AGU121" s="10"/>
      <c r="AGV121" s="10"/>
      <c r="AGW121" s="10"/>
      <c r="AGX121" s="10"/>
      <c r="AGY121" s="10"/>
      <c r="AGZ121" s="10"/>
      <c r="AHA121" s="10"/>
      <c r="AHB121" s="10"/>
      <c r="AHC121" s="10"/>
      <c r="AHD121" s="10"/>
      <c r="AHE121" s="10"/>
      <c r="AHF121" s="10"/>
      <c r="AHG121" s="10"/>
      <c r="AHH121" s="10"/>
      <c r="AHI121" s="10"/>
      <c r="AHJ121" s="10"/>
      <c r="AHK121" s="10"/>
      <c r="AHL121" s="10"/>
      <c r="AHM121" s="10"/>
      <c r="AHN121" s="10"/>
      <c r="AHO121" s="10"/>
      <c r="AHP121" s="10"/>
      <c r="AHQ121" s="10"/>
      <c r="AHR121" s="10"/>
      <c r="AHS121" s="10"/>
      <c r="AHT121" s="10"/>
      <c r="AHU121" s="10"/>
      <c r="AHV121" s="10"/>
      <c r="AHW121" s="10"/>
      <c r="AHX121" s="10"/>
      <c r="AHY121" s="10"/>
      <c r="AHZ121" s="10"/>
      <c r="AIA121" s="10"/>
      <c r="AIB121" s="10"/>
      <c r="AIC121" s="10"/>
      <c r="AID121" s="10"/>
      <c r="AIE121" s="10"/>
      <c r="AIF121" s="10"/>
      <c r="AIG121" s="10"/>
      <c r="AIH121" s="10"/>
      <c r="AII121" s="10"/>
      <c r="AIJ121" s="10"/>
      <c r="AIK121" s="10"/>
      <c r="AIL121" s="10"/>
      <c r="AIM121" s="10"/>
      <c r="AIN121" s="10"/>
      <c r="AIO121" s="10"/>
      <c r="AIP121" s="10"/>
      <c r="AIQ121" s="10"/>
      <c r="AIR121" s="10"/>
      <c r="AIS121" s="10"/>
      <c r="AIT121" s="10"/>
      <c r="AIU121" s="10"/>
      <c r="AIV121" s="10"/>
      <c r="AIW121" s="10"/>
      <c r="AIX121" s="10"/>
      <c r="AIY121" s="10"/>
      <c r="AIZ121" s="10"/>
      <c r="AJA121" s="10"/>
      <c r="AJB121" s="10"/>
      <c r="AJC121" s="10"/>
      <c r="AJD121" s="10"/>
      <c r="AJE121" s="10"/>
      <c r="AJF121" s="10"/>
      <c r="AJG121" s="10"/>
      <c r="AJH121" s="10"/>
      <c r="AJI121" s="10"/>
      <c r="AJJ121" s="10"/>
      <c r="AJK121" s="10"/>
      <c r="AJL121" s="10"/>
      <c r="AJM121" s="10"/>
      <c r="AJN121" s="10"/>
      <c r="AJO121" s="10"/>
      <c r="AJP121" s="10"/>
      <c r="AJQ121" s="10"/>
      <c r="AJR121" s="10"/>
      <c r="AJS121" s="10"/>
      <c r="AJT121" s="10"/>
      <c r="AJU121" s="10"/>
      <c r="AJV121" s="10"/>
      <c r="AJW121" s="10"/>
      <c r="AJX121" s="10"/>
      <c r="AJY121" s="10"/>
      <c r="AJZ121" s="10"/>
      <c r="AKA121" s="10"/>
      <c r="AKB121" s="10"/>
      <c r="AKC121" s="10"/>
      <c r="AKD121" s="10"/>
      <c r="AKE121" s="10"/>
      <c r="AKF121" s="10"/>
      <c r="AKG121" s="10"/>
      <c r="AKH121" s="10"/>
      <c r="AKI121" s="10"/>
      <c r="AKJ121" s="10"/>
      <c r="AKK121" s="10"/>
      <c r="AKL121" s="10"/>
      <c r="AKM121" s="10"/>
      <c r="AKN121" s="10"/>
      <c r="AKO121" s="10"/>
      <c r="AKP121" s="10"/>
      <c r="AKQ121" s="10"/>
      <c r="AKR121" s="10"/>
      <c r="AKS121" s="10"/>
      <c r="AKT121" s="10"/>
      <c r="AKU121" s="10"/>
      <c r="AKV121" s="10"/>
      <c r="AKW121" s="10"/>
      <c r="AKX121" s="10"/>
      <c r="AKY121" s="10"/>
      <c r="AKZ121" s="10"/>
      <c r="ALA121" s="10"/>
      <c r="ALB121" s="10"/>
      <c r="ALC121" s="10"/>
      <c r="ALD121" s="10"/>
      <c r="ALE121" s="10"/>
      <c r="ALF121" s="10"/>
      <c r="ALG121" s="10"/>
      <c r="ALH121" s="10"/>
      <c r="ALI121" s="10"/>
      <c r="ALJ121" s="10"/>
      <c r="ALK121" s="10"/>
      <c r="ALL121" s="10"/>
      <c r="ALM121" s="10"/>
      <c r="ALN121" s="10"/>
      <c r="ALO121" s="10"/>
      <c r="ALP121" s="10"/>
      <c r="ALQ121" s="10"/>
      <c r="ALR121" s="10"/>
      <c r="ALS121" s="10"/>
      <c r="ALT121" s="10"/>
      <c r="ALU121" s="10"/>
      <c r="ALV121" s="10"/>
      <c r="ALW121" s="10"/>
      <c r="ALX121" s="10"/>
      <c r="ALY121" s="10"/>
      <c r="ALZ121" s="10"/>
      <c r="AMA121" s="10"/>
      <c r="AMB121" s="10"/>
      <c r="AMC121" s="10"/>
      <c r="AMD121" s="10"/>
      <c r="AME121" s="10"/>
      <c r="AMF121" s="10"/>
      <c r="AMG121" s="10"/>
      <c r="AMH121" s="10"/>
      <c r="AMI121" s="10"/>
      <c r="AMJ121" s="10"/>
    </row>
    <row r="122" spans="1:1024" ht="25.5" x14ac:dyDescent="0.2">
      <c r="A122" s="56" t="s">
        <v>143</v>
      </c>
      <c r="B122" s="53" t="s">
        <v>279</v>
      </c>
      <c r="C122" s="66" t="s">
        <v>280</v>
      </c>
      <c r="D122" s="33">
        <f t="shared" si="185"/>
        <v>1.8211271</v>
      </c>
      <c r="E122" s="33">
        <f t="shared" si="186"/>
        <v>1.8211271</v>
      </c>
      <c r="F122" s="33">
        <f t="shared" si="187"/>
        <v>0</v>
      </c>
      <c r="G122" s="33">
        <f t="shared" si="188"/>
        <v>0</v>
      </c>
      <c r="H122" s="33">
        <f t="shared" si="301"/>
        <v>1.8211271</v>
      </c>
      <c r="I122" s="33">
        <f t="shared" si="302"/>
        <v>0</v>
      </c>
      <c r="J122" s="33" t="s">
        <v>76</v>
      </c>
      <c r="K122" s="33" t="s">
        <v>76</v>
      </c>
      <c r="L122" s="33" t="s">
        <v>76</v>
      </c>
      <c r="M122" s="33" t="s">
        <v>76</v>
      </c>
      <c r="N122" s="12" t="s">
        <v>76</v>
      </c>
      <c r="O122" s="33" t="s">
        <v>76</v>
      </c>
      <c r="P122" s="33" t="s">
        <v>76</v>
      </c>
      <c r="Q122" s="33" t="s">
        <v>76</v>
      </c>
      <c r="R122" s="33" t="s">
        <v>76</v>
      </c>
      <c r="S122" s="12" t="s">
        <v>76</v>
      </c>
      <c r="T122" s="33" t="s">
        <v>76</v>
      </c>
      <c r="U122" s="33" t="s">
        <v>76</v>
      </c>
      <c r="V122" s="33" t="s">
        <v>76</v>
      </c>
      <c r="W122" s="33" t="s">
        <v>76</v>
      </c>
      <c r="X122" s="12" t="s">
        <v>76</v>
      </c>
      <c r="Y122" s="33">
        <f t="shared" si="327"/>
        <v>1.8211271</v>
      </c>
      <c r="Z122" s="33">
        <v>0</v>
      </c>
      <c r="AA122" s="33">
        <v>0</v>
      </c>
      <c r="AB122" s="12">
        <v>1.8211271</v>
      </c>
      <c r="AC122" s="12">
        <v>0</v>
      </c>
      <c r="AD122" s="33">
        <f t="shared" si="328"/>
        <v>0</v>
      </c>
      <c r="AE122" s="33">
        <f t="shared" si="329"/>
        <v>0</v>
      </c>
      <c r="AF122" s="33">
        <f t="shared" si="330"/>
        <v>0</v>
      </c>
      <c r="AG122" s="33">
        <f t="shared" si="331"/>
        <v>0</v>
      </c>
      <c r="AH122" s="33">
        <f t="shared" si="332"/>
        <v>0</v>
      </c>
      <c r="AI122" s="33">
        <f t="shared" si="333"/>
        <v>0</v>
      </c>
      <c r="AJ122" s="33">
        <f t="shared" si="334"/>
        <v>0</v>
      </c>
      <c r="AK122" s="33">
        <v>0</v>
      </c>
      <c r="AL122" s="33">
        <v>0</v>
      </c>
      <c r="AM122" s="33">
        <v>0</v>
      </c>
      <c r="AN122" s="12">
        <v>0</v>
      </c>
      <c r="AO122" s="33">
        <f t="shared" si="335"/>
        <v>0</v>
      </c>
      <c r="AP122" s="33">
        <v>0</v>
      </c>
      <c r="AQ122" s="33">
        <v>0</v>
      </c>
      <c r="AR122" s="33">
        <v>0</v>
      </c>
      <c r="AS122" s="33">
        <v>0</v>
      </c>
      <c r="AT122" s="33">
        <f t="shared" si="336"/>
        <v>0</v>
      </c>
      <c r="AU122" s="33">
        <v>0</v>
      </c>
      <c r="AV122" s="33">
        <v>0</v>
      </c>
      <c r="AW122" s="33">
        <v>0</v>
      </c>
      <c r="AX122" s="12">
        <v>0</v>
      </c>
      <c r="AY122" s="33">
        <f t="shared" si="337"/>
        <v>0</v>
      </c>
      <c r="AZ122" s="33">
        <v>0</v>
      </c>
      <c r="BA122" s="33">
        <v>0</v>
      </c>
      <c r="BB122" s="33">
        <v>0</v>
      </c>
      <c r="BC122" s="12">
        <v>0</v>
      </c>
    </row>
    <row r="123" spans="1:1024" x14ac:dyDescent="0.2">
      <c r="A123" s="19" t="s">
        <v>144</v>
      </c>
      <c r="B123" s="25" t="s">
        <v>131</v>
      </c>
      <c r="C123" s="20" t="s">
        <v>78</v>
      </c>
      <c r="D123" s="35">
        <f t="shared" ref="D123" si="338">E123</f>
        <v>2.2828414399999999</v>
      </c>
      <c r="E123" s="35">
        <f t="shared" ref="E123" si="339">SUM(F123:I123)</f>
        <v>2.2828414399999999</v>
      </c>
      <c r="F123" s="35">
        <f t="shared" ref="F123" si="340">SUM(K123,P123,U123,Z123)</f>
        <v>0</v>
      </c>
      <c r="G123" s="35">
        <f t="shared" ref="G123" si="341">SUM(L123,Q123,V123,AA123)</f>
        <v>0</v>
      </c>
      <c r="H123" s="35">
        <f t="shared" ref="H123" si="342">SUM(M123,R123,W123,AB123)</f>
        <v>2.2828414399999999</v>
      </c>
      <c r="I123" s="35">
        <f t="shared" ref="I123" si="343">SUM(N123,S123,X123,AC123)</f>
        <v>0</v>
      </c>
      <c r="J123" s="35" t="s">
        <v>76</v>
      </c>
      <c r="K123" s="35" t="s">
        <v>76</v>
      </c>
      <c r="L123" s="35" t="s">
        <v>76</v>
      </c>
      <c r="M123" s="35" t="s">
        <v>76</v>
      </c>
      <c r="N123" s="27" t="s">
        <v>76</v>
      </c>
      <c r="O123" s="35" t="s">
        <v>76</v>
      </c>
      <c r="P123" s="35" t="s">
        <v>76</v>
      </c>
      <c r="Q123" s="35" t="s">
        <v>76</v>
      </c>
      <c r="R123" s="35" t="s">
        <v>76</v>
      </c>
      <c r="S123" s="27" t="s">
        <v>76</v>
      </c>
      <c r="T123" s="35" t="s">
        <v>76</v>
      </c>
      <c r="U123" s="35" t="s">
        <v>76</v>
      </c>
      <c r="V123" s="35" t="s">
        <v>76</v>
      </c>
      <c r="W123" s="35" t="s">
        <v>76</v>
      </c>
      <c r="X123" s="27" t="s">
        <v>76</v>
      </c>
      <c r="Y123" s="35">
        <f t="shared" ref="Y123" si="344">SUM(Z123:AC123)</f>
        <v>2.2828414399999999</v>
      </c>
      <c r="Z123" s="35">
        <v>0</v>
      </c>
      <c r="AA123" s="35">
        <v>0</v>
      </c>
      <c r="AB123" s="35">
        <f>AB124</f>
        <v>2.2828414399999999</v>
      </c>
      <c r="AC123" s="27">
        <v>0</v>
      </c>
      <c r="AD123" s="35">
        <f t="shared" ref="AD123" si="345">AE123</f>
        <v>0</v>
      </c>
      <c r="AE123" s="35">
        <f t="shared" ref="AE123" si="346">SUM(AF123:AI123)</f>
        <v>0</v>
      </c>
      <c r="AF123" s="35">
        <f t="shared" ref="AF123" si="347">SUM(AK123,AP123,AU123,AZ123)</f>
        <v>0</v>
      </c>
      <c r="AG123" s="35">
        <f t="shared" ref="AG123" si="348">SUM(AL123,AQ123,AV123,BA123)</f>
        <v>0</v>
      </c>
      <c r="AH123" s="35">
        <f t="shared" ref="AH123" si="349">SUM(AM123,AR123,AW123,BB123)</f>
        <v>0</v>
      </c>
      <c r="AI123" s="35">
        <f t="shared" ref="AI123" si="350">SUM(AN123,AS123,AX123,BC123)</f>
        <v>0</v>
      </c>
      <c r="AJ123" s="35">
        <f t="shared" ref="AJ123" si="351">SUM(AK123:AN123)</f>
        <v>0</v>
      </c>
      <c r="AK123" s="35">
        <v>0</v>
      </c>
      <c r="AL123" s="35">
        <v>0</v>
      </c>
      <c r="AM123" s="35">
        <v>0</v>
      </c>
      <c r="AN123" s="27">
        <v>0</v>
      </c>
      <c r="AO123" s="35">
        <f t="shared" ref="AO123" si="352">SUM(AP123:AS123)</f>
        <v>0</v>
      </c>
      <c r="AP123" s="35">
        <v>0</v>
      </c>
      <c r="AQ123" s="35">
        <v>0</v>
      </c>
      <c r="AR123" s="35">
        <v>0</v>
      </c>
      <c r="AS123" s="35">
        <v>0</v>
      </c>
      <c r="AT123" s="35">
        <f t="shared" ref="AT123" si="353">SUM(AU123:AX123)</f>
        <v>0</v>
      </c>
      <c r="AU123" s="35">
        <v>0</v>
      </c>
      <c r="AV123" s="35">
        <v>0</v>
      </c>
      <c r="AW123" s="35">
        <v>0</v>
      </c>
      <c r="AX123" s="27">
        <v>0</v>
      </c>
      <c r="AY123" s="35">
        <f t="shared" ref="AY123" si="354">SUM(AZ123:BC123)</f>
        <v>0</v>
      </c>
      <c r="AZ123" s="35">
        <v>0</v>
      </c>
      <c r="BA123" s="35">
        <v>0</v>
      </c>
      <c r="BB123" s="35">
        <v>0</v>
      </c>
      <c r="BC123" s="27">
        <v>0</v>
      </c>
    </row>
    <row r="124" spans="1:1024" ht="38.25" x14ac:dyDescent="0.2">
      <c r="A124" s="72" t="s">
        <v>144</v>
      </c>
      <c r="B124" s="73" t="s">
        <v>282</v>
      </c>
      <c r="C124" s="66" t="s">
        <v>281</v>
      </c>
      <c r="D124" s="33">
        <f t="shared" si="185"/>
        <v>2.2828414399999999</v>
      </c>
      <c r="E124" s="33">
        <f t="shared" si="186"/>
        <v>2.2828414399999999</v>
      </c>
      <c r="F124" s="33">
        <f t="shared" si="187"/>
        <v>0</v>
      </c>
      <c r="G124" s="33">
        <f t="shared" si="188"/>
        <v>0</v>
      </c>
      <c r="H124" s="33">
        <f t="shared" si="301"/>
        <v>2.2828414399999999</v>
      </c>
      <c r="I124" s="33">
        <f t="shared" si="302"/>
        <v>0</v>
      </c>
      <c r="J124" s="33" t="s">
        <v>76</v>
      </c>
      <c r="K124" s="33" t="s">
        <v>76</v>
      </c>
      <c r="L124" s="33" t="s">
        <v>76</v>
      </c>
      <c r="M124" s="33" t="s">
        <v>76</v>
      </c>
      <c r="N124" s="12" t="s">
        <v>76</v>
      </c>
      <c r="O124" s="33" t="s">
        <v>76</v>
      </c>
      <c r="P124" s="33" t="s">
        <v>76</v>
      </c>
      <c r="Q124" s="33" t="s">
        <v>76</v>
      </c>
      <c r="R124" s="33" t="s">
        <v>76</v>
      </c>
      <c r="S124" s="12" t="s">
        <v>76</v>
      </c>
      <c r="T124" s="33" t="s">
        <v>76</v>
      </c>
      <c r="U124" s="33" t="s">
        <v>76</v>
      </c>
      <c r="V124" s="33" t="s">
        <v>76</v>
      </c>
      <c r="W124" s="33" t="s">
        <v>76</v>
      </c>
      <c r="X124" s="12" t="s">
        <v>76</v>
      </c>
      <c r="Y124" s="33">
        <f t="shared" si="296"/>
        <v>2.2828414399999999</v>
      </c>
      <c r="Z124" s="33">
        <v>0</v>
      </c>
      <c r="AA124" s="33">
        <v>0</v>
      </c>
      <c r="AB124" s="70">
        <v>2.2828414399999999</v>
      </c>
      <c r="AC124" s="12">
        <v>0</v>
      </c>
      <c r="AD124" s="33">
        <f t="shared" si="217"/>
        <v>0</v>
      </c>
      <c r="AE124" s="33">
        <f t="shared" si="218"/>
        <v>0</v>
      </c>
      <c r="AF124" s="33">
        <f t="shared" si="219"/>
        <v>0</v>
      </c>
      <c r="AG124" s="33">
        <f t="shared" si="220"/>
        <v>0</v>
      </c>
      <c r="AH124" s="33">
        <f t="shared" si="215"/>
        <v>0</v>
      </c>
      <c r="AI124" s="33">
        <f t="shared" si="216"/>
        <v>0</v>
      </c>
      <c r="AJ124" s="33">
        <f t="shared" si="181"/>
        <v>0</v>
      </c>
      <c r="AK124" s="33">
        <v>0</v>
      </c>
      <c r="AL124" s="33">
        <v>0</v>
      </c>
      <c r="AM124" s="33">
        <v>0</v>
      </c>
      <c r="AN124" s="12">
        <v>0</v>
      </c>
      <c r="AO124" s="33">
        <f t="shared" si="182"/>
        <v>0</v>
      </c>
      <c r="AP124" s="33">
        <v>0</v>
      </c>
      <c r="AQ124" s="33">
        <v>0</v>
      </c>
      <c r="AR124" s="33">
        <v>0</v>
      </c>
      <c r="AS124" s="33">
        <v>0</v>
      </c>
      <c r="AT124" s="33">
        <f t="shared" si="183"/>
        <v>0</v>
      </c>
      <c r="AU124" s="33">
        <v>0</v>
      </c>
      <c r="AV124" s="33">
        <v>0</v>
      </c>
      <c r="AW124" s="33">
        <v>0</v>
      </c>
      <c r="AX124" s="12">
        <v>0</v>
      </c>
      <c r="AY124" s="33">
        <f t="shared" si="184"/>
        <v>0</v>
      </c>
      <c r="AZ124" s="33">
        <v>0</v>
      </c>
      <c r="BA124" s="33">
        <v>0</v>
      </c>
      <c r="BB124" s="33">
        <v>0</v>
      </c>
      <c r="BC124" s="12">
        <v>0</v>
      </c>
    </row>
    <row r="125" spans="1:1024" ht="25.5" x14ac:dyDescent="0.2">
      <c r="A125" s="19" t="s">
        <v>123</v>
      </c>
      <c r="B125" s="20" t="s">
        <v>124</v>
      </c>
      <c r="C125" s="20" t="s">
        <v>78</v>
      </c>
      <c r="D125" s="35">
        <f t="shared" si="185"/>
        <v>0</v>
      </c>
      <c r="E125" s="35">
        <f t="shared" si="186"/>
        <v>0</v>
      </c>
      <c r="F125" s="35">
        <f t="shared" si="187"/>
        <v>0</v>
      </c>
      <c r="G125" s="35">
        <f t="shared" si="188"/>
        <v>0</v>
      </c>
      <c r="H125" s="35">
        <f t="shared" si="301"/>
        <v>0</v>
      </c>
      <c r="I125" s="35">
        <f t="shared" si="302"/>
        <v>0</v>
      </c>
      <c r="J125" s="35" t="s">
        <v>76</v>
      </c>
      <c r="K125" s="35" t="s">
        <v>76</v>
      </c>
      <c r="L125" s="35" t="s">
        <v>76</v>
      </c>
      <c r="M125" s="35" t="s">
        <v>76</v>
      </c>
      <c r="N125" s="27" t="s">
        <v>76</v>
      </c>
      <c r="O125" s="35" t="s">
        <v>76</v>
      </c>
      <c r="P125" s="35" t="s">
        <v>76</v>
      </c>
      <c r="Q125" s="35" t="s">
        <v>76</v>
      </c>
      <c r="R125" s="35" t="s">
        <v>76</v>
      </c>
      <c r="S125" s="27" t="s">
        <v>76</v>
      </c>
      <c r="T125" s="35" t="s">
        <v>76</v>
      </c>
      <c r="U125" s="35" t="s">
        <v>76</v>
      </c>
      <c r="V125" s="35" t="s">
        <v>76</v>
      </c>
      <c r="W125" s="35" t="s">
        <v>76</v>
      </c>
      <c r="X125" s="27" t="s">
        <v>76</v>
      </c>
      <c r="Y125" s="35">
        <f t="shared" si="296"/>
        <v>0</v>
      </c>
      <c r="Z125" s="35">
        <v>0</v>
      </c>
      <c r="AA125" s="35">
        <v>0</v>
      </c>
      <c r="AB125" s="35">
        <v>0</v>
      </c>
      <c r="AC125" s="27">
        <v>0</v>
      </c>
      <c r="AD125" s="35">
        <f t="shared" si="217"/>
        <v>0</v>
      </c>
      <c r="AE125" s="35">
        <f t="shared" si="218"/>
        <v>0</v>
      </c>
      <c r="AF125" s="35">
        <f t="shared" si="219"/>
        <v>0</v>
      </c>
      <c r="AG125" s="35">
        <f t="shared" si="220"/>
        <v>0</v>
      </c>
      <c r="AH125" s="35">
        <f t="shared" si="215"/>
        <v>0</v>
      </c>
      <c r="AI125" s="35">
        <f t="shared" si="216"/>
        <v>0</v>
      </c>
      <c r="AJ125" s="35">
        <f t="shared" si="181"/>
        <v>0</v>
      </c>
      <c r="AK125" s="35">
        <v>0</v>
      </c>
      <c r="AL125" s="35">
        <v>0</v>
      </c>
      <c r="AM125" s="35">
        <v>0</v>
      </c>
      <c r="AN125" s="27">
        <v>0</v>
      </c>
      <c r="AO125" s="35">
        <f t="shared" si="182"/>
        <v>0</v>
      </c>
      <c r="AP125" s="35">
        <v>0</v>
      </c>
      <c r="AQ125" s="35">
        <v>0</v>
      </c>
      <c r="AR125" s="35">
        <v>0</v>
      </c>
      <c r="AS125" s="35">
        <v>0</v>
      </c>
      <c r="AT125" s="35">
        <f t="shared" si="183"/>
        <v>0</v>
      </c>
      <c r="AU125" s="35">
        <v>0</v>
      </c>
      <c r="AV125" s="35">
        <v>0</v>
      </c>
      <c r="AW125" s="35">
        <v>0</v>
      </c>
      <c r="AX125" s="27">
        <v>0</v>
      </c>
      <c r="AY125" s="35">
        <f t="shared" si="184"/>
        <v>0</v>
      </c>
      <c r="AZ125" s="35">
        <v>0</v>
      </c>
      <c r="BA125" s="35">
        <v>0</v>
      </c>
      <c r="BB125" s="35">
        <v>0</v>
      </c>
      <c r="BC125" s="27">
        <v>0</v>
      </c>
    </row>
    <row r="126" spans="1:1024" x14ac:dyDescent="0.2">
      <c r="A126" s="19" t="s">
        <v>125</v>
      </c>
      <c r="B126" s="20" t="s">
        <v>126</v>
      </c>
      <c r="C126" s="20" t="s">
        <v>78</v>
      </c>
      <c r="D126" s="35">
        <f t="shared" si="185"/>
        <v>31.9095902</v>
      </c>
      <c r="E126" s="35">
        <f t="shared" si="186"/>
        <v>31.9095902</v>
      </c>
      <c r="F126" s="35">
        <f t="shared" si="187"/>
        <v>0</v>
      </c>
      <c r="G126" s="35">
        <f t="shared" si="188"/>
        <v>0</v>
      </c>
      <c r="H126" s="35">
        <f t="shared" si="301"/>
        <v>31.9095902</v>
      </c>
      <c r="I126" s="35">
        <f t="shared" si="302"/>
        <v>0</v>
      </c>
      <c r="J126" s="35" t="s">
        <v>76</v>
      </c>
      <c r="K126" s="35" t="s">
        <v>76</v>
      </c>
      <c r="L126" s="35" t="s">
        <v>76</v>
      </c>
      <c r="M126" s="35" t="s">
        <v>76</v>
      </c>
      <c r="N126" s="27" t="s">
        <v>76</v>
      </c>
      <c r="O126" s="35" t="s">
        <v>76</v>
      </c>
      <c r="P126" s="35" t="s">
        <v>76</v>
      </c>
      <c r="Q126" s="35" t="s">
        <v>76</v>
      </c>
      <c r="R126" s="35" t="s">
        <v>76</v>
      </c>
      <c r="S126" s="27" t="s">
        <v>76</v>
      </c>
      <c r="T126" s="35" t="s">
        <v>76</v>
      </c>
      <c r="U126" s="35" t="s">
        <v>76</v>
      </c>
      <c r="V126" s="35" t="s">
        <v>76</v>
      </c>
      <c r="W126" s="35" t="s">
        <v>76</v>
      </c>
      <c r="X126" s="27" t="s">
        <v>76</v>
      </c>
      <c r="Y126" s="35">
        <f t="shared" si="296"/>
        <v>31.9095902</v>
      </c>
      <c r="Z126" s="35">
        <f t="shared" ref="Z126:AA126" si="355">SUM(Z127,Z130,Z138)</f>
        <v>0</v>
      </c>
      <c r="AA126" s="35">
        <f t="shared" si="355"/>
        <v>0</v>
      </c>
      <c r="AB126" s="35">
        <f>SUM(AB127,AB130,AB138)</f>
        <v>31.9095902</v>
      </c>
      <c r="AC126" s="35">
        <f>SUM(AC127,AC130,AC138)</f>
        <v>0</v>
      </c>
      <c r="AD126" s="35">
        <f t="shared" si="217"/>
        <v>0</v>
      </c>
      <c r="AE126" s="35">
        <f t="shared" si="218"/>
        <v>0</v>
      </c>
      <c r="AF126" s="35">
        <f t="shared" ref="AF126:AI126" si="356">SUM(AF127,AF130,AF138)</f>
        <v>0</v>
      </c>
      <c r="AG126" s="35">
        <f t="shared" si="356"/>
        <v>0</v>
      </c>
      <c r="AH126" s="35">
        <f t="shared" si="356"/>
        <v>0</v>
      </c>
      <c r="AI126" s="35">
        <f t="shared" si="356"/>
        <v>0</v>
      </c>
      <c r="AJ126" s="35">
        <f t="shared" si="181"/>
        <v>0</v>
      </c>
      <c r="AK126" s="35">
        <f t="shared" ref="AK126:AN126" si="357">SUM(AK127,AK130,AK138)</f>
        <v>0</v>
      </c>
      <c r="AL126" s="35">
        <f t="shared" si="357"/>
        <v>0</v>
      </c>
      <c r="AM126" s="35">
        <f t="shared" si="357"/>
        <v>0</v>
      </c>
      <c r="AN126" s="27">
        <f t="shared" si="357"/>
        <v>0</v>
      </c>
      <c r="AO126" s="35">
        <f t="shared" si="182"/>
        <v>0</v>
      </c>
      <c r="AP126" s="35">
        <f t="shared" ref="AP126:BC126" si="358">SUM(AP127,AP130,AP138)</f>
        <v>0</v>
      </c>
      <c r="AQ126" s="35">
        <f t="shared" si="358"/>
        <v>0</v>
      </c>
      <c r="AR126" s="35">
        <f t="shared" si="358"/>
        <v>0</v>
      </c>
      <c r="AS126" s="35">
        <f t="shared" si="358"/>
        <v>0</v>
      </c>
      <c r="AT126" s="35">
        <f t="shared" si="358"/>
        <v>0</v>
      </c>
      <c r="AU126" s="35">
        <f t="shared" si="358"/>
        <v>0</v>
      </c>
      <c r="AV126" s="35">
        <f t="shared" si="358"/>
        <v>0</v>
      </c>
      <c r="AW126" s="35">
        <f t="shared" si="358"/>
        <v>0</v>
      </c>
      <c r="AX126" s="35">
        <f t="shared" si="358"/>
        <v>0</v>
      </c>
      <c r="AY126" s="35">
        <f t="shared" si="358"/>
        <v>0</v>
      </c>
      <c r="AZ126" s="35">
        <f t="shared" si="358"/>
        <v>0</v>
      </c>
      <c r="BA126" s="35">
        <f t="shared" si="358"/>
        <v>0</v>
      </c>
      <c r="BB126" s="35">
        <f t="shared" si="358"/>
        <v>0</v>
      </c>
      <c r="BC126" s="35">
        <f t="shared" si="358"/>
        <v>0</v>
      </c>
    </row>
    <row r="127" spans="1:1024" x14ac:dyDescent="0.2">
      <c r="A127" s="63" t="s">
        <v>145</v>
      </c>
      <c r="B127" s="20" t="s">
        <v>129</v>
      </c>
      <c r="C127" s="20" t="s">
        <v>78</v>
      </c>
      <c r="D127" s="35" t="s">
        <v>76</v>
      </c>
      <c r="E127" s="35" t="s">
        <v>76</v>
      </c>
      <c r="F127" s="35" t="s">
        <v>76</v>
      </c>
      <c r="G127" s="35" t="s">
        <v>76</v>
      </c>
      <c r="H127" s="35" t="s">
        <v>76</v>
      </c>
      <c r="I127" s="35" t="s">
        <v>76</v>
      </c>
      <c r="J127" s="35" t="s">
        <v>76</v>
      </c>
      <c r="K127" s="35" t="s">
        <v>76</v>
      </c>
      <c r="L127" s="35" t="s">
        <v>76</v>
      </c>
      <c r="M127" s="35" t="s">
        <v>76</v>
      </c>
      <c r="N127" s="27" t="s">
        <v>76</v>
      </c>
      <c r="O127" s="35" t="s">
        <v>76</v>
      </c>
      <c r="P127" s="35" t="s">
        <v>76</v>
      </c>
      <c r="Q127" s="35" t="s">
        <v>76</v>
      </c>
      <c r="R127" s="35" t="s">
        <v>76</v>
      </c>
      <c r="S127" s="27" t="s">
        <v>76</v>
      </c>
      <c r="T127" s="35" t="s">
        <v>76</v>
      </c>
      <c r="U127" s="35" t="s">
        <v>76</v>
      </c>
      <c r="V127" s="35" t="s">
        <v>76</v>
      </c>
      <c r="W127" s="35" t="s">
        <v>76</v>
      </c>
      <c r="X127" s="27" t="s">
        <v>76</v>
      </c>
      <c r="Y127" s="35">
        <f>SUM(Y128:Y129)</f>
        <v>12.832799999999999</v>
      </c>
      <c r="Z127" s="35">
        <f>SUM(Z128:Z129)</f>
        <v>0</v>
      </c>
      <c r="AA127" s="35">
        <f>SUM(AA128:AA129)</f>
        <v>0</v>
      </c>
      <c r="AB127" s="35">
        <f>SUM(AB128:AB129)</f>
        <v>12.832799999999999</v>
      </c>
      <c r="AC127" s="27">
        <v>0</v>
      </c>
      <c r="AD127" s="35">
        <f t="shared" si="217"/>
        <v>0</v>
      </c>
      <c r="AE127" s="35">
        <f t="shared" si="218"/>
        <v>0</v>
      </c>
      <c r="AF127" s="35">
        <f t="shared" si="219"/>
        <v>0</v>
      </c>
      <c r="AG127" s="35">
        <f t="shared" si="220"/>
        <v>0</v>
      </c>
      <c r="AH127" s="35">
        <f t="shared" si="215"/>
        <v>0</v>
      </c>
      <c r="AI127" s="35">
        <f t="shared" si="216"/>
        <v>0</v>
      </c>
      <c r="AJ127" s="35">
        <f t="shared" si="181"/>
        <v>0</v>
      </c>
      <c r="AK127" s="35" t="s">
        <v>76</v>
      </c>
      <c r="AL127" s="35" t="s">
        <v>76</v>
      </c>
      <c r="AM127" s="35" t="s">
        <v>76</v>
      </c>
      <c r="AN127" s="27" t="s">
        <v>76</v>
      </c>
      <c r="AO127" s="35">
        <f t="shared" si="182"/>
        <v>0</v>
      </c>
      <c r="AP127" s="35" t="s">
        <v>76</v>
      </c>
      <c r="AQ127" s="35" t="s">
        <v>76</v>
      </c>
      <c r="AR127" s="35">
        <f t="shared" ref="AR127:BC127" si="359">SUM(AR128:AR129)</f>
        <v>0</v>
      </c>
      <c r="AS127" s="35">
        <f t="shared" si="359"/>
        <v>0</v>
      </c>
      <c r="AT127" s="35">
        <f t="shared" si="359"/>
        <v>0</v>
      </c>
      <c r="AU127" s="35">
        <f t="shared" si="359"/>
        <v>0</v>
      </c>
      <c r="AV127" s="35">
        <f t="shared" si="359"/>
        <v>0</v>
      </c>
      <c r="AW127" s="35">
        <f t="shared" si="359"/>
        <v>0</v>
      </c>
      <c r="AX127" s="27">
        <f t="shared" si="359"/>
        <v>0</v>
      </c>
      <c r="AY127" s="35">
        <f t="shared" si="359"/>
        <v>0</v>
      </c>
      <c r="AZ127" s="35">
        <f t="shared" si="359"/>
        <v>0</v>
      </c>
      <c r="BA127" s="35">
        <f t="shared" si="359"/>
        <v>0</v>
      </c>
      <c r="BB127" s="35">
        <f t="shared" si="359"/>
        <v>0</v>
      </c>
      <c r="BC127" s="27">
        <f t="shared" si="359"/>
        <v>0</v>
      </c>
    </row>
    <row r="128" spans="1:1024" ht="25.5" x14ac:dyDescent="0.2">
      <c r="A128" s="56" t="s">
        <v>145</v>
      </c>
      <c r="B128" s="74" t="s">
        <v>283</v>
      </c>
      <c r="C128" s="66" t="s">
        <v>284</v>
      </c>
      <c r="D128" s="33">
        <f t="shared" si="185"/>
        <v>12.6</v>
      </c>
      <c r="E128" s="33">
        <f t="shared" si="186"/>
        <v>12.6</v>
      </c>
      <c r="F128" s="33">
        <f t="shared" si="187"/>
        <v>0</v>
      </c>
      <c r="G128" s="33">
        <f t="shared" si="188"/>
        <v>0</v>
      </c>
      <c r="H128" s="33">
        <f t="shared" si="301"/>
        <v>12.6</v>
      </c>
      <c r="I128" s="33">
        <f t="shared" si="302"/>
        <v>0</v>
      </c>
      <c r="J128" s="33" t="s">
        <v>76</v>
      </c>
      <c r="K128" s="33" t="s">
        <v>76</v>
      </c>
      <c r="L128" s="33" t="s">
        <v>76</v>
      </c>
      <c r="M128" s="33" t="s">
        <v>76</v>
      </c>
      <c r="N128" s="12" t="s">
        <v>76</v>
      </c>
      <c r="O128" s="33" t="s">
        <v>76</v>
      </c>
      <c r="P128" s="33" t="s">
        <v>76</v>
      </c>
      <c r="Q128" s="33" t="s">
        <v>76</v>
      </c>
      <c r="R128" s="33" t="s">
        <v>76</v>
      </c>
      <c r="S128" s="12" t="s">
        <v>76</v>
      </c>
      <c r="T128" s="33" t="s">
        <v>76</v>
      </c>
      <c r="U128" s="33" t="s">
        <v>76</v>
      </c>
      <c r="V128" s="33" t="s">
        <v>76</v>
      </c>
      <c r="W128" s="33" t="s">
        <v>76</v>
      </c>
      <c r="X128" s="12" t="s">
        <v>76</v>
      </c>
      <c r="Y128" s="33">
        <f t="shared" si="296"/>
        <v>12.6</v>
      </c>
      <c r="Z128" s="33">
        <v>0</v>
      </c>
      <c r="AA128" s="33">
        <v>0</v>
      </c>
      <c r="AB128" s="70">
        <v>12.6</v>
      </c>
      <c r="AC128" s="12">
        <v>0</v>
      </c>
      <c r="AD128" s="33">
        <f t="shared" si="217"/>
        <v>0</v>
      </c>
      <c r="AE128" s="33">
        <f t="shared" si="218"/>
        <v>0</v>
      </c>
      <c r="AF128" s="33">
        <f t="shared" si="219"/>
        <v>0</v>
      </c>
      <c r="AG128" s="33">
        <f t="shared" si="220"/>
        <v>0</v>
      </c>
      <c r="AH128" s="33">
        <f t="shared" si="215"/>
        <v>0</v>
      </c>
      <c r="AI128" s="33">
        <f t="shared" si="216"/>
        <v>0</v>
      </c>
      <c r="AJ128" s="33">
        <f t="shared" si="181"/>
        <v>0</v>
      </c>
      <c r="AK128" s="33">
        <v>0</v>
      </c>
      <c r="AL128" s="33">
        <v>0</v>
      </c>
      <c r="AM128" s="33">
        <v>0</v>
      </c>
      <c r="AN128" s="12">
        <v>0</v>
      </c>
      <c r="AO128" s="33">
        <f t="shared" si="182"/>
        <v>0</v>
      </c>
      <c r="AP128" s="33">
        <v>0</v>
      </c>
      <c r="AQ128" s="33">
        <v>0</v>
      </c>
      <c r="AR128" s="33">
        <v>0</v>
      </c>
      <c r="AS128" s="33">
        <v>0</v>
      </c>
      <c r="AT128" s="33">
        <f t="shared" si="183"/>
        <v>0</v>
      </c>
      <c r="AU128" s="33">
        <v>0</v>
      </c>
      <c r="AV128" s="33">
        <v>0</v>
      </c>
      <c r="AW128" s="33">
        <v>0</v>
      </c>
      <c r="AX128" s="12">
        <v>0</v>
      </c>
      <c r="AY128" s="33">
        <f t="shared" si="184"/>
        <v>0</v>
      </c>
      <c r="AZ128" s="33">
        <v>0</v>
      </c>
      <c r="BA128" s="33">
        <v>0</v>
      </c>
      <c r="BB128" s="33">
        <v>0</v>
      </c>
      <c r="BC128" s="12">
        <v>0</v>
      </c>
    </row>
    <row r="129" spans="1:55" ht="28.5" customHeight="1" x14ac:dyDescent="0.2">
      <c r="A129" s="56" t="s">
        <v>145</v>
      </c>
      <c r="B129" s="74" t="s">
        <v>285</v>
      </c>
      <c r="C129" s="66" t="s">
        <v>286</v>
      </c>
      <c r="D129" s="33">
        <f t="shared" si="185"/>
        <v>0.23280000000000001</v>
      </c>
      <c r="E129" s="33">
        <f t="shared" si="186"/>
        <v>0.23280000000000001</v>
      </c>
      <c r="F129" s="33">
        <f t="shared" si="187"/>
        <v>0</v>
      </c>
      <c r="G129" s="33">
        <f t="shared" si="188"/>
        <v>0</v>
      </c>
      <c r="H129" s="33">
        <f t="shared" si="301"/>
        <v>0.23280000000000001</v>
      </c>
      <c r="I129" s="33">
        <f t="shared" si="302"/>
        <v>0</v>
      </c>
      <c r="J129" s="33" t="s">
        <v>76</v>
      </c>
      <c r="K129" s="33" t="s">
        <v>76</v>
      </c>
      <c r="L129" s="33" t="s">
        <v>76</v>
      </c>
      <c r="M129" s="33" t="s">
        <v>76</v>
      </c>
      <c r="N129" s="12" t="s">
        <v>76</v>
      </c>
      <c r="O129" s="33" t="s">
        <v>76</v>
      </c>
      <c r="P129" s="33" t="s">
        <v>76</v>
      </c>
      <c r="Q129" s="33" t="s">
        <v>76</v>
      </c>
      <c r="R129" s="33" t="s">
        <v>76</v>
      </c>
      <c r="S129" s="12" t="s">
        <v>76</v>
      </c>
      <c r="T129" s="33" t="s">
        <v>76</v>
      </c>
      <c r="U129" s="33" t="s">
        <v>76</v>
      </c>
      <c r="V129" s="33" t="s">
        <v>76</v>
      </c>
      <c r="W129" s="33" t="s">
        <v>76</v>
      </c>
      <c r="X129" s="12" t="s">
        <v>76</v>
      </c>
      <c r="Y129" s="33">
        <f t="shared" si="296"/>
        <v>0.23280000000000001</v>
      </c>
      <c r="Z129" s="33">
        <v>0</v>
      </c>
      <c r="AA129" s="33">
        <v>0</v>
      </c>
      <c r="AB129" s="70">
        <v>0.23280000000000001</v>
      </c>
      <c r="AC129" s="12">
        <v>0</v>
      </c>
      <c r="AD129" s="33">
        <f t="shared" si="217"/>
        <v>0</v>
      </c>
      <c r="AE129" s="33">
        <f t="shared" si="218"/>
        <v>0</v>
      </c>
      <c r="AF129" s="33">
        <f t="shared" si="219"/>
        <v>0</v>
      </c>
      <c r="AG129" s="33">
        <f t="shared" si="220"/>
        <v>0</v>
      </c>
      <c r="AH129" s="33">
        <f t="shared" si="215"/>
        <v>0</v>
      </c>
      <c r="AI129" s="33">
        <f t="shared" si="216"/>
        <v>0</v>
      </c>
      <c r="AJ129" s="33">
        <f t="shared" si="181"/>
        <v>0</v>
      </c>
      <c r="AK129" s="33">
        <v>0</v>
      </c>
      <c r="AL129" s="33">
        <v>0</v>
      </c>
      <c r="AM129" s="33">
        <v>0</v>
      </c>
      <c r="AN129" s="12">
        <v>0</v>
      </c>
      <c r="AO129" s="33">
        <f t="shared" si="182"/>
        <v>0</v>
      </c>
      <c r="AP129" s="33">
        <v>0</v>
      </c>
      <c r="AQ129" s="33">
        <v>0</v>
      </c>
      <c r="AR129" s="33">
        <v>0</v>
      </c>
      <c r="AS129" s="33">
        <v>0</v>
      </c>
      <c r="AT129" s="33">
        <f t="shared" si="183"/>
        <v>0</v>
      </c>
      <c r="AU129" s="33">
        <v>0</v>
      </c>
      <c r="AV129" s="33">
        <v>0</v>
      </c>
      <c r="AW129" s="33">
        <v>0</v>
      </c>
      <c r="AX129" s="12">
        <v>0</v>
      </c>
      <c r="AY129" s="33">
        <f t="shared" si="184"/>
        <v>0</v>
      </c>
      <c r="AZ129" s="33">
        <v>0</v>
      </c>
      <c r="BA129" s="33">
        <v>0</v>
      </c>
      <c r="BB129" s="33">
        <v>0</v>
      </c>
      <c r="BC129" s="12">
        <v>0</v>
      </c>
    </row>
    <row r="130" spans="1:55" x14ac:dyDescent="0.2">
      <c r="A130" s="19" t="s">
        <v>146</v>
      </c>
      <c r="B130" s="20" t="s">
        <v>130</v>
      </c>
      <c r="C130" s="20" t="s">
        <v>78</v>
      </c>
      <c r="D130" s="35">
        <f t="shared" si="185"/>
        <v>2.5439902000000001</v>
      </c>
      <c r="E130" s="35">
        <f t="shared" si="186"/>
        <v>2.5439902000000001</v>
      </c>
      <c r="F130" s="35">
        <f t="shared" si="187"/>
        <v>0</v>
      </c>
      <c r="G130" s="35">
        <f t="shared" si="188"/>
        <v>0</v>
      </c>
      <c r="H130" s="35">
        <f t="shared" si="301"/>
        <v>2.5439902000000001</v>
      </c>
      <c r="I130" s="35">
        <f t="shared" si="302"/>
        <v>0</v>
      </c>
      <c r="J130" s="35" t="s">
        <v>76</v>
      </c>
      <c r="K130" s="35" t="s">
        <v>76</v>
      </c>
      <c r="L130" s="35" t="s">
        <v>76</v>
      </c>
      <c r="M130" s="35" t="s">
        <v>76</v>
      </c>
      <c r="N130" s="27" t="s">
        <v>76</v>
      </c>
      <c r="O130" s="35" t="s">
        <v>76</v>
      </c>
      <c r="P130" s="35" t="s">
        <v>76</v>
      </c>
      <c r="Q130" s="35" t="s">
        <v>76</v>
      </c>
      <c r="R130" s="35" t="s">
        <v>76</v>
      </c>
      <c r="S130" s="27" t="s">
        <v>76</v>
      </c>
      <c r="T130" s="35" t="s">
        <v>76</v>
      </c>
      <c r="U130" s="35" t="s">
        <v>76</v>
      </c>
      <c r="V130" s="35" t="s">
        <v>76</v>
      </c>
      <c r="W130" s="35" t="s">
        <v>76</v>
      </c>
      <c r="X130" s="27" t="s">
        <v>76</v>
      </c>
      <c r="Y130" s="35">
        <f t="shared" ref="Y130:AA130" si="360">SUM(Y131:Y137)</f>
        <v>2.5439902000000001</v>
      </c>
      <c r="Z130" s="35">
        <f t="shared" si="360"/>
        <v>0</v>
      </c>
      <c r="AA130" s="35">
        <f t="shared" si="360"/>
        <v>0</v>
      </c>
      <c r="AB130" s="35">
        <f>SUM(AB131:AB137)</f>
        <v>2.5439902000000001</v>
      </c>
      <c r="AC130" s="27">
        <f>SUM(AC131:AC140)</f>
        <v>0</v>
      </c>
      <c r="AD130" s="35">
        <f t="shared" si="217"/>
        <v>0</v>
      </c>
      <c r="AE130" s="35">
        <f t="shared" si="218"/>
        <v>0</v>
      </c>
      <c r="AF130" s="35">
        <f t="shared" si="219"/>
        <v>0</v>
      </c>
      <c r="AG130" s="35">
        <f t="shared" si="220"/>
        <v>0</v>
      </c>
      <c r="AH130" s="35">
        <f t="shared" ref="AH130:AH140" si="361">SUM(AM130,AR130,AW130,BB130)</f>
        <v>0</v>
      </c>
      <c r="AI130" s="35">
        <f t="shared" ref="AI130:AI140" si="362">SUM(AN130,AS130,AX130,BC130)</f>
        <v>0</v>
      </c>
      <c r="AJ130" s="35">
        <f t="shared" si="181"/>
        <v>0</v>
      </c>
      <c r="AK130" s="35">
        <f>SUM(AK131:AK140)</f>
        <v>0</v>
      </c>
      <c r="AL130" s="35">
        <f>SUM(AL131:AL140)</f>
        <v>0</v>
      </c>
      <c r="AM130" s="35">
        <f>SUM(AM131:AM140)</f>
        <v>0</v>
      </c>
      <c r="AN130" s="27">
        <f>SUM(AN131:AN140)</f>
        <v>0</v>
      </c>
      <c r="AO130" s="35">
        <f t="shared" si="182"/>
        <v>0</v>
      </c>
      <c r="AP130" s="35">
        <f>SUM(AP131:AP140)</f>
        <v>0</v>
      </c>
      <c r="AQ130" s="35">
        <f>SUM(AQ131:AQ140)</f>
        <v>0</v>
      </c>
      <c r="AR130" s="35">
        <f>SUM(AR131:AR137)</f>
        <v>0</v>
      </c>
      <c r="AS130" s="35">
        <f t="shared" ref="AS130:BC130" si="363">SUM(AS131:AS137)</f>
        <v>0</v>
      </c>
      <c r="AT130" s="35">
        <f t="shared" si="363"/>
        <v>0</v>
      </c>
      <c r="AU130" s="35">
        <f t="shared" si="363"/>
        <v>0</v>
      </c>
      <c r="AV130" s="35">
        <f t="shared" si="363"/>
        <v>0</v>
      </c>
      <c r="AW130" s="35">
        <f t="shared" si="363"/>
        <v>0</v>
      </c>
      <c r="AX130" s="35">
        <f t="shared" si="363"/>
        <v>0</v>
      </c>
      <c r="AY130" s="35">
        <f t="shared" si="363"/>
        <v>0</v>
      </c>
      <c r="AZ130" s="35">
        <f t="shared" si="363"/>
        <v>0</v>
      </c>
      <c r="BA130" s="35">
        <f t="shared" si="363"/>
        <v>0</v>
      </c>
      <c r="BB130" s="35">
        <f t="shared" si="363"/>
        <v>0</v>
      </c>
      <c r="BC130" s="35">
        <f t="shared" si="363"/>
        <v>0</v>
      </c>
    </row>
    <row r="131" spans="1:55" ht="25.5" x14ac:dyDescent="0.2">
      <c r="A131" s="66" t="s">
        <v>146</v>
      </c>
      <c r="B131" s="65" t="s">
        <v>287</v>
      </c>
      <c r="C131" s="66" t="s">
        <v>288</v>
      </c>
      <c r="D131" s="33">
        <f t="shared" si="185"/>
        <v>0.93600000000000005</v>
      </c>
      <c r="E131" s="33">
        <f t="shared" si="186"/>
        <v>0.93600000000000005</v>
      </c>
      <c r="F131" s="33">
        <f t="shared" si="187"/>
        <v>0</v>
      </c>
      <c r="G131" s="33">
        <f t="shared" si="188"/>
        <v>0</v>
      </c>
      <c r="H131" s="33">
        <f t="shared" si="301"/>
        <v>0.93600000000000005</v>
      </c>
      <c r="I131" s="33">
        <f t="shared" si="302"/>
        <v>0</v>
      </c>
      <c r="J131" s="33" t="s">
        <v>76</v>
      </c>
      <c r="K131" s="33" t="s">
        <v>76</v>
      </c>
      <c r="L131" s="33" t="s">
        <v>76</v>
      </c>
      <c r="M131" s="33" t="s">
        <v>76</v>
      </c>
      <c r="N131" s="12" t="s">
        <v>76</v>
      </c>
      <c r="O131" s="33" t="s">
        <v>76</v>
      </c>
      <c r="P131" s="33" t="s">
        <v>76</v>
      </c>
      <c r="Q131" s="33" t="s">
        <v>76</v>
      </c>
      <c r="R131" s="33" t="s">
        <v>76</v>
      </c>
      <c r="S131" s="12" t="s">
        <v>76</v>
      </c>
      <c r="T131" s="33" t="s">
        <v>76</v>
      </c>
      <c r="U131" s="33" t="s">
        <v>76</v>
      </c>
      <c r="V131" s="33" t="s">
        <v>76</v>
      </c>
      <c r="W131" s="33" t="s">
        <v>76</v>
      </c>
      <c r="X131" s="12" t="s">
        <v>76</v>
      </c>
      <c r="Y131" s="33">
        <f t="shared" ref="Y131:Y140" si="364">SUM(Z131:AC131)</f>
        <v>0.93600000000000005</v>
      </c>
      <c r="Z131" s="33">
        <v>0</v>
      </c>
      <c r="AA131" s="33">
        <v>0</v>
      </c>
      <c r="AB131" s="70">
        <v>0.93600000000000005</v>
      </c>
      <c r="AC131" s="12">
        <v>0</v>
      </c>
      <c r="AD131" s="33">
        <f t="shared" si="217"/>
        <v>0</v>
      </c>
      <c r="AE131" s="33">
        <f t="shared" si="218"/>
        <v>0</v>
      </c>
      <c r="AF131" s="33">
        <f t="shared" si="219"/>
        <v>0</v>
      </c>
      <c r="AG131" s="33">
        <f t="shared" si="220"/>
        <v>0</v>
      </c>
      <c r="AH131" s="33">
        <f t="shared" si="361"/>
        <v>0</v>
      </c>
      <c r="AI131" s="33">
        <f t="shared" si="362"/>
        <v>0</v>
      </c>
      <c r="AJ131" s="33">
        <f t="shared" si="181"/>
        <v>0</v>
      </c>
      <c r="AK131" s="33">
        <v>0</v>
      </c>
      <c r="AL131" s="33">
        <v>0</v>
      </c>
      <c r="AM131" s="33">
        <v>0</v>
      </c>
      <c r="AN131" s="12">
        <v>0</v>
      </c>
      <c r="AO131" s="33">
        <f t="shared" si="182"/>
        <v>0</v>
      </c>
      <c r="AP131" s="33">
        <v>0</v>
      </c>
      <c r="AQ131" s="33">
        <v>0</v>
      </c>
      <c r="AR131" s="33">
        <v>0</v>
      </c>
      <c r="AS131" s="33">
        <v>0</v>
      </c>
      <c r="AT131" s="33">
        <f t="shared" si="183"/>
        <v>0</v>
      </c>
      <c r="AU131" s="33">
        <v>0</v>
      </c>
      <c r="AV131" s="33">
        <v>0</v>
      </c>
      <c r="AW131" s="33">
        <v>0</v>
      </c>
      <c r="AX131" s="12">
        <v>0</v>
      </c>
      <c r="AY131" s="33">
        <f t="shared" si="184"/>
        <v>0</v>
      </c>
      <c r="AZ131" s="33">
        <v>0</v>
      </c>
      <c r="BA131" s="33">
        <v>0</v>
      </c>
      <c r="BB131" s="33">
        <v>0</v>
      </c>
      <c r="BC131" s="12">
        <v>0</v>
      </c>
    </row>
    <row r="132" spans="1:55" x14ac:dyDescent="0.2">
      <c r="A132" s="66" t="s">
        <v>146</v>
      </c>
      <c r="B132" s="65" t="s">
        <v>289</v>
      </c>
      <c r="C132" s="66" t="s">
        <v>290</v>
      </c>
      <c r="D132" s="33">
        <f t="shared" ref="D132:D134" si="365">E132</f>
        <v>0.4919</v>
      </c>
      <c r="E132" s="33">
        <f t="shared" ref="E132:E134" si="366">SUM(F132:I132)</f>
        <v>0.4919</v>
      </c>
      <c r="F132" s="33">
        <f t="shared" ref="F132:F134" si="367">SUM(K132,P132,U132,Z132)</f>
        <v>0</v>
      </c>
      <c r="G132" s="33">
        <f t="shared" ref="G132:G134" si="368">SUM(L132,Q132,V132,AA132)</f>
        <v>0</v>
      </c>
      <c r="H132" s="33">
        <f t="shared" ref="H132:H134" si="369">SUM(M132,R132,W132,AB132)</f>
        <v>0.4919</v>
      </c>
      <c r="I132" s="33">
        <f t="shared" ref="I132:I134" si="370">SUM(N132,S132,X132,AC132)</f>
        <v>0</v>
      </c>
      <c r="J132" s="33" t="s">
        <v>76</v>
      </c>
      <c r="K132" s="33" t="s">
        <v>76</v>
      </c>
      <c r="L132" s="33" t="s">
        <v>76</v>
      </c>
      <c r="M132" s="33" t="s">
        <v>76</v>
      </c>
      <c r="N132" s="12" t="s">
        <v>76</v>
      </c>
      <c r="O132" s="33" t="s">
        <v>76</v>
      </c>
      <c r="P132" s="33" t="s">
        <v>76</v>
      </c>
      <c r="Q132" s="33" t="s">
        <v>76</v>
      </c>
      <c r="R132" s="33" t="s">
        <v>76</v>
      </c>
      <c r="S132" s="12" t="s">
        <v>76</v>
      </c>
      <c r="T132" s="33" t="s">
        <v>76</v>
      </c>
      <c r="U132" s="33" t="s">
        <v>76</v>
      </c>
      <c r="V132" s="33" t="s">
        <v>76</v>
      </c>
      <c r="W132" s="33" t="s">
        <v>76</v>
      </c>
      <c r="X132" s="12" t="s">
        <v>76</v>
      </c>
      <c r="Y132" s="33">
        <f t="shared" ref="Y132:Y137" si="371">SUM(Z132:AC132)</f>
        <v>0.4919</v>
      </c>
      <c r="Z132" s="33">
        <v>0</v>
      </c>
      <c r="AA132" s="33">
        <v>0</v>
      </c>
      <c r="AB132" s="70">
        <v>0.4919</v>
      </c>
      <c r="AC132" s="12">
        <v>0</v>
      </c>
      <c r="AD132" s="33">
        <f t="shared" ref="AD132:AD137" si="372">AE132</f>
        <v>0</v>
      </c>
      <c r="AE132" s="33">
        <f t="shared" ref="AE132:AE137" si="373">SUM(AF132:AI132)</f>
        <v>0</v>
      </c>
      <c r="AF132" s="33">
        <f t="shared" ref="AF132:AF137" si="374">SUM(AK132,AP132,AU132,AZ132)</f>
        <v>0</v>
      </c>
      <c r="AG132" s="33">
        <f t="shared" ref="AG132:AG137" si="375">SUM(AL132,AQ132,AV132,BA132)</f>
        <v>0</v>
      </c>
      <c r="AH132" s="33">
        <f t="shared" ref="AH132:AH137" si="376">SUM(AM132,AR132,AW132,BB132)</f>
        <v>0</v>
      </c>
      <c r="AI132" s="33">
        <f t="shared" ref="AI132:AI137" si="377">SUM(AN132,AS132,AX132,BC132)</f>
        <v>0</v>
      </c>
      <c r="AJ132" s="33">
        <f t="shared" ref="AJ132:AJ137" si="378">SUM(AK132:AN132)</f>
        <v>0</v>
      </c>
      <c r="AK132" s="33">
        <v>0</v>
      </c>
      <c r="AL132" s="33">
        <v>0</v>
      </c>
      <c r="AM132" s="33">
        <v>0</v>
      </c>
      <c r="AN132" s="12">
        <v>0</v>
      </c>
      <c r="AO132" s="33">
        <f t="shared" ref="AO132:AO137" si="379">SUM(AP132:AS132)</f>
        <v>0</v>
      </c>
      <c r="AP132" s="33">
        <v>0</v>
      </c>
      <c r="AQ132" s="33">
        <v>0</v>
      </c>
      <c r="AR132" s="33">
        <v>0</v>
      </c>
      <c r="AS132" s="33">
        <v>0</v>
      </c>
      <c r="AT132" s="33">
        <f t="shared" ref="AT132:AT137" si="380">SUM(AU132:AX132)</f>
        <v>0</v>
      </c>
      <c r="AU132" s="33">
        <v>0</v>
      </c>
      <c r="AV132" s="33">
        <v>0</v>
      </c>
      <c r="AW132" s="33">
        <v>0</v>
      </c>
      <c r="AX132" s="12">
        <v>0</v>
      </c>
      <c r="AY132" s="33">
        <f t="shared" ref="AY132:AY137" si="381">SUM(AZ132:BC132)</f>
        <v>0</v>
      </c>
      <c r="AZ132" s="33">
        <v>0</v>
      </c>
      <c r="BA132" s="33">
        <v>0</v>
      </c>
      <c r="BB132" s="33">
        <v>0</v>
      </c>
      <c r="BC132" s="12">
        <v>0</v>
      </c>
    </row>
    <row r="133" spans="1:55" ht="25.5" x14ac:dyDescent="0.2">
      <c r="A133" s="66" t="s">
        <v>146</v>
      </c>
      <c r="B133" s="65" t="s">
        <v>291</v>
      </c>
      <c r="C133" s="66" t="s">
        <v>292</v>
      </c>
      <c r="D133" s="33">
        <f t="shared" si="365"/>
        <v>0.62556</v>
      </c>
      <c r="E133" s="33">
        <f t="shared" si="366"/>
        <v>0.62556</v>
      </c>
      <c r="F133" s="33">
        <f t="shared" si="367"/>
        <v>0</v>
      </c>
      <c r="G133" s="33">
        <f t="shared" si="368"/>
        <v>0</v>
      </c>
      <c r="H133" s="33">
        <f t="shared" si="369"/>
        <v>0.62556</v>
      </c>
      <c r="I133" s="33">
        <f t="shared" si="370"/>
        <v>0</v>
      </c>
      <c r="J133" s="33" t="s">
        <v>76</v>
      </c>
      <c r="K133" s="33" t="s">
        <v>76</v>
      </c>
      <c r="L133" s="33" t="s">
        <v>76</v>
      </c>
      <c r="M133" s="33" t="s">
        <v>76</v>
      </c>
      <c r="N133" s="12" t="s">
        <v>76</v>
      </c>
      <c r="O133" s="33" t="s">
        <v>76</v>
      </c>
      <c r="P133" s="33" t="s">
        <v>76</v>
      </c>
      <c r="Q133" s="33" t="s">
        <v>76</v>
      </c>
      <c r="R133" s="33" t="s">
        <v>76</v>
      </c>
      <c r="S133" s="12" t="s">
        <v>76</v>
      </c>
      <c r="T133" s="33" t="s">
        <v>76</v>
      </c>
      <c r="U133" s="33" t="s">
        <v>76</v>
      </c>
      <c r="V133" s="33" t="s">
        <v>76</v>
      </c>
      <c r="W133" s="33" t="s">
        <v>76</v>
      </c>
      <c r="X133" s="12" t="s">
        <v>76</v>
      </c>
      <c r="Y133" s="33">
        <f t="shared" si="371"/>
        <v>0.62556</v>
      </c>
      <c r="Z133" s="33">
        <v>0</v>
      </c>
      <c r="AA133" s="33">
        <v>0</v>
      </c>
      <c r="AB133" s="70">
        <v>0.62556</v>
      </c>
      <c r="AC133" s="12">
        <v>0</v>
      </c>
      <c r="AD133" s="33">
        <f t="shared" si="372"/>
        <v>0</v>
      </c>
      <c r="AE133" s="33">
        <f t="shared" si="373"/>
        <v>0</v>
      </c>
      <c r="AF133" s="33">
        <f t="shared" si="374"/>
        <v>0</v>
      </c>
      <c r="AG133" s="33">
        <f t="shared" si="375"/>
        <v>0</v>
      </c>
      <c r="AH133" s="33">
        <f t="shared" si="376"/>
        <v>0</v>
      </c>
      <c r="AI133" s="33">
        <f t="shared" si="377"/>
        <v>0</v>
      </c>
      <c r="AJ133" s="33">
        <f t="shared" si="378"/>
        <v>0</v>
      </c>
      <c r="AK133" s="33">
        <v>0</v>
      </c>
      <c r="AL133" s="33">
        <v>0</v>
      </c>
      <c r="AM133" s="33">
        <v>0</v>
      </c>
      <c r="AN133" s="12">
        <v>0</v>
      </c>
      <c r="AO133" s="33">
        <f t="shared" si="379"/>
        <v>0</v>
      </c>
      <c r="AP133" s="33">
        <v>0</v>
      </c>
      <c r="AQ133" s="33">
        <v>0</v>
      </c>
      <c r="AR133" s="33">
        <v>0</v>
      </c>
      <c r="AS133" s="33">
        <v>0</v>
      </c>
      <c r="AT133" s="33">
        <f t="shared" si="380"/>
        <v>0</v>
      </c>
      <c r="AU133" s="33">
        <v>0</v>
      </c>
      <c r="AV133" s="33">
        <v>0</v>
      </c>
      <c r="AW133" s="33">
        <v>0</v>
      </c>
      <c r="AX133" s="12">
        <v>0</v>
      </c>
      <c r="AY133" s="33">
        <f t="shared" si="381"/>
        <v>0</v>
      </c>
      <c r="AZ133" s="33">
        <v>0</v>
      </c>
      <c r="BA133" s="33">
        <v>0</v>
      </c>
      <c r="BB133" s="33">
        <v>0</v>
      </c>
      <c r="BC133" s="12">
        <v>0</v>
      </c>
    </row>
    <row r="134" spans="1:55" ht="89.25" x14ac:dyDescent="0.2">
      <c r="A134" s="66" t="s">
        <v>146</v>
      </c>
      <c r="B134" s="65" t="s">
        <v>293</v>
      </c>
      <c r="C134" s="66" t="s">
        <v>294</v>
      </c>
      <c r="D134" s="33">
        <f t="shared" si="365"/>
        <v>7.2384000000000004E-2</v>
      </c>
      <c r="E134" s="33">
        <f t="shared" si="366"/>
        <v>7.2384000000000004E-2</v>
      </c>
      <c r="F134" s="33">
        <f t="shared" si="367"/>
        <v>0</v>
      </c>
      <c r="G134" s="33">
        <f t="shared" si="368"/>
        <v>0</v>
      </c>
      <c r="H134" s="33">
        <f t="shared" si="369"/>
        <v>7.2384000000000004E-2</v>
      </c>
      <c r="I134" s="33">
        <f t="shared" si="370"/>
        <v>0</v>
      </c>
      <c r="J134" s="33" t="s">
        <v>76</v>
      </c>
      <c r="K134" s="33" t="s">
        <v>76</v>
      </c>
      <c r="L134" s="33" t="s">
        <v>76</v>
      </c>
      <c r="M134" s="33" t="s">
        <v>76</v>
      </c>
      <c r="N134" s="12" t="s">
        <v>76</v>
      </c>
      <c r="O134" s="33" t="s">
        <v>76</v>
      </c>
      <c r="P134" s="33" t="s">
        <v>76</v>
      </c>
      <c r="Q134" s="33" t="s">
        <v>76</v>
      </c>
      <c r="R134" s="33" t="s">
        <v>76</v>
      </c>
      <c r="S134" s="12" t="s">
        <v>76</v>
      </c>
      <c r="T134" s="33" t="s">
        <v>76</v>
      </c>
      <c r="U134" s="33" t="s">
        <v>76</v>
      </c>
      <c r="V134" s="33" t="s">
        <v>76</v>
      </c>
      <c r="W134" s="33" t="s">
        <v>76</v>
      </c>
      <c r="X134" s="12" t="s">
        <v>76</v>
      </c>
      <c r="Y134" s="33">
        <f t="shared" si="371"/>
        <v>7.2384000000000004E-2</v>
      </c>
      <c r="Z134" s="33">
        <v>0</v>
      </c>
      <c r="AA134" s="33">
        <v>0</v>
      </c>
      <c r="AB134" s="70">
        <v>7.2384000000000004E-2</v>
      </c>
      <c r="AC134" s="12">
        <v>0</v>
      </c>
      <c r="AD134" s="33">
        <f t="shared" si="372"/>
        <v>0</v>
      </c>
      <c r="AE134" s="33">
        <f t="shared" si="373"/>
        <v>0</v>
      </c>
      <c r="AF134" s="33">
        <f t="shared" si="374"/>
        <v>0</v>
      </c>
      <c r="AG134" s="33">
        <f t="shared" si="375"/>
        <v>0</v>
      </c>
      <c r="AH134" s="33">
        <f t="shared" si="376"/>
        <v>0</v>
      </c>
      <c r="AI134" s="33">
        <f t="shared" si="377"/>
        <v>0</v>
      </c>
      <c r="AJ134" s="33">
        <f t="shared" si="378"/>
        <v>0</v>
      </c>
      <c r="AK134" s="33">
        <v>0</v>
      </c>
      <c r="AL134" s="33">
        <v>0</v>
      </c>
      <c r="AM134" s="33">
        <v>0</v>
      </c>
      <c r="AN134" s="12">
        <v>0</v>
      </c>
      <c r="AO134" s="33">
        <f t="shared" si="379"/>
        <v>0</v>
      </c>
      <c r="AP134" s="33">
        <v>0</v>
      </c>
      <c r="AQ134" s="33">
        <v>0</v>
      </c>
      <c r="AR134" s="33">
        <v>0</v>
      </c>
      <c r="AS134" s="33">
        <v>0</v>
      </c>
      <c r="AT134" s="33">
        <f t="shared" si="380"/>
        <v>0</v>
      </c>
      <c r="AU134" s="33">
        <v>0</v>
      </c>
      <c r="AV134" s="33">
        <v>0</v>
      </c>
      <c r="AW134" s="33">
        <v>0</v>
      </c>
      <c r="AX134" s="12">
        <v>0</v>
      </c>
      <c r="AY134" s="33">
        <f t="shared" si="381"/>
        <v>0</v>
      </c>
      <c r="AZ134" s="33">
        <v>0</v>
      </c>
      <c r="BA134" s="33">
        <v>0</v>
      </c>
      <c r="BB134" s="33">
        <v>0</v>
      </c>
      <c r="BC134" s="12">
        <v>0</v>
      </c>
    </row>
    <row r="135" spans="1:55" x14ac:dyDescent="0.2">
      <c r="A135" s="66" t="s">
        <v>146</v>
      </c>
      <c r="B135" s="65" t="s">
        <v>295</v>
      </c>
      <c r="C135" s="66" t="s">
        <v>296</v>
      </c>
      <c r="D135" s="33">
        <f t="shared" si="185"/>
        <v>0.18503820000000001</v>
      </c>
      <c r="E135" s="33">
        <f t="shared" si="186"/>
        <v>0.18503820000000001</v>
      </c>
      <c r="F135" s="33">
        <f t="shared" si="187"/>
        <v>0</v>
      </c>
      <c r="G135" s="33">
        <f t="shared" si="188"/>
        <v>0</v>
      </c>
      <c r="H135" s="33">
        <f t="shared" si="301"/>
        <v>0.18503820000000001</v>
      </c>
      <c r="I135" s="33">
        <f t="shared" si="302"/>
        <v>0</v>
      </c>
      <c r="J135" s="33" t="s">
        <v>76</v>
      </c>
      <c r="K135" s="33" t="s">
        <v>76</v>
      </c>
      <c r="L135" s="33" t="s">
        <v>76</v>
      </c>
      <c r="M135" s="33" t="s">
        <v>76</v>
      </c>
      <c r="N135" s="12" t="s">
        <v>76</v>
      </c>
      <c r="O135" s="33" t="s">
        <v>76</v>
      </c>
      <c r="P135" s="33" t="s">
        <v>76</v>
      </c>
      <c r="Q135" s="33" t="s">
        <v>76</v>
      </c>
      <c r="R135" s="33" t="s">
        <v>76</v>
      </c>
      <c r="S135" s="12" t="s">
        <v>76</v>
      </c>
      <c r="T135" s="33" t="s">
        <v>76</v>
      </c>
      <c r="U135" s="33" t="s">
        <v>76</v>
      </c>
      <c r="V135" s="33" t="s">
        <v>76</v>
      </c>
      <c r="W135" s="33" t="s">
        <v>76</v>
      </c>
      <c r="X135" s="12" t="s">
        <v>76</v>
      </c>
      <c r="Y135" s="33">
        <f t="shared" si="371"/>
        <v>0.18503820000000001</v>
      </c>
      <c r="Z135" s="33">
        <v>0</v>
      </c>
      <c r="AA135" s="33">
        <v>0</v>
      </c>
      <c r="AB135" s="70">
        <v>0.18503820000000001</v>
      </c>
      <c r="AC135" s="12">
        <v>0</v>
      </c>
      <c r="AD135" s="33">
        <f t="shared" si="372"/>
        <v>0</v>
      </c>
      <c r="AE135" s="33">
        <f t="shared" si="373"/>
        <v>0</v>
      </c>
      <c r="AF135" s="33">
        <f t="shared" si="374"/>
        <v>0</v>
      </c>
      <c r="AG135" s="33">
        <f t="shared" si="375"/>
        <v>0</v>
      </c>
      <c r="AH135" s="33">
        <f t="shared" si="376"/>
        <v>0</v>
      </c>
      <c r="AI135" s="33">
        <f t="shared" si="377"/>
        <v>0</v>
      </c>
      <c r="AJ135" s="33">
        <f t="shared" si="378"/>
        <v>0</v>
      </c>
      <c r="AK135" s="33">
        <v>0</v>
      </c>
      <c r="AL135" s="33">
        <v>0</v>
      </c>
      <c r="AM135" s="33">
        <v>0</v>
      </c>
      <c r="AN135" s="12">
        <v>0</v>
      </c>
      <c r="AO135" s="33">
        <f t="shared" si="379"/>
        <v>0</v>
      </c>
      <c r="AP135" s="33">
        <v>0</v>
      </c>
      <c r="AQ135" s="33">
        <v>0</v>
      </c>
      <c r="AR135" s="33">
        <v>0</v>
      </c>
      <c r="AS135" s="33">
        <v>0</v>
      </c>
      <c r="AT135" s="33">
        <f t="shared" si="380"/>
        <v>0</v>
      </c>
      <c r="AU135" s="33">
        <v>0</v>
      </c>
      <c r="AV135" s="33">
        <v>0</v>
      </c>
      <c r="AW135" s="33">
        <v>0</v>
      </c>
      <c r="AX135" s="12">
        <v>0</v>
      </c>
      <c r="AY135" s="33">
        <f t="shared" si="381"/>
        <v>0</v>
      </c>
      <c r="AZ135" s="33">
        <v>0</v>
      </c>
      <c r="BA135" s="33">
        <v>0</v>
      </c>
      <c r="BB135" s="33">
        <v>0</v>
      </c>
      <c r="BC135" s="12">
        <v>0</v>
      </c>
    </row>
    <row r="136" spans="1:55" ht="25.5" x14ac:dyDescent="0.2">
      <c r="A136" s="66" t="s">
        <v>146</v>
      </c>
      <c r="B136" s="65" t="s">
        <v>297</v>
      </c>
      <c r="C136" s="66" t="s">
        <v>298</v>
      </c>
      <c r="D136" s="33">
        <f t="shared" si="185"/>
        <v>0.14435999999999999</v>
      </c>
      <c r="E136" s="33">
        <f t="shared" si="186"/>
        <v>0.14435999999999999</v>
      </c>
      <c r="F136" s="33">
        <f t="shared" si="187"/>
        <v>0</v>
      </c>
      <c r="G136" s="33">
        <f t="shared" si="188"/>
        <v>0</v>
      </c>
      <c r="H136" s="33">
        <f t="shared" si="301"/>
        <v>0.14435999999999999</v>
      </c>
      <c r="I136" s="33">
        <f t="shared" si="302"/>
        <v>0</v>
      </c>
      <c r="J136" s="33" t="s">
        <v>76</v>
      </c>
      <c r="K136" s="33" t="s">
        <v>76</v>
      </c>
      <c r="L136" s="33" t="s">
        <v>76</v>
      </c>
      <c r="M136" s="33" t="s">
        <v>76</v>
      </c>
      <c r="N136" s="12" t="s">
        <v>76</v>
      </c>
      <c r="O136" s="33" t="s">
        <v>76</v>
      </c>
      <c r="P136" s="33" t="s">
        <v>76</v>
      </c>
      <c r="Q136" s="33" t="s">
        <v>76</v>
      </c>
      <c r="R136" s="33" t="s">
        <v>76</v>
      </c>
      <c r="S136" s="12" t="s">
        <v>76</v>
      </c>
      <c r="T136" s="33" t="s">
        <v>76</v>
      </c>
      <c r="U136" s="33" t="s">
        <v>76</v>
      </c>
      <c r="V136" s="33" t="s">
        <v>76</v>
      </c>
      <c r="W136" s="33" t="s">
        <v>76</v>
      </c>
      <c r="X136" s="12" t="s">
        <v>76</v>
      </c>
      <c r="Y136" s="33">
        <f t="shared" si="371"/>
        <v>0.14435999999999999</v>
      </c>
      <c r="Z136" s="33">
        <v>0</v>
      </c>
      <c r="AA136" s="33">
        <v>0</v>
      </c>
      <c r="AB136" s="70">
        <v>0.14435999999999999</v>
      </c>
      <c r="AC136" s="12">
        <v>0</v>
      </c>
      <c r="AD136" s="33">
        <f t="shared" si="372"/>
        <v>0</v>
      </c>
      <c r="AE136" s="33">
        <f t="shared" si="373"/>
        <v>0</v>
      </c>
      <c r="AF136" s="33">
        <f t="shared" si="374"/>
        <v>0</v>
      </c>
      <c r="AG136" s="33">
        <f t="shared" si="375"/>
        <v>0</v>
      </c>
      <c r="AH136" s="33">
        <f t="shared" si="376"/>
        <v>0</v>
      </c>
      <c r="AI136" s="33">
        <f t="shared" si="377"/>
        <v>0</v>
      </c>
      <c r="AJ136" s="33">
        <f t="shared" si="378"/>
        <v>0</v>
      </c>
      <c r="AK136" s="33">
        <v>0</v>
      </c>
      <c r="AL136" s="33">
        <v>0</v>
      </c>
      <c r="AM136" s="33">
        <v>0</v>
      </c>
      <c r="AN136" s="12">
        <v>0</v>
      </c>
      <c r="AO136" s="33">
        <f t="shared" si="379"/>
        <v>0</v>
      </c>
      <c r="AP136" s="33">
        <v>0</v>
      </c>
      <c r="AQ136" s="33">
        <v>0</v>
      </c>
      <c r="AR136" s="33">
        <v>0</v>
      </c>
      <c r="AS136" s="33">
        <v>0</v>
      </c>
      <c r="AT136" s="33">
        <f t="shared" si="380"/>
        <v>0</v>
      </c>
      <c r="AU136" s="33">
        <v>0</v>
      </c>
      <c r="AV136" s="33">
        <v>0</v>
      </c>
      <c r="AW136" s="33">
        <v>0</v>
      </c>
      <c r="AX136" s="12">
        <v>0</v>
      </c>
      <c r="AY136" s="33">
        <f t="shared" si="381"/>
        <v>0</v>
      </c>
      <c r="AZ136" s="33">
        <v>0</v>
      </c>
      <c r="BA136" s="33">
        <v>0</v>
      </c>
      <c r="BB136" s="33">
        <v>0</v>
      </c>
      <c r="BC136" s="12">
        <v>0</v>
      </c>
    </row>
    <row r="137" spans="1:55" ht="25.5" x14ac:dyDescent="0.2">
      <c r="A137" s="66" t="s">
        <v>146</v>
      </c>
      <c r="B137" s="65" t="s">
        <v>299</v>
      </c>
      <c r="C137" s="66" t="s">
        <v>300</v>
      </c>
      <c r="D137" s="33">
        <f t="shared" si="185"/>
        <v>8.8747999999999994E-2</v>
      </c>
      <c r="E137" s="33">
        <f t="shared" si="186"/>
        <v>8.8747999999999994E-2</v>
      </c>
      <c r="F137" s="33">
        <f t="shared" si="187"/>
        <v>0</v>
      </c>
      <c r="G137" s="33">
        <f t="shared" si="188"/>
        <v>0</v>
      </c>
      <c r="H137" s="33">
        <f t="shared" si="301"/>
        <v>8.8747999999999994E-2</v>
      </c>
      <c r="I137" s="33">
        <f t="shared" si="302"/>
        <v>0</v>
      </c>
      <c r="J137" s="33" t="s">
        <v>76</v>
      </c>
      <c r="K137" s="33" t="s">
        <v>76</v>
      </c>
      <c r="L137" s="33" t="s">
        <v>76</v>
      </c>
      <c r="M137" s="33" t="s">
        <v>76</v>
      </c>
      <c r="N137" s="12" t="s">
        <v>76</v>
      </c>
      <c r="O137" s="33" t="s">
        <v>76</v>
      </c>
      <c r="P137" s="33" t="s">
        <v>76</v>
      </c>
      <c r="Q137" s="33" t="s">
        <v>76</v>
      </c>
      <c r="R137" s="33" t="s">
        <v>76</v>
      </c>
      <c r="S137" s="12" t="s">
        <v>76</v>
      </c>
      <c r="T137" s="33" t="s">
        <v>76</v>
      </c>
      <c r="U137" s="33" t="s">
        <v>76</v>
      </c>
      <c r="V137" s="33" t="s">
        <v>76</v>
      </c>
      <c r="W137" s="33" t="s">
        <v>76</v>
      </c>
      <c r="X137" s="12" t="s">
        <v>76</v>
      </c>
      <c r="Y137" s="33">
        <f t="shared" si="371"/>
        <v>8.8747999999999994E-2</v>
      </c>
      <c r="Z137" s="33">
        <v>0</v>
      </c>
      <c r="AA137" s="33">
        <v>0</v>
      </c>
      <c r="AB137" s="70">
        <v>8.8747999999999994E-2</v>
      </c>
      <c r="AC137" s="12">
        <v>0</v>
      </c>
      <c r="AD137" s="33">
        <f t="shared" si="372"/>
        <v>0</v>
      </c>
      <c r="AE137" s="33">
        <f t="shared" si="373"/>
        <v>0</v>
      </c>
      <c r="AF137" s="33">
        <f t="shared" si="374"/>
        <v>0</v>
      </c>
      <c r="AG137" s="33">
        <f t="shared" si="375"/>
        <v>0</v>
      </c>
      <c r="AH137" s="33">
        <f t="shared" si="376"/>
        <v>0</v>
      </c>
      <c r="AI137" s="33">
        <f t="shared" si="377"/>
        <v>0</v>
      </c>
      <c r="AJ137" s="33">
        <f t="shared" si="378"/>
        <v>0</v>
      </c>
      <c r="AK137" s="33">
        <v>0</v>
      </c>
      <c r="AL137" s="33">
        <v>0</v>
      </c>
      <c r="AM137" s="33">
        <v>0</v>
      </c>
      <c r="AN137" s="12">
        <v>0</v>
      </c>
      <c r="AO137" s="33">
        <f t="shared" si="379"/>
        <v>0</v>
      </c>
      <c r="AP137" s="33">
        <v>0</v>
      </c>
      <c r="AQ137" s="33">
        <v>0</v>
      </c>
      <c r="AR137" s="33">
        <v>0</v>
      </c>
      <c r="AS137" s="33">
        <v>0</v>
      </c>
      <c r="AT137" s="33">
        <f t="shared" si="380"/>
        <v>0</v>
      </c>
      <c r="AU137" s="33">
        <v>0</v>
      </c>
      <c r="AV137" s="33">
        <v>0</v>
      </c>
      <c r="AW137" s="33">
        <v>0</v>
      </c>
      <c r="AX137" s="12">
        <v>0</v>
      </c>
      <c r="AY137" s="33">
        <f t="shared" si="381"/>
        <v>0</v>
      </c>
      <c r="AZ137" s="33">
        <v>0</v>
      </c>
      <c r="BA137" s="33">
        <v>0</v>
      </c>
      <c r="BB137" s="33">
        <v>0</v>
      </c>
      <c r="BC137" s="12">
        <v>0</v>
      </c>
    </row>
    <row r="138" spans="1:55" x14ac:dyDescent="0.2">
      <c r="A138" s="19" t="s">
        <v>147</v>
      </c>
      <c r="B138" s="20" t="s">
        <v>131</v>
      </c>
      <c r="C138" s="20" t="s">
        <v>78</v>
      </c>
      <c r="D138" s="35" t="s">
        <v>76</v>
      </c>
      <c r="E138" s="35" t="s">
        <v>76</v>
      </c>
      <c r="F138" s="35" t="s">
        <v>76</v>
      </c>
      <c r="G138" s="35" t="s">
        <v>76</v>
      </c>
      <c r="H138" s="35" t="s">
        <v>76</v>
      </c>
      <c r="I138" s="35" t="s">
        <v>76</v>
      </c>
      <c r="J138" s="35" t="s">
        <v>76</v>
      </c>
      <c r="K138" s="35" t="s">
        <v>76</v>
      </c>
      <c r="L138" s="35" t="s">
        <v>76</v>
      </c>
      <c r="M138" s="35" t="s">
        <v>76</v>
      </c>
      <c r="N138" s="27" t="s">
        <v>76</v>
      </c>
      <c r="O138" s="35" t="s">
        <v>76</v>
      </c>
      <c r="P138" s="35" t="s">
        <v>76</v>
      </c>
      <c r="Q138" s="35" t="s">
        <v>76</v>
      </c>
      <c r="R138" s="35" t="s">
        <v>76</v>
      </c>
      <c r="S138" s="27" t="s">
        <v>76</v>
      </c>
      <c r="T138" s="35" t="s">
        <v>76</v>
      </c>
      <c r="U138" s="35" t="s">
        <v>76</v>
      </c>
      <c r="V138" s="35" t="s">
        <v>76</v>
      </c>
      <c r="W138" s="35" t="s">
        <v>76</v>
      </c>
      <c r="X138" s="27" t="s">
        <v>76</v>
      </c>
      <c r="Y138" s="35">
        <f>SUM(Y139:Y140)</f>
        <v>16.532800000000002</v>
      </c>
      <c r="Z138" s="35">
        <f>SUM(Z139:Z140)</f>
        <v>0</v>
      </c>
      <c r="AA138" s="35">
        <f>SUM(AA139:AA140)</f>
        <v>0</v>
      </c>
      <c r="AB138" s="35">
        <f>SUM(AB139:AB140)</f>
        <v>16.532800000000002</v>
      </c>
      <c r="AC138" s="27">
        <v>0</v>
      </c>
      <c r="AD138" s="35">
        <f t="shared" ref="AD138" si="382">AE138</f>
        <v>0</v>
      </c>
      <c r="AE138" s="35">
        <f t="shared" ref="AE138" si="383">SUM(AF138:AI138)</f>
        <v>0</v>
      </c>
      <c r="AF138" s="35">
        <f t="shared" ref="AF138" si="384">SUM(AK138,AP138,AU138,AZ138)</f>
        <v>0</v>
      </c>
      <c r="AG138" s="35">
        <f t="shared" ref="AG138" si="385">SUM(AL138,AQ138,AV138,BA138)</f>
        <v>0</v>
      </c>
      <c r="AH138" s="35">
        <f t="shared" ref="AH138" si="386">SUM(AM138,AR138,AW138,BB138)</f>
        <v>0</v>
      </c>
      <c r="AI138" s="35">
        <f t="shared" ref="AI138" si="387">SUM(AN138,AS138,AX138,BC138)</f>
        <v>0</v>
      </c>
      <c r="AJ138" s="35">
        <f t="shared" ref="AJ138" si="388">SUM(AK138:AN138)</f>
        <v>0</v>
      </c>
      <c r="AK138" s="35" t="s">
        <v>76</v>
      </c>
      <c r="AL138" s="35" t="s">
        <v>76</v>
      </c>
      <c r="AM138" s="35" t="s">
        <v>76</v>
      </c>
      <c r="AN138" s="27" t="s">
        <v>76</v>
      </c>
      <c r="AO138" s="35">
        <f t="shared" ref="AO138" si="389">SUM(AP138:AS138)</f>
        <v>0</v>
      </c>
      <c r="AP138" s="35" t="s">
        <v>76</v>
      </c>
      <c r="AQ138" s="35" t="s">
        <v>76</v>
      </c>
      <c r="AR138" s="35">
        <f t="shared" ref="AR138:BC138" si="390">SUM(AR139:AR140)</f>
        <v>0</v>
      </c>
      <c r="AS138" s="35">
        <f t="shared" si="390"/>
        <v>0</v>
      </c>
      <c r="AT138" s="35">
        <f t="shared" si="390"/>
        <v>0</v>
      </c>
      <c r="AU138" s="35">
        <f t="shared" si="390"/>
        <v>0</v>
      </c>
      <c r="AV138" s="35">
        <f t="shared" si="390"/>
        <v>0</v>
      </c>
      <c r="AW138" s="35">
        <f t="shared" si="390"/>
        <v>0</v>
      </c>
      <c r="AX138" s="35">
        <f t="shared" si="390"/>
        <v>0</v>
      </c>
      <c r="AY138" s="35">
        <f t="shared" si="390"/>
        <v>0</v>
      </c>
      <c r="AZ138" s="35">
        <f t="shared" si="390"/>
        <v>0</v>
      </c>
      <c r="BA138" s="35">
        <f t="shared" si="390"/>
        <v>0</v>
      </c>
      <c r="BB138" s="35">
        <f t="shared" si="390"/>
        <v>0</v>
      </c>
      <c r="BC138" s="35">
        <f t="shared" si="390"/>
        <v>0</v>
      </c>
    </row>
    <row r="139" spans="1:55" ht="25.5" x14ac:dyDescent="0.2">
      <c r="A139" s="72" t="s">
        <v>147</v>
      </c>
      <c r="B139" s="73" t="s">
        <v>301</v>
      </c>
      <c r="C139" s="66" t="s">
        <v>302</v>
      </c>
      <c r="D139" s="33">
        <f t="shared" si="185"/>
        <v>16.3</v>
      </c>
      <c r="E139" s="33">
        <f t="shared" si="186"/>
        <v>16.3</v>
      </c>
      <c r="F139" s="33">
        <f t="shared" si="187"/>
        <v>0</v>
      </c>
      <c r="G139" s="33">
        <f t="shared" si="188"/>
        <v>0</v>
      </c>
      <c r="H139" s="33">
        <f t="shared" si="301"/>
        <v>16.3</v>
      </c>
      <c r="I139" s="33">
        <f t="shared" si="302"/>
        <v>0</v>
      </c>
      <c r="J139" s="33" t="s">
        <v>76</v>
      </c>
      <c r="K139" s="33" t="s">
        <v>76</v>
      </c>
      <c r="L139" s="33" t="s">
        <v>76</v>
      </c>
      <c r="M139" s="33" t="s">
        <v>76</v>
      </c>
      <c r="N139" s="12" t="s">
        <v>76</v>
      </c>
      <c r="O139" s="33" t="s">
        <v>76</v>
      </c>
      <c r="P139" s="33" t="s">
        <v>76</v>
      </c>
      <c r="Q139" s="33" t="s">
        <v>76</v>
      </c>
      <c r="R139" s="33" t="s">
        <v>76</v>
      </c>
      <c r="S139" s="12" t="s">
        <v>76</v>
      </c>
      <c r="T139" s="33" t="s">
        <v>76</v>
      </c>
      <c r="U139" s="33" t="s">
        <v>76</v>
      </c>
      <c r="V139" s="33" t="s">
        <v>76</v>
      </c>
      <c r="W139" s="33" t="s">
        <v>76</v>
      </c>
      <c r="X139" s="12" t="s">
        <v>76</v>
      </c>
      <c r="Y139" s="33">
        <f t="shared" si="364"/>
        <v>16.3</v>
      </c>
      <c r="Z139" s="33">
        <v>0</v>
      </c>
      <c r="AA139" s="33">
        <v>0</v>
      </c>
      <c r="AB139" s="71">
        <v>16.3</v>
      </c>
      <c r="AC139" s="12">
        <v>0</v>
      </c>
      <c r="AD139" s="33">
        <f t="shared" si="217"/>
        <v>0</v>
      </c>
      <c r="AE139" s="33">
        <f t="shared" si="218"/>
        <v>0</v>
      </c>
      <c r="AF139" s="33">
        <f t="shared" si="219"/>
        <v>0</v>
      </c>
      <c r="AG139" s="33">
        <f t="shared" si="220"/>
        <v>0</v>
      </c>
      <c r="AH139" s="33">
        <f t="shared" si="361"/>
        <v>0</v>
      </c>
      <c r="AI139" s="33">
        <f t="shared" si="362"/>
        <v>0</v>
      </c>
      <c r="AJ139" s="33">
        <f t="shared" si="181"/>
        <v>0</v>
      </c>
      <c r="AK139" s="33">
        <v>0</v>
      </c>
      <c r="AL139" s="33">
        <v>0</v>
      </c>
      <c r="AM139" s="33">
        <v>0</v>
      </c>
      <c r="AN139" s="12">
        <v>0</v>
      </c>
      <c r="AO139" s="33">
        <f t="shared" si="182"/>
        <v>0</v>
      </c>
      <c r="AP139" s="33">
        <v>0</v>
      </c>
      <c r="AQ139" s="33">
        <v>0</v>
      </c>
      <c r="AR139" s="33">
        <v>0</v>
      </c>
      <c r="AS139" s="33">
        <v>0</v>
      </c>
      <c r="AT139" s="33">
        <f t="shared" si="183"/>
        <v>0</v>
      </c>
      <c r="AU139" s="33">
        <v>0</v>
      </c>
      <c r="AV139" s="33">
        <v>0</v>
      </c>
      <c r="AW139" s="33">
        <v>0</v>
      </c>
      <c r="AX139" s="12">
        <v>0</v>
      </c>
      <c r="AY139" s="33">
        <f t="shared" si="184"/>
        <v>0</v>
      </c>
      <c r="AZ139" s="33">
        <v>0</v>
      </c>
      <c r="BA139" s="33">
        <v>0</v>
      </c>
      <c r="BB139" s="33">
        <v>0</v>
      </c>
      <c r="BC139" s="12">
        <v>0</v>
      </c>
    </row>
    <row r="140" spans="1:55" x14ac:dyDescent="0.2">
      <c r="A140" s="72" t="s">
        <v>147</v>
      </c>
      <c r="B140" s="73" t="s">
        <v>303</v>
      </c>
      <c r="C140" s="66" t="s">
        <v>304</v>
      </c>
      <c r="D140" s="33">
        <f t="shared" si="185"/>
        <v>0.23280000000000001</v>
      </c>
      <c r="E140" s="33">
        <f t="shared" si="186"/>
        <v>0.23280000000000001</v>
      </c>
      <c r="F140" s="33">
        <f t="shared" si="187"/>
        <v>0</v>
      </c>
      <c r="G140" s="33">
        <f t="shared" si="188"/>
        <v>0</v>
      </c>
      <c r="H140" s="33">
        <f t="shared" si="301"/>
        <v>0.23280000000000001</v>
      </c>
      <c r="I140" s="33">
        <f t="shared" si="302"/>
        <v>0</v>
      </c>
      <c r="J140" s="33" t="s">
        <v>76</v>
      </c>
      <c r="K140" s="33" t="s">
        <v>76</v>
      </c>
      <c r="L140" s="33" t="s">
        <v>76</v>
      </c>
      <c r="M140" s="33" t="s">
        <v>76</v>
      </c>
      <c r="N140" s="12" t="s">
        <v>76</v>
      </c>
      <c r="O140" s="33" t="s">
        <v>76</v>
      </c>
      <c r="P140" s="33" t="s">
        <v>76</v>
      </c>
      <c r="Q140" s="33" t="s">
        <v>76</v>
      </c>
      <c r="R140" s="33" t="s">
        <v>76</v>
      </c>
      <c r="S140" s="12" t="s">
        <v>76</v>
      </c>
      <c r="T140" s="33" t="s">
        <v>76</v>
      </c>
      <c r="U140" s="33" t="s">
        <v>76</v>
      </c>
      <c r="V140" s="33" t="s">
        <v>76</v>
      </c>
      <c r="W140" s="33" t="s">
        <v>76</v>
      </c>
      <c r="X140" s="12" t="s">
        <v>76</v>
      </c>
      <c r="Y140" s="33">
        <f t="shared" si="364"/>
        <v>0.23280000000000001</v>
      </c>
      <c r="Z140" s="33">
        <v>0</v>
      </c>
      <c r="AA140" s="33">
        <v>0</v>
      </c>
      <c r="AB140" s="70">
        <v>0.23280000000000001</v>
      </c>
      <c r="AC140" s="12">
        <v>0</v>
      </c>
      <c r="AD140" s="33">
        <f t="shared" si="217"/>
        <v>0</v>
      </c>
      <c r="AE140" s="33">
        <f t="shared" si="218"/>
        <v>0</v>
      </c>
      <c r="AF140" s="33">
        <f t="shared" si="219"/>
        <v>0</v>
      </c>
      <c r="AG140" s="33">
        <f t="shared" si="220"/>
        <v>0</v>
      </c>
      <c r="AH140" s="33">
        <f t="shared" si="361"/>
        <v>0</v>
      </c>
      <c r="AI140" s="33">
        <f t="shared" si="362"/>
        <v>0</v>
      </c>
      <c r="AJ140" s="33">
        <f t="shared" si="181"/>
        <v>0</v>
      </c>
      <c r="AK140" s="33">
        <v>0</v>
      </c>
      <c r="AL140" s="33">
        <v>0</v>
      </c>
      <c r="AM140" s="33">
        <v>0</v>
      </c>
      <c r="AN140" s="12">
        <v>0</v>
      </c>
      <c r="AO140" s="33">
        <f t="shared" si="182"/>
        <v>0</v>
      </c>
      <c r="AP140" s="33">
        <v>0</v>
      </c>
      <c r="AQ140" s="33">
        <v>0</v>
      </c>
      <c r="AR140" s="33">
        <v>0</v>
      </c>
      <c r="AS140" s="33">
        <v>0</v>
      </c>
      <c r="AT140" s="33">
        <f t="shared" si="183"/>
        <v>0</v>
      </c>
      <c r="AU140" s="33">
        <v>0</v>
      </c>
      <c r="AV140" s="33">
        <v>0</v>
      </c>
      <c r="AW140" s="33">
        <v>0</v>
      </c>
      <c r="AX140" s="12">
        <v>0</v>
      </c>
      <c r="AY140" s="33">
        <f t="shared" si="184"/>
        <v>0</v>
      </c>
      <c r="AZ140" s="33">
        <v>0</v>
      </c>
      <c r="BA140" s="33">
        <v>0</v>
      </c>
      <c r="BB140" s="33">
        <v>0</v>
      </c>
      <c r="BC140" s="12">
        <v>0</v>
      </c>
    </row>
  </sheetData>
  <mergeCells count="29">
    <mergeCell ref="B14:B17"/>
    <mergeCell ref="C14:C17"/>
    <mergeCell ref="D14:AC14"/>
    <mergeCell ref="AD14:BC14"/>
    <mergeCell ref="E15:AC15"/>
    <mergeCell ref="AE15:BC15"/>
    <mergeCell ref="D16:D17"/>
    <mergeCell ref="E16:I16"/>
    <mergeCell ref="J16:N16"/>
    <mergeCell ref="O16:S16"/>
    <mergeCell ref="T16:X16"/>
    <mergeCell ref="Y16:AC16"/>
    <mergeCell ref="AD16:AD17"/>
    <mergeCell ref="AO16:AS16"/>
    <mergeCell ref="Y11:AR11"/>
    <mergeCell ref="AX2:BC2"/>
    <mergeCell ref="A3:BC3"/>
    <mergeCell ref="V4:W4"/>
    <mergeCell ref="X4:Y4"/>
    <mergeCell ref="Z4:AA4"/>
    <mergeCell ref="AE16:AI16"/>
    <mergeCell ref="AJ16:AN16"/>
    <mergeCell ref="W6:AM6"/>
    <mergeCell ref="W7:AK7"/>
    <mergeCell ref="Z9:AA9"/>
    <mergeCell ref="Y12:AM12"/>
    <mergeCell ref="AT16:AX16"/>
    <mergeCell ref="AY16:BC16"/>
    <mergeCell ref="A14:A17"/>
  </mergeCells>
  <phoneticPr fontId="18" type="noConversion"/>
  <pageMargins left="0.7" right="0.7" top="0.75" bottom="0.75" header="0.51180555555555496" footer="0.51180555555555496"/>
  <pageSetup paperSize="9" scale="28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Ф17</vt:lpstr>
      <vt:lpstr>Ф17!Print_Area_0</vt:lpstr>
      <vt:lpstr>Ф17!Print_Area_0_0</vt:lpstr>
      <vt:lpstr>Ф17!Print_Area_0_0_0</vt:lpstr>
      <vt:lpstr>Ф17!Print_Area_0_0_0_0</vt:lpstr>
      <vt:lpstr>Ф17!Print_Area_0_0_0_0_0</vt:lpstr>
      <vt:lpstr>Ф17!Print_Area_0_0_0_0_0_0</vt:lpstr>
      <vt:lpstr>Ф17!Print_Area_0_0_0_0_0_0_0</vt:lpstr>
      <vt:lpstr>Ф17!Print_Area_0_0_0_0_0_0_0_0</vt:lpstr>
      <vt:lpstr>Ф17!Print_Area_0_0_0_0_0_0_0_0_0</vt:lpstr>
      <vt:lpstr>Ф17!Print_Area_0_0_0_0_0_0_0_0_0_0</vt:lpstr>
      <vt:lpstr>Ф17!Print_Area_0_0_0_0_0_0_0_0_0_0_0</vt:lpstr>
      <vt:lpstr>Ф17!Область_печати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32</cp:revision>
  <cp:lastPrinted>2020-08-12T05:16:28Z</cp:lastPrinted>
  <dcterms:created xsi:type="dcterms:W3CDTF">2019-10-22T03:42:55Z</dcterms:created>
  <dcterms:modified xsi:type="dcterms:W3CDTF">2025-05-12T08:03:23Z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