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87B9FCEC-D7D7-48CD-B9A2-D8F83871E1C9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Ф16" sheetId="1" r:id="rId1"/>
  </sheets>
  <definedNames>
    <definedName name="_FilterDatabase_0" localSheetId="0">Ф16!$A$14:$BS$87</definedName>
    <definedName name="_FilterDatabase_0_0" localSheetId="0">Ф16!$A$14:$BS$87</definedName>
    <definedName name="_xlnm._FilterDatabase" localSheetId="0">Ф16!$A$14:$BS$87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7" i="1" l="1"/>
  <c r="AC26" i="1" s="1"/>
  <c r="E132" i="1"/>
  <c r="F132" i="1"/>
  <c r="G132" i="1"/>
  <c r="H132" i="1"/>
  <c r="BP132" i="1" s="1"/>
  <c r="I132" i="1"/>
  <c r="J132" i="1"/>
  <c r="AI132" i="1"/>
  <c r="BM132" i="1" s="1"/>
  <c r="AJ132" i="1"/>
  <c r="BN132" i="1" s="1"/>
  <c r="AK132" i="1"/>
  <c r="AL132" i="1"/>
  <c r="AM132" i="1"/>
  <c r="BQ132" i="1" s="1"/>
  <c r="AN132" i="1"/>
  <c r="BR132" i="1" s="1"/>
  <c r="BO132" i="1"/>
  <c r="E133" i="1"/>
  <c r="F133" i="1"/>
  <c r="G133" i="1"/>
  <c r="H133" i="1"/>
  <c r="I133" i="1"/>
  <c r="J133" i="1"/>
  <c r="BR133" i="1" s="1"/>
  <c r="AI133" i="1"/>
  <c r="AJ133" i="1"/>
  <c r="AK133" i="1"/>
  <c r="BO133" i="1" s="1"/>
  <c r="AL133" i="1"/>
  <c r="BP133" i="1" s="1"/>
  <c r="AM133" i="1"/>
  <c r="AN133" i="1"/>
  <c r="BM133" i="1"/>
  <c r="BN133" i="1"/>
  <c r="BQ133" i="1"/>
  <c r="E134" i="1"/>
  <c r="F134" i="1"/>
  <c r="G134" i="1"/>
  <c r="H134" i="1"/>
  <c r="I134" i="1"/>
  <c r="J134" i="1"/>
  <c r="AI134" i="1"/>
  <c r="BM134" i="1" s="1"/>
  <c r="AJ134" i="1"/>
  <c r="AK134" i="1"/>
  <c r="AL134" i="1"/>
  <c r="BP134" i="1" s="1"/>
  <c r="AM134" i="1"/>
  <c r="BQ134" i="1" s="1"/>
  <c r="AN134" i="1"/>
  <c r="BO134" i="1"/>
  <c r="E116" i="1"/>
  <c r="F116" i="1"/>
  <c r="G116" i="1"/>
  <c r="H116" i="1"/>
  <c r="BP116" i="1" s="1"/>
  <c r="I116" i="1"/>
  <c r="J116" i="1"/>
  <c r="AI116" i="1"/>
  <c r="AJ116" i="1"/>
  <c r="BN116" i="1" s="1"/>
  <c r="AK116" i="1"/>
  <c r="BO116" i="1" s="1"/>
  <c r="AL116" i="1"/>
  <c r="AM116" i="1"/>
  <c r="AN116" i="1"/>
  <c r="BR116" i="1" s="1"/>
  <c r="BM116" i="1"/>
  <c r="BQ116" i="1"/>
  <c r="E117" i="1"/>
  <c r="F117" i="1"/>
  <c r="G117" i="1"/>
  <c r="H117" i="1"/>
  <c r="I117" i="1"/>
  <c r="J117" i="1"/>
  <c r="BR117" i="1" s="1"/>
  <c r="AI117" i="1"/>
  <c r="BM117" i="1" s="1"/>
  <c r="AJ117" i="1"/>
  <c r="AK117" i="1"/>
  <c r="AL117" i="1"/>
  <c r="BP117" i="1" s="1"/>
  <c r="AM117" i="1"/>
  <c r="BQ117" i="1" s="1"/>
  <c r="AN117" i="1"/>
  <c r="E118" i="1"/>
  <c r="F118" i="1"/>
  <c r="G118" i="1"/>
  <c r="H118" i="1"/>
  <c r="I118" i="1"/>
  <c r="J118" i="1"/>
  <c r="AI118" i="1"/>
  <c r="AJ118" i="1"/>
  <c r="AK118" i="1"/>
  <c r="AL118" i="1"/>
  <c r="BP118" i="1" s="1"/>
  <c r="AM118" i="1"/>
  <c r="AN118" i="1"/>
  <c r="E119" i="1"/>
  <c r="F119" i="1"/>
  <c r="G119" i="1"/>
  <c r="H119" i="1"/>
  <c r="I119" i="1"/>
  <c r="J119" i="1"/>
  <c r="AI119" i="1"/>
  <c r="AJ119" i="1"/>
  <c r="AK119" i="1"/>
  <c r="AL119" i="1"/>
  <c r="AM119" i="1"/>
  <c r="AN119" i="1"/>
  <c r="E120" i="1"/>
  <c r="F120" i="1"/>
  <c r="G120" i="1"/>
  <c r="H120" i="1"/>
  <c r="I120" i="1"/>
  <c r="J120" i="1"/>
  <c r="AI120" i="1"/>
  <c r="BM120" i="1" s="1"/>
  <c r="AJ120" i="1"/>
  <c r="AK120" i="1"/>
  <c r="AL120" i="1"/>
  <c r="BP120" i="1" s="1"/>
  <c r="AM120" i="1"/>
  <c r="AN120" i="1"/>
  <c r="AE104" i="1"/>
  <c r="G105" i="1"/>
  <c r="G106" i="1"/>
  <c r="G107" i="1"/>
  <c r="G108" i="1"/>
  <c r="G109" i="1"/>
  <c r="G110" i="1"/>
  <c r="G111" i="1"/>
  <c r="G112" i="1"/>
  <c r="G113" i="1"/>
  <c r="E106" i="1"/>
  <c r="F106" i="1"/>
  <c r="H106" i="1"/>
  <c r="I106" i="1"/>
  <c r="J106" i="1"/>
  <c r="AI106" i="1"/>
  <c r="AJ106" i="1"/>
  <c r="AK106" i="1"/>
  <c r="AL106" i="1"/>
  <c r="AM106" i="1"/>
  <c r="AN106" i="1"/>
  <c r="E107" i="1"/>
  <c r="F107" i="1"/>
  <c r="H107" i="1"/>
  <c r="I107" i="1"/>
  <c r="J107" i="1"/>
  <c r="AI107" i="1"/>
  <c r="AJ107" i="1"/>
  <c r="AK107" i="1"/>
  <c r="AL107" i="1"/>
  <c r="AM107" i="1"/>
  <c r="AN107" i="1"/>
  <c r="E108" i="1"/>
  <c r="F108" i="1"/>
  <c r="H108" i="1"/>
  <c r="I108" i="1"/>
  <c r="J108" i="1"/>
  <c r="AI108" i="1"/>
  <c r="AJ108" i="1"/>
  <c r="AK108" i="1"/>
  <c r="AL108" i="1"/>
  <c r="AM108" i="1"/>
  <c r="BQ108" i="1" s="1"/>
  <c r="AN108" i="1"/>
  <c r="E109" i="1"/>
  <c r="F109" i="1"/>
  <c r="H109" i="1"/>
  <c r="I109" i="1"/>
  <c r="J109" i="1"/>
  <c r="AI109" i="1"/>
  <c r="AJ109" i="1"/>
  <c r="AK109" i="1"/>
  <c r="AL109" i="1"/>
  <c r="AM109" i="1"/>
  <c r="AN109" i="1"/>
  <c r="BR109" i="1" s="1"/>
  <c r="E110" i="1"/>
  <c r="F110" i="1"/>
  <c r="H110" i="1"/>
  <c r="I110" i="1"/>
  <c r="J110" i="1"/>
  <c r="AI110" i="1"/>
  <c r="AJ110" i="1"/>
  <c r="AK110" i="1"/>
  <c r="AL110" i="1"/>
  <c r="AM110" i="1"/>
  <c r="AN110" i="1"/>
  <c r="E111" i="1"/>
  <c r="F111" i="1"/>
  <c r="H111" i="1"/>
  <c r="I111" i="1"/>
  <c r="J111" i="1"/>
  <c r="AI111" i="1"/>
  <c r="AJ111" i="1"/>
  <c r="AK111" i="1"/>
  <c r="AL111" i="1"/>
  <c r="AM111" i="1"/>
  <c r="AN111" i="1"/>
  <c r="E112" i="1"/>
  <c r="F112" i="1"/>
  <c r="H112" i="1"/>
  <c r="I112" i="1"/>
  <c r="J112" i="1"/>
  <c r="AI112" i="1"/>
  <c r="AJ112" i="1"/>
  <c r="AK112" i="1"/>
  <c r="AL112" i="1"/>
  <c r="AM112" i="1"/>
  <c r="AN112" i="1"/>
  <c r="E113" i="1"/>
  <c r="F113" i="1"/>
  <c r="H113" i="1"/>
  <c r="I113" i="1"/>
  <c r="J113" i="1"/>
  <c r="AI113" i="1"/>
  <c r="AJ113" i="1"/>
  <c r="AK113" i="1"/>
  <c r="AL113" i="1"/>
  <c r="AM113" i="1"/>
  <c r="AN113" i="1"/>
  <c r="J94" i="1"/>
  <c r="I94" i="1"/>
  <c r="H94" i="1"/>
  <c r="G94" i="1"/>
  <c r="F94" i="1"/>
  <c r="E94" i="1"/>
  <c r="E100" i="1"/>
  <c r="F100" i="1"/>
  <c r="G100" i="1"/>
  <c r="H100" i="1"/>
  <c r="I100" i="1"/>
  <c r="J100" i="1"/>
  <c r="E101" i="1"/>
  <c r="F101" i="1"/>
  <c r="G101" i="1"/>
  <c r="H101" i="1"/>
  <c r="I101" i="1"/>
  <c r="J101" i="1"/>
  <c r="AN96" i="1"/>
  <c r="AM96" i="1"/>
  <c r="AL96" i="1"/>
  <c r="AK96" i="1"/>
  <c r="AJ96" i="1"/>
  <c r="AI96" i="1"/>
  <c r="J96" i="1"/>
  <c r="I96" i="1"/>
  <c r="H96" i="1"/>
  <c r="G96" i="1"/>
  <c r="F96" i="1"/>
  <c r="E96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N93" i="1"/>
  <c r="AM93" i="1"/>
  <c r="AL93" i="1"/>
  <c r="AK93" i="1"/>
  <c r="AJ93" i="1"/>
  <c r="AI93" i="1"/>
  <c r="J93" i="1"/>
  <c r="I93" i="1"/>
  <c r="H93" i="1"/>
  <c r="G93" i="1"/>
  <c r="F93" i="1"/>
  <c r="E93" i="1"/>
  <c r="BL92" i="1"/>
  <c r="BL91" i="1" s="1"/>
  <c r="BK92" i="1"/>
  <c r="BK91" i="1" s="1"/>
  <c r="BJ92" i="1"/>
  <c r="BJ91" i="1" s="1"/>
  <c r="BI92" i="1"/>
  <c r="BI91" i="1" s="1"/>
  <c r="BH92" i="1"/>
  <c r="BH91" i="1" s="1"/>
  <c r="BG92" i="1"/>
  <c r="BG91" i="1" s="1"/>
  <c r="BF92" i="1"/>
  <c r="BE92" i="1"/>
  <c r="BE91" i="1" s="1"/>
  <c r="BD92" i="1"/>
  <c r="BD91" i="1" s="1"/>
  <c r="BC92" i="1"/>
  <c r="BC91" i="1" s="1"/>
  <c r="BB92" i="1"/>
  <c r="BB91" i="1" s="1"/>
  <c r="BA92" i="1"/>
  <c r="BA91" i="1" s="1"/>
  <c r="AZ92" i="1"/>
  <c r="AY92" i="1"/>
  <c r="AY91" i="1" s="1"/>
  <c r="AX92" i="1"/>
  <c r="AW92" i="1"/>
  <c r="AW91" i="1" s="1"/>
  <c r="AV92" i="1"/>
  <c r="AV91" i="1" s="1"/>
  <c r="AU92" i="1"/>
  <c r="AT92" i="1"/>
  <c r="AS92" i="1"/>
  <c r="AS91" i="1" s="1"/>
  <c r="AR92" i="1"/>
  <c r="AR91" i="1" s="1"/>
  <c r="AQ92" i="1"/>
  <c r="AP92" i="1"/>
  <c r="AP91" i="1" s="1"/>
  <c r="AO92" i="1"/>
  <c r="AO91" i="1" s="1"/>
  <c r="AH92" i="1"/>
  <c r="AG92" i="1"/>
  <c r="AG91" i="1" s="1"/>
  <c r="AF92" i="1"/>
  <c r="AF91" i="1" s="1"/>
  <c r="AE92" i="1"/>
  <c r="AE91" i="1" s="1"/>
  <c r="AD92" i="1"/>
  <c r="AD91" i="1" s="1"/>
  <c r="AC92" i="1"/>
  <c r="AC91" i="1" s="1"/>
  <c r="AB92" i="1"/>
  <c r="AB91" i="1" s="1"/>
  <c r="AA92" i="1"/>
  <c r="AA91" i="1" s="1"/>
  <c r="Z92" i="1"/>
  <c r="Z91" i="1" s="1"/>
  <c r="Y92" i="1"/>
  <c r="Y91" i="1" s="1"/>
  <c r="X92" i="1"/>
  <c r="X91" i="1" s="1"/>
  <c r="W92" i="1"/>
  <c r="W91" i="1" s="1"/>
  <c r="V92" i="1"/>
  <c r="V91" i="1" s="1"/>
  <c r="U92" i="1"/>
  <c r="U91" i="1" s="1"/>
  <c r="T92" i="1"/>
  <c r="T91" i="1" s="1"/>
  <c r="S92" i="1"/>
  <c r="S91" i="1" s="1"/>
  <c r="R92" i="1"/>
  <c r="R91" i="1" s="1"/>
  <c r="Q92" i="1"/>
  <c r="Q91" i="1" s="1"/>
  <c r="P92" i="1"/>
  <c r="P91" i="1" s="1"/>
  <c r="O92" i="1"/>
  <c r="N92" i="1"/>
  <c r="N91" i="1" s="1"/>
  <c r="M92" i="1"/>
  <c r="M91" i="1" s="1"/>
  <c r="L92" i="1"/>
  <c r="L91" i="1" s="1"/>
  <c r="K92" i="1"/>
  <c r="BF91" i="1"/>
  <c r="AZ91" i="1"/>
  <c r="AT91" i="1"/>
  <c r="AH91" i="1"/>
  <c r="J86" i="1"/>
  <c r="J84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AO69" i="1"/>
  <c r="AD69" i="1"/>
  <c r="AE69" i="1"/>
  <c r="AF69" i="1"/>
  <c r="AG69" i="1"/>
  <c r="AH69" i="1"/>
  <c r="AC69" i="1"/>
  <c r="E71" i="1"/>
  <c r="F71" i="1"/>
  <c r="G71" i="1"/>
  <c r="H71" i="1"/>
  <c r="I71" i="1"/>
  <c r="J71" i="1"/>
  <c r="AI71" i="1"/>
  <c r="AJ71" i="1"/>
  <c r="AK71" i="1"/>
  <c r="AL71" i="1"/>
  <c r="AM71" i="1"/>
  <c r="AN71" i="1"/>
  <c r="E72" i="1"/>
  <c r="F72" i="1"/>
  <c r="G72" i="1"/>
  <c r="H72" i="1"/>
  <c r="I72" i="1"/>
  <c r="J72" i="1"/>
  <c r="AI72" i="1"/>
  <c r="AJ72" i="1"/>
  <c r="AK72" i="1"/>
  <c r="AL72" i="1"/>
  <c r="AM72" i="1"/>
  <c r="AN72" i="1"/>
  <c r="E73" i="1"/>
  <c r="F73" i="1"/>
  <c r="G73" i="1"/>
  <c r="H73" i="1"/>
  <c r="I73" i="1"/>
  <c r="J73" i="1"/>
  <c r="AI73" i="1"/>
  <c r="AJ73" i="1"/>
  <c r="AK73" i="1"/>
  <c r="AL73" i="1"/>
  <c r="AM73" i="1"/>
  <c r="AN7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AO53" i="1"/>
  <c r="AD53" i="1"/>
  <c r="AE53" i="1"/>
  <c r="AF53" i="1"/>
  <c r="AG53" i="1"/>
  <c r="AH53" i="1"/>
  <c r="AC53" i="1"/>
  <c r="F55" i="1"/>
  <c r="G55" i="1"/>
  <c r="H55" i="1"/>
  <c r="I55" i="1"/>
  <c r="J55" i="1"/>
  <c r="AI55" i="1"/>
  <c r="BM55" i="1" s="1"/>
  <c r="AJ55" i="1"/>
  <c r="AK55" i="1"/>
  <c r="AL55" i="1"/>
  <c r="AM55" i="1"/>
  <c r="AN55" i="1"/>
  <c r="F56" i="1"/>
  <c r="G56" i="1"/>
  <c r="H56" i="1"/>
  <c r="I56" i="1"/>
  <c r="J56" i="1"/>
  <c r="AI56" i="1"/>
  <c r="BM56" i="1" s="1"/>
  <c r="AJ56" i="1"/>
  <c r="AK56" i="1"/>
  <c r="AL56" i="1"/>
  <c r="AM56" i="1"/>
  <c r="AN56" i="1"/>
  <c r="F57" i="1"/>
  <c r="G57" i="1"/>
  <c r="H57" i="1"/>
  <c r="I57" i="1"/>
  <c r="J57" i="1"/>
  <c r="AI57" i="1"/>
  <c r="BM57" i="1" s="1"/>
  <c r="AJ57" i="1"/>
  <c r="AK57" i="1"/>
  <c r="AL57" i="1"/>
  <c r="AM57" i="1"/>
  <c r="AN57" i="1"/>
  <c r="F58" i="1"/>
  <c r="G58" i="1"/>
  <c r="H58" i="1"/>
  <c r="I58" i="1"/>
  <c r="J58" i="1"/>
  <c r="AI58" i="1"/>
  <c r="BM58" i="1" s="1"/>
  <c r="AJ58" i="1"/>
  <c r="AK58" i="1"/>
  <c r="AL58" i="1"/>
  <c r="AM58" i="1"/>
  <c r="AN58" i="1"/>
  <c r="F59" i="1"/>
  <c r="G59" i="1"/>
  <c r="H59" i="1"/>
  <c r="I59" i="1"/>
  <c r="J59" i="1"/>
  <c r="AI59" i="1"/>
  <c r="BM59" i="1" s="1"/>
  <c r="AJ59" i="1"/>
  <c r="AK59" i="1"/>
  <c r="AL59" i="1"/>
  <c r="AM59" i="1"/>
  <c r="AN59" i="1"/>
  <c r="F60" i="1"/>
  <c r="G60" i="1"/>
  <c r="H60" i="1"/>
  <c r="I60" i="1"/>
  <c r="J60" i="1"/>
  <c r="AI60" i="1"/>
  <c r="BM60" i="1" s="1"/>
  <c r="AJ60" i="1"/>
  <c r="AK60" i="1"/>
  <c r="AL60" i="1"/>
  <c r="AM60" i="1"/>
  <c r="AN60" i="1"/>
  <c r="F61" i="1"/>
  <c r="G61" i="1"/>
  <c r="H61" i="1"/>
  <c r="I61" i="1"/>
  <c r="J61" i="1"/>
  <c r="AI61" i="1"/>
  <c r="BM61" i="1" s="1"/>
  <c r="AJ61" i="1"/>
  <c r="AK61" i="1"/>
  <c r="AL61" i="1"/>
  <c r="AM61" i="1"/>
  <c r="AN61" i="1"/>
  <c r="F62" i="1"/>
  <c r="G62" i="1"/>
  <c r="H62" i="1"/>
  <c r="I62" i="1"/>
  <c r="J62" i="1"/>
  <c r="AI62" i="1"/>
  <c r="BM62" i="1" s="1"/>
  <c r="AJ62" i="1"/>
  <c r="AK62" i="1"/>
  <c r="AL62" i="1"/>
  <c r="AM62" i="1"/>
  <c r="AN62" i="1"/>
  <c r="F63" i="1"/>
  <c r="G63" i="1"/>
  <c r="H63" i="1"/>
  <c r="I63" i="1"/>
  <c r="J63" i="1"/>
  <c r="AI63" i="1"/>
  <c r="BM63" i="1" s="1"/>
  <c r="AJ63" i="1"/>
  <c r="AK63" i="1"/>
  <c r="AL63" i="1"/>
  <c r="AM63" i="1"/>
  <c r="AN63" i="1"/>
  <c r="F64" i="1"/>
  <c r="G64" i="1"/>
  <c r="H64" i="1"/>
  <c r="I64" i="1"/>
  <c r="J64" i="1"/>
  <c r="AI64" i="1"/>
  <c r="BM64" i="1" s="1"/>
  <c r="AJ64" i="1"/>
  <c r="AK64" i="1"/>
  <c r="AL64" i="1"/>
  <c r="AM64" i="1"/>
  <c r="AN64" i="1"/>
  <c r="F65" i="1"/>
  <c r="G65" i="1"/>
  <c r="H65" i="1"/>
  <c r="I65" i="1"/>
  <c r="J65" i="1"/>
  <c r="AI65" i="1"/>
  <c r="BM65" i="1" s="1"/>
  <c r="AJ65" i="1"/>
  <c r="AK65" i="1"/>
  <c r="AL65" i="1"/>
  <c r="AM65" i="1"/>
  <c r="AN65" i="1"/>
  <c r="F66" i="1"/>
  <c r="G66" i="1"/>
  <c r="H66" i="1"/>
  <c r="I66" i="1"/>
  <c r="J66" i="1"/>
  <c r="AI66" i="1"/>
  <c r="BM66" i="1" s="1"/>
  <c r="AJ66" i="1"/>
  <c r="AK66" i="1"/>
  <c r="AL66" i="1"/>
  <c r="AM66" i="1"/>
  <c r="AN66" i="1"/>
  <c r="F42" i="1"/>
  <c r="G42" i="1"/>
  <c r="H42" i="1"/>
  <c r="I42" i="1"/>
  <c r="J42" i="1"/>
  <c r="AI42" i="1"/>
  <c r="BM42" i="1" s="1"/>
  <c r="AJ42" i="1"/>
  <c r="AK42" i="1"/>
  <c r="AL42" i="1"/>
  <c r="AM42" i="1"/>
  <c r="AN42" i="1"/>
  <c r="F43" i="1"/>
  <c r="G43" i="1"/>
  <c r="H43" i="1"/>
  <c r="I43" i="1"/>
  <c r="J43" i="1"/>
  <c r="AI43" i="1"/>
  <c r="BM43" i="1" s="1"/>
  <c r="AJ43" i="1"/>
  <c r="AK43" i="1"/>
  <c r="AL43" i="1"/>
  <c r="AM43" i="1"/>
  <c r="AN43" i="1"/>
  <c r="F44" i="1"/>
  <c r="G44" i="1"/>
  <c r="H44" i="1"/>
  <c r="I44" i="1"/>
  <c r="J44" i="1"/>
  <c r="AI44" i="1"/>
  <c r="BM44" i="1" s="1"/>
  <c r="AJ44" i="1"/>
  <c r="AK44" i="1"/>
  <c r="AL44" i="1"/>
  <c r="AM44" i="1"/>
  <c r="AN44" i="1"/>
  <c r="F45" i="1"/>
  <c r="G45" i="1"/>
  <c r="H45" i="1"/>
  <c r="I45" i="1"/>
  <c r="J45" i="1"/>
  <c r="AI45" i="1"/>
  <c r="BM45" i="1" s="1"/>
  <c r="AJ45" i="1"/>
  <c r="AK45" i="1"/>
  <c r="AL45" i="1"/>
  <c r="AM45" i="1"/>
  <c r="AN45" i="1"/>
  <c r="F46" i="1"/>
  <c r="G46" i="1"/>
  <c r="H46" i="1"/>
  <c r="I46" i="1"/>
  <c r="J46" i="1"/>
  <c r="AI46" i="1"/>
  <c r="BM46" i="1" s="1"/>
  <c r="AJ46" i="1"/>
  <c r="AK46" i="1"/>
  <c r="AL46" i="1"/>
  <c r="AM46" i="1"/>
  <c r="AN46" i="1"/>
  <c r="F47" i="1"/>
  <c r="G47" i="1"/>
  <c r="H47" i="1"/>
  <c r="I47" i="1"/>
  <c r="J47" i="1"/>
  <c r="AI47" i="1"/>
  <c r="BM47" i="1" s="1"/>
  <c r="AJ47" i="1"/>
  <c r="AK47" i="1"/>
  <c r="AL47" i="1"/>
  <c r="AM47" i="1"/>
  <c r="AN47" i="1"/>
  <c r="F48" i="1"/>
  <c r="G48" i="1"/>
  <c r="H48" i="1"/>
  <c r="I48" i="1"/>
  <c r="J48" i="1"/>
  <c r="AI48" i="1"/>
  <c r="BM48" i="1" s="1"/>
  <c r="AJ48" i="1"/>
  <c r="AK48" i="1"/>
  <c r="AL48" i="1"/>
  <c r="AM48" i="1"/>
  <c r="AN48" i="1"/>
  <c r="F49" i="1"/>
  <c r="G49" i="1"/>
  <c r="H49" i="1"/>
  <c r="I49" i="1"/>
  <c r="J49" i="1"/>
  <c r="AI49" i="1"/>
  <c r="BM49" i="1" s="1"/>
  <c r="AJ49" i="1"/>
  <c r="AK49" i="1"/>
  <c r="AL49" i="1"/>
  <c r="AM49" i="1"/>
  <c r="AN49" i="1"/>
  <c r="F50" i="1"/>
  <c r="G50" i="1"/>
  <c r="H50" i="1"/>
  <c r="I50" i="1"/>
  <c r="J50" i="1"/>
  <c r="AI50" i="1"/>
  <c r="BM50" i="1" s="1"/>
  <c r="AJ50" i="1"/>
  <c r="AK50" i="1"/>
  <c r="AL50" i="1"/>
  <c r="AM50" i="1"/>
  <c r="AN50" i="1"/>
  <c r="F51" i="1"/>
  <c r="G51" i="1"/>
  <c r="H51" i="1"/>
  <c r="I51" i="1"/>
  <c r="J51" i="1"/>
  <c r="AI51" i="1"/>
  <c r="BM51" i="1" s="1"/>
  <c r="AJ51" i="1"/>
  <c r="AK51" i="1"/>
  <c r="AL51" i="1"/>
  <c r="AM51" i="1"/>
  <c r="AN51" i="1"/>
  <c r="F52" i="1"/>
  <c r="G52" i="1"/>
  <c r="H52" i="1"/>
  <c r="I52" i="1"/>
  <c r="J52" i="1"/>
  <c r="AI52" i="1"/>
  <c r="BM52" i="1" s="1"/>
  <c r="AJ52" i="1"/>
  <c r="AK52" i="1"/>
  <c r="AL52" i="1"/>
  <c r="AM52" i="1"/>
  <c r="AN52" i="1"/>
  <c r="F35" i="1"/>
  <c r="G35" i="1"/>
  <c r="H35" i="1"/>
  <c r="I35" i="1"/>
  <c r="J35" i="1"/>
  <c r="AI35" i="1"/>
  <c r="BM35" i="1" s="1"/>
  <c r="AJ35" i="1"/>
  <c r="AK35" i="1"/>
  <c r="AL35" i="1"/>
  <c r="AM35" i="1"/>
  <c r="AN35" i="1"/>
  <c r="F36" i="1"/>
  <c r="G36" i="1"/>
  <c r="H36" i="1"/>
  <c r="I36" i="1"/>
  <c r="J36" i="1"/>
  <c r="AI36" i="1"/>
  <c r="BM36" i="1" s="1"/>
  <c r="AJ36" i="1"/>
  <c r="AK36" i="1"/>
  <c r="AL36" i="1"/>
  <c r="AM36" i="1"/>
  <c r="AN36" i="1"/>
  <c r="F37" i="1"/>
  <c r="G37" i="1"/>
  <c r="H37" i="1"/>
  <c r="I37" i="1"/>
  <c r="J37" i="1"/>
  <c r="AI37" i="1"/>
  <c r="BM37" i="1" s="1"/>
  <c r="AJ37" i="1"/>
  <c r="AK37" i="1"/>
  <c r="AL37" i="1"/>
  <c r="AM37" i="1"/>
  <c r="AN37" i="1"/>
  <c r="BO119" i="1" l="1"/>
  <c r="BR134" i="1"/>
  <c r="BN134" i="1"/>
  <c r="BO117" i="1"/>
  <c r="BM109" i="1"/>
  <c r="AM95" i="1"/>
  <c r="BP113" i="1"/>
  <c r="BR111" i="1"/>
  <c r="BR120" i="1"/>
  <c r="BN120" i="1"/>
  <c r="BR119" i="1"/>
  <c r="BN119" i="1"/>
  <c r="AL92" i="1"/>
  <c r="BM111" i="1"/>
  <c r="AX91" i="1"/>
  <c r="AL91" i="1" s="1"/>
  <c r="E92" i="1"/>
  <c r="I92" i="1"/>
  <c r="BQ113" i="1"/>
  <c r="BP112" i="1"/>
  <c r="BR110" i="1"/>
  <c r="BR106" i="1"/>
  <c r="BQ119" i="1"/>
  <c r="BM119" i="1"/>
  <c r="BR118" i="1"/>
  <c r="BN118" i="1"/>
  <c r="BN107" i="1"/>
  <c r="BM106" i="1"/>
  <c r="BQ112" i="1"/>
  <c r="BP111" i="1"/>
  <c r="BR108" i="1"/>
  <c r="BQ107" i="1"/>
  <c r="BP106" i="1"/>
  <c r="BQ120" i="1"/>
  <c r="BQ118" i="1"/>
  <c r="BM118" i="1"/>
  <c r="BN117" i="1"/>
  <c r="BM113" i="1"/>
  <c r="BN109" i="1"/>
  <c r="BM108" i="1"/>
  <c r="J95" i="1"/>
  <c r="AN95" i="1"/>
  <c r="BP110" i="1"/>
  <c r="BR107" i="1"/>
  <c r="BQ106" i="1"/>
  <c r="BP119" i="1"/>
  <c r="BN113" i="1"/>
  <c r="BQ109" i="1"/>
  <c r="BN108" i="1"/>
  <c r="BP108" i="1"/>
  <c r="BM107" i="1"/>
  <c r="BO120" i="1"/>
  <c r="BO118" i="1"/>
  <c r="BR113" i="1"/>
  <c r="AL95" i="1"/>
  <c r="BO111" i="1"/>
  <c r="BQ111" i="1"/>
  <c r="BN111" i="1"/>
  <c r="BN110" i="1"/>
  <c r="BP107" i="1"/>
  <c r="BO110" i="1"/>
  <c r="BO106" i="1"/>
  <c r="AK95" i="1"/>
  <c r="AI95" i="1"/>
  <c r="BO96" i="1"/>
  <c r="BM96" i="1"/>
  <c r="BQ96" i="1"/>
  <c r="BR112" i="1"/>
  <c r="BN112" i="1"/>
  <c r="BQ110" i="1"/>
  <c r="BM110" i="1"/>
  <c r="BP109" i="1"/>
  <c r="BM112" i="1"/>
  <c r="BN106" i="1"/>
  <c r="BO112" i="1"/>
  <c r="BO108" i="1"/>
  <c r="BO107" i="1"/>
  <c r="BO109" i="1"/>
  <c r="BO113" i="1"/>
  <c r="G95" i="1"/>
  <c r="AJ92" i="1"/>
  <c r="AN92" i="1"/>
  <c r="H95" i="1"/>
  <c r="BP95" i="1" s="1"/>
  <c r="AJ91" i="1"/>
  <c r="AJ95" i="1"/>
  <c r="F92" i="1"/>
  <c r="BP93" i="1"/>
  <c r="F95" i="1"/>
  <c r="BN96" i="1"/>
  <c r="BR96" i="1"/>
  <c r="BQ72" i="1"/>
  <c r="BM72" i="1"/>
  <c r="BM71" i="1"/>
  <c r="G92" i="1"/>
  <c r="AK92" i="1"/>
  <c r="AI92" i="1"/>
  <c r="BM92" i="1" s="1"/>
  <c r="BO93" i="1"/>
  <c r="BM93" i="1"/>
  <c r="BQ93" i="1"/>
  <c r="E95" i="1"/>
  <c r="BM95" i="1" s="1"/>
  <c r="I95" i="1"/>
  <c r="BQ95" i="1" s="1"/>
  <c r="BN93" i="1"/>
  <c r="BP96" i="1"/>
  <c r="F91" i="1"/>
  <c r="AM91" i="1"/>
  <c r="J91" i="1"/>
  <c r="BR93" i="1"/>
  <c r="AN91" i="1"/>
  <c r="AM92" i="1"/>
  <c r="BQ92" i="1" s="1"/>
  <c r="H91" i="1"/>
  <c r="AQ91" i="1"/>
  <c r="AK91" i="1" s="1"/>
  <c r="AU91" i="1"/>
  <c r="AI91" i="1" s="1"/>
  <c r="J92" i="1"/>
  <c r="H92" i="1"/>
  <c r="G91" i="1"/>
  <c r="K91" i="1"/>
  <c r="E91" i="1" s="1"/>
  <c r="O91" i="1"/>
  <c r="I91" i="1" s="1"/>
  <c r="BQ91" i="1" s="1"/>
  <c r="BO72" i="1"/>
  <c r="BN72" i="1"/>
  <c r="BO71" i="1"/>
  <c r="BP72" i="1"/>
  <c r="BP71" i="1"/>
  <c r="BQ71" i="1"/>
  <c r="BR73" i="1"/>
  <c r="BN73" i="1"/>
  <c r="BP73" i="1"/>
  <c r="BP50" i="1"/>
  <c r="BQ43" i="1"/>
  <c r="BP63" i="1"/>
  <c r="BP59" i="1"/>
  <c r="BQ73" i="1"/>
  <c r="BM73" i="1"/>
  <c r="BR72" i="1"/>
  <c r="BQ55" i="1"/>
  <c r="BP61" i="1"/>
  <c r="BO73" i="1"/>
  <c r="BN66" i="1"/>
  <c r="BQ65" i="1"/>
  <c r="BO65" i="1"/>
  <c r="BN62" i="1"/>
  <c r="BQ61" i="1"/>
  <c r="BO61" i="1"/>
  <c r="BO58" i="1"/>
  <c r="BQ58" i="1"/>
  <c r="BP55" i="1"/>
  <c r="BR71" i="1"/>
  <c r="BN71" i="1"/>
  <c r="BO55" i="1"/>
  <c r="BN58" i="1"/>
  <c r="BN56" i="1"/>
  <c r="BN60" i="1"/>
  <c r="BP65" i="1"/>
  <c r="BP57" i="1"/>
  <c r="BO56" i="1"/>
  <c r="BR47" i="1"/>
  <c r="BN47" i="1"/>
  <c r="BN64" i="1"/>
  <c r="BQ63" i="1"/>
  <c r="BO63" i="1"/>
  <c r="BO60" i="1"/>
  <c r="BQ60" i="1"/>
  <c r="BP58" i="1"/>
  <c r="BR58" i="1"/>
  <c r="BP66" i="1"/>
  <c r="BR66" i="1"/>
  <c r="BP64" i="1"/>
  <c r="BR64" i="1"/>
  <c r="BP62" i="1"/>
  <c r="BR62" i="1"/>
  <c r="BQ59" i="1"/>
  <c r="BO59" i="1"/>
  <c r="BR56" i="1"/>
  <c r="BO45" i="1"/>
  <c r="BO66" i="1"/>
  <c r="BQ66" i="1"/>
  <c r="BO64" i="1"/>
  <c r="BQ64" i="1"/>
  <c r="BO62" i="1"/>
  <c r="BQ62" i="1"/>
  <c r="BP60" i="1"/>
  <c r="BR60" i="1"/>
  <c r="BQ57" i="1"/>
  <c r="BO57" i="1"/>
  <c r="BQ56" i="1"/>
  <c r="BP37" i="1"/>
  <c r="BO49" i="1"/>
  <c r="BO44" i="1"/>
  <c r="BQ44" i="1"/>
  <c r="BO42" i="1"/>
  <c r="BP52" i="1"/>
  <c r="BQ48" i="1"/>
  <c r="BR43" i="1"/>
  <c r="BN43" i="1"/>
  <c r="BR65" i="1"/>
  <c r="BN65" i="1"/>
  <c r="BR63" i="1"/>
  <c r="BN63" i="1"/>
  <c r="BR61" i="1"/>
  <c r="BN61" i="1"/>
  <c r="BR59" i="1"/>
  <c r="BN59" i="1"/>
  <c r="BR57" i="1"/>
  <c r="BN57" i="1"/>
  <c r="BP56" i="1"/>
  <c r="BR55" i="1"/>
  <c r="BN55" i="1"/>
  <c r="BQ46" i="1"/>
  <c r="BQ36" i="1"/>
  <c r="BP48" i="1"/>
  <c r="BR46" i="1"/>
  <c r="BN46" i="1"/>
  <c r="BR45" i="1"/>
  <c r="BN45" i="1"/>
  <c r="BO51" i="1"/>
  <c r="BP44" i="1"/>
  <c r="BP35" i="1"/>
  <c r="BO52" i="1"/>
  <c r="BP42" i="1"/>
  <c r="BO35" i="1"/>
  <c r="BR49" i="1"/>
  <c r="BN49" i="1"/>
  <c r="BQ47" i="1"/>
  <c r="BP46" i="1"/>
  <c r="BO43" i="1"/>
  <c r="BO48" i="1"/>
  <c r="BP43" i="1"/>
  <c r="BQ42" i="1"/>
  <c r="BO37" i="1"/>
  <c r="BO36" i="1"/>
  <c r="BR52" i="1"/>
  <c r="BN52" i="1"/>
  <c r="BR51" i="1"/>
  <c r="BN51" i="1"/>
  <c r="BO50" i="1"/>
  <c r="BQ49" i="1"/>
  <c r="BQ45" i="1"/>
  <c r="BQ52" i="1"/>
  <c r="BQ51" i="1"/>
  <c r="BP49" i="1"/>
  <c r="BR48" i="1"/>
  <c r="BN48" i="1"/>
  <c r="BO47" i="1"/>
  <c r="BO46" i="1"/>
  <c r="BP51" i="1"/>
  <c r="BR50" i="1"/>
  <c r="BN50" i="1"/>
  <c r="BP45" i="1"/>
  <c r="BR42" i="1"/>
  <c r="BN42" i="1"/>
  <c r="BQ50" i="1"/>
  <c r="BP47" i="1"/>
  <c r="BR44" i="1"/>
  <c r="BN44" i="1"/>
  <c r="BR37" i="1"/>
  <c r="BN37" i="1"/>
  <c r="BR36" i="1"/>
  <c r="BN36" i="1"/>
  <c r="BR35" i="1"/>
  <c r="BN35" i="1"/>
  <c r="BQ37" i="1"/>
  <c r="BP36" i="1"/>
  <c r="BQ35" i="1"/>
  <c r="BP92" i="1" l="1"/>
  <c r="BR95" i="1"/>
  <c r="BO92" i="1"/>
  <c r="BN95" i="1"/>
  <c r="BN92" i="1"/>
  <c r="BO95" i="1"/>
  <c r="BP91" i="1"/>
  <c r="BR92" i="1"/>
  <c r="BN91" i="1"/>
  <c r="BM91" i="1"/>
  <c r="BR91" i="1"/>
  <c r="BO91" i="1"/>
  <c r="AB138" i="1" l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L97" i="1"/>
  <c r="L90" i="1" s="1"/>
  <c r="K97" i="1"/>
  <c r="K90" i="1" s="1"/>
  <c r="BL97" i="1"/>
  <c r="BK97" i="1"/>
  <c r="BK90" i="1" s="1"/>
  <c r="BJ97" i="1"/>
  <c r="BJ90" i="1" s="1"/>
  <c r="BI97" i="1"/>
  <c r="BI90" i="1" s="1"/>
  <c r="BH97" i="1"/>
  <c r="BH90" i="1" s="1"/>
  <c r="BG97" i="1"/>
  <c r="BG90" i="1" s="1"/>
  <c r="BF97" i="1"/>
  <c r="BF90" i="1" s="1"/>
  <c r="BE97" i="1"/>
  <c r="BE90" i="1" s="1"/>
  <c r="BD97" i="1"/>
  <c r="BD90" i="1" s="1"/>
  <c r="BC97" i="1"/>
  <c r="BC90" i="1" s="1"/>
  <c r="BB97" i="1"/>
  <c r="BB90" i="1" s="1"/>
  <c r="BA97" i="1"/>
  <c r="BA90" i="1" s="1"/>
  <c r="AZ97" i="1"/>
  <c r="AZ90" i="1" s="1"/>
  <c r="AY97" i="1"/>
  <c r="AY90" i="1" s="1"/>
  <c r="AX97" i="1"/>
  <c r="AX90" i="1" s="1"/>
  <c r="AW97" i="1"/>
  <c r="AW90" i="1" s="1"/>
  <c r="AV97" i="1"/>
  <c r="AV90" i="1" s="1"/>
  <c r="AU97" i="1"/>
  <c r="AU90" i="1" s="1"/>
  <c r="AT97" i="1"/>
  <c r="AT90" i="1" s="1"/>
  <c r="AS97" i="1"/>
  <c r="AS90" i="1" s="1"/>
  <c r="AR97" i="1"/>
  <c r="AR90" i="1" s="1"/>
  <c r="AQ97" i="1"/>
  <c r="AQ90" i="1" s="1"/>
  <c r="AP97" i="1"/>
  <c r="AP90" i="1" s="1"/>
  <c r="AO97" i="1"/>
  <c r="AO90" i="1" s="1"/>
  <c r="BL90" i="1"/>
  <c r="AB97" i="1"/>
  <c r="AB90" i="1" s="1"/>
  <c r="AA97" i="1"/>
  <c r="AA90" i="1" s="1"/>
  <c r="X97" i="1"/>
  <c r="X90" i="1" s="1"/>
  <c r="W97" i="1"/>
  <c r="W90" i="1" s="1"/>
  <c r="V97" i="1"/>
  <c r="V90" i="1" s="1"/>
  <c r="U97" i="1"/>
  <c r="U90" i="1" s="1"/>
  <c r="T97" i="1"/>
  <c r="T90" i="1" s="1"/>
  <c r="S97" i="1"/>
  <c r="S90" i="1" s="1"/>
  <c r="P97" i="1"/>
  <c r="P90" i="1" s="1"/>
  <c r="O97" i="1"/>
  <c r="O90" i="1" s="1"/>
  <c r="N97" i="1"/>
  <c r="N90" i="1" s="1"/>
  <c r="M97" i="1"/>
  <c r="M90" i="1" s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AT40" i="1"/>
  <c r="AS40" i="1"/>
  <c r="AR40" i="1"/>
  <c r="AQ40" i="1"/>
  <c r="AP40" i="1"/>
  <c r="AO40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Y26" i="1" s="1"/>
  <c r="AY20" i="1" s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E26" i="1" s="1"/>
  <c r="BE20" i="1" s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K26" i="1" s="1"/>
  <c r="BK20" i="1" s="1"/>
  <c r="BL27" i="1"/>
  <c r="BL26" i="1" s="1"/>
  <c r="BL20" i="1" s="1"/>
  <c r="AT27" i="1"/>
  <c r="AT26" i="1" s="1"/>
  <c r="AT20" i="1" s="1"/>
  <c r="AS27" i="1"/>
  <c r="AS26" i="1" s="1"/>
  <c r="AS20" i="1" s="1"/>
  <c r="AR27" i="1"/>
  <c r="AR26" i="1" s="1"/>
  <c r="AR20" i="1" s="1"/>
  <c r="AQ27" i="1"/>
  <c r="AQ26" i="1" s="1"/>
  <c r="AQ20" i="1" s="1"/>
  <c r="AP27" i="1"/>
  <c r="AP26" i="1" s="1"/>
  <c r="AP20" i="1" s="1"/>
  <c r="AO27" i="1"/>
  <c r="AO26" i="1" s="1"/>
  <c r="AO20" i="1" s="1"/>
  <c r="K27" i="1"/>
  <c r="K26" i="1" s="1"/>
  <c r="K20" i="1" s="1"/>
  <c r="L27" i="1"/>
  <c r="L26" i="1" s="1"/>
  <c r="L20" i="1" s="1"/>
  <c r="M27" i="1"/>
  <c r="M26" i="1" s="1"/>
  <c r="M20" i="1" s="1"/>
  <c r="N27" i="1"/>
  <c r="N26" i="1" s="1"/>
  <c r="N20" i="1" s="1"/>
  <c r="O27" i="1"/>
  <c r="O26" i="1" s="1"/>
  <c r="O20" i="1" s="1"/>
  <c r="P27" i="1"/>
  <c r="P26" i="1" s="1"/>
  <c r="P20" i="1" s="1"/>
  <c r="Q27" i="1"/>
  <c r="Q26" i="1" s="1"/>
  <c r="Q20" i="1" s="1"/>
  <c r="R27" i="1"/>
  <c r="R26" i="1" s="1"/>
  <c r="R20" i="1" s="1"/>
  <c r="S27" i="1"/>
  <c r="S26" i="1" s="1"/>
  <c r="S20" i="1" s="1"/>
  <c r="T27" i="1"/>
  <c r="T26" i="1" s="1"/>
  <c r="T20" i="1" s="1"/>
  <c r="U27" i="1"/>
  <c r="U26" i="1" s="1"/>
  <c r="U20" i="1" s="1"/>
  <c r="V27" i="1"/>
  <c r="V26" i="1" s="1"/>
  <c r="V20" i="1" s="1"/>
  <c r="W27" i="1"/>
  <c r="W26" i="1" s="1"/>
  <c r="W20" i="1" s="1"/>
  <c r="X27" i="1"/>
  <c r="X26" i="1" s="1"/>
  <c r="X20" i="1" s="1"/>
  <c r="Y27" i="1"/>
  <c r="Y26" i="1" s="1"/>
  <c r="Y20" i="1" s="1"/>
  <c r="Z27" i="1"/>
  <c r="Z26" i="1" s="1"/>
  <c r="Z20" i="1" s="1"/>
  <c r="AA27" i="1"/>
  <c r="AA26" i="1" s="1"/>
  <c r="AA20" i="1" s="1"/>
  <c r="AB27" i="1"/>
  <c r="AB26" i="1" s="1"/>
  <c r="AB20" i="1" s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AT33" i="1"/>
  <c r="AS33" i="1"/>
  <c r="AR33" i="1"/>
  <c r="AQ33" i="1"/>
  <c r="AP33" i="1"/>
  <c r="AO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AT22" i="1"/>
  <c r="AS22" i="1"/>
  <c r="AR22" i="1"/>
  <c r="AQ22" i="1"/>
  <c r="AP22" i="1"/>
  <c r="AO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H138" i="1"/>
  <c r="AG138" i="1"/>
  <c r="AF138" i="1"/>
  <c r="AE138" i="1"/>
  <c r="AD138" i="1"/>
  <c r="AC138" i="1"/>
  <c r="AH130" i="1"/>
  <c r="AG130" i="1"/>
  <c r="AF130" i="1"/>
  <c r="AE130" i="1"/>
  <c r="AD130" i="1"/>
  <c r="AC130" i="1"/>
  <c r="AH127" i="1"/>
  <c r="AG127" i="1"/>
  <c r="AF127" i="1"/>
  <c r="AE127" i="1"/>
  <c r="AD127" i="1"/>
  <c r="AC127" i="1"/>
  <c r="AH123" i="1"/>
  <c r="AG123" i="1"/>
  <c r="AF123" i="1"/>
  <c r="AE123" i="1"/>
  <c r="AD123" i="1"/>
  <c r="AC123" i="1"/>
  <c r="AH114" i="1"/>
  <c r="AG114" i="1"/>
  <c r="AF114" i="1"/>
  <c r="AE114" i="1"/>
  <c r="AD114" i="1"/>
  <c r="AC114" i="1"/>
  <c r="AH104" i="1"/>
  <c r="AG104" i="1"/>
  <c r="AF104" i="1"/>
  <c r="AD104" i="1"/>
  <c r="AC104" i="1"/>
  <c r="AF97" i="1"/>
  <c r="AF90" i="1" s="1"/>
  <c r="AE97" i="1"/>
  <c r="AE90" i="1" s="1"/>
  <c r="AD97" i="1"/>
  <c r="AD90" i="1" s="1"/>
  <c r="AC97" i="1"/>
  <c r="AC90" i="1" s="1"/>
  <c r="AH87" i="1"/>
  <c r="AG87" i="1"/>
  <c r="AF87" i="1"/>
  <c r="AE87" i="1"/>
  <c r="AD87" i="1"/>
  <c r="AC87" i="1"/>
  <c r="AH85" i="1"/>
  <c r="AG85" i="1"/>
  <c r="AF85" i="1"/>
  <c r="AE85" i="1"/>
  <c r="AD85" i="1"/>
  <c r="AC85" i="1"/>
  <c r="AH83" i="1"/>
  <c r="AG83" i="1"/>
  <c r="AF83" i="1"/>
  <c r="AE83" i="1"/>
  <c r="AD83" i="1"/>
  <c r="AC83" i="1"/>
  <c r="AH77" i="1"/>
  <c r="AG77" i="1"/>
  <c r="AF77" i="1"/>
  <c r="AE77" i="1"/>
  <c r="AD77" i="1"/>
  <c r="AC77" i="1"/>
  <c r="AH75" i="1"/>
  <c r="AG75" i="1"/>
  <c r="AF75" i="1"/>
  <c r="AE75" i="1"/>
  <c r="AD75" i="1"/>
  <c r="AC75" i="1"/>
  <c r="AH40" i="1"/>
  <c r="AG40" i="1"/>
  <c r="AF40" i="1"/>
  <c r="AE40" i="1"/>
  <c r="AD40" i="1"/>
  <c r="AC40" i="1"/>
  <c r="AH33" i="1"/>
  <c r="AG33" i="1"/>
  <c r="AF33" i="1"/>
  <c r="AE33" i="1"/>
  <c r="AD33" i="1"/>
  <c r="AC33" i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0" i="1"/>
  <c r="AH22" i="1"/>
  <c r="AG22" i="1"/>
  <c r="AF22" i="1"/>
  <c r="AE22" i="1"/>
  <c r="AD22" i="1"/>
  <c r="AC22" i="1"/>
  <c r="BJ103" i="1" l="1"/>
  <c r="BJ23" i="1" s="1"/>
  <c r="BL126" i="1"/>
  <c r="BL25" i="1" s="1"/>
  <c r="AV126" i="1"/>
  <c r="AV25" i="1" s="1"/>
  <c r="BH126" i="1"/>
  <c r="BH25" i="1" s="1"/>
  <c r="AJ138" i="1"/>
  <c r="R126" i="1"/>
  <c r="R25" i="1" s="1"/>
  <c r="AP126" i="1"/>
  <c r="AP25" i="1" s="1"/>
  <c r="BB126" i="1"/>
  <c r="BB25" i="1" s="1"/>
  <c r="N32" i="1"/>
  <c r="V32" i="1"/>
  <c r="BF68" i="1"/>
  <c r="BF67" i="1" s="1"/>
  <c r="Z32" i="1"/>
  <c r="R68" i="1"/>
  <c r="R67" i="1" s="1"/>
  <c r="AR32" i="1"/>
  <c r="AP103" i="1"/>
  <c r="AP23" i="1" s="1"/>
  <c r="AH32" i="1"/>
  <c r="F138" i="1"/>
  <c r="BN138" i="1" s="1"/>
  <c r="O82" i="1"/>
  <c r="O81" i="1" s="1"/>
  <c r="W82" i="1"/>
  <c r="W81" i="1" s="1"/>
  <c r="AA82" i="1"/>
  <c r="AA81" i="1" s="1"/>
  <c r="BK82" i="1"/>
  <c r="BK81" i="1" s="1"/>
  <c r="Q82" i="1"/>
  <c r="Q81" i="1" s="1"/>
  <c r="R103" i="1"/>
  <c r="R23" i="1" s="1"/>
  <c r="L68" i="1"/>
  <c r="L67" i="1" s="1"/>
  <c r="BI103" i="1"/>
  <c r="BI23" i="1" s="1"/>
  <c r="AK123" i="1"/>
  <c r="AB68" i="1"/>
  <c r="AB67" i="1" s="1"/>
  <c r="BA68" i="1"/>
  <c r="BA67" i="1" s="1"/>
  <c r="BF103" i="1"/>
  <c r="BF23" i="1" s="1"/>
  <c r="AJ123" i="1"/>
  <c r="AC68" i="1"/>
  <c r="AC67" i="1" s="1"/>
  <c r="AG68" i="1"/>
  <c r="AG67" i="1" s="1"/>
  <c r="AE68" i="1"/>
  <c r="AE67" i="1" s="1"/>
  <c r="AE82" i="1"/>
  <c r="AE81" i="1" s="1"/>
  <c r="AC82" i="1"/>
  <c r="AC81" i="1" s="1"/>
  <c r="AG82" i="1"/>
  <c r="AG81" i="1" s="1"/>
  <c r="AH126" i="1"/>
  <c r="AH25" i="1" s="1"/>
  <c r="Q68" i="1"/>
  <c r="Q67" i="1" s="1"/>
  <c r="AF32" i="1"/>
  <c r="AD32" i="1"/>
  <c r="AH68" i="1"/>
  <c r="AH67" i="1" s="1"/>
  <c r="AP68" i="1"/>
  <c r="AP67" i="1" s="1"/>
  <c r="K103" i="1"/>
  <c r="K23" i="1" s="1"/>
  <c r="AS68" i="1"/>
  <c r="AS67" i="1" s="1"/>
  <c r="AH103" i="1"/>
  <c r="AH23" i="1" s="1"/>
  <c r="AO68" i="1"/>
  <c r="AO67" i="1" s="1"/>
  <c r="AW68" i="1"/>
  <c r="AW67" i="1" s="1"/>
  <c r="BE68" i="1"/>
  <c r="BI68" i="1"/>
  <c r="BI67" i="1" s="1"/>
  <c r="K68" i="1"/>
  <c r="K67" i="1" s="1"/>
  <c r="O68" i="1"/>
  <c r="O67" i="1" s="1"/>
  <c r="AQ68" i="1"/>
  <c r="AQ67" i="1" s="1"/>
  <c r="AU68" i="1"/>
  <c r="AU67" i="1" s="1"/>
  <c r="AY68" i="1"/>
  <c r="AY67" i="1" s="1"/>
  <c r="BC68" i="1"/>
  <c r="BC67" i="1" s="1"/>
  <c r="BG68" i="1"/>
  <c r="BG67" i="1" s="1"/>
  <c r="BK68" i="1"/>
  <c r="BK67" i="1" s="1"/>
  <c r="AF68" i="1"/>
  <c r="AF67" i="1" s="1"/>
  <c r="AD82" i="1"/>
  <c r="AD81" i="1" s="1"/>
  <c r="AH82" i="1"/>
  <c r="AH81" i="1" s="1"/>
  <c r="AQ32" i="1"/>
  <c r="BH32" i="1"/>
  <c r="BD32" i="1"/>
  <c r="AV32" i="1"/>
  <c r="U68" i="1"/>
  <c r="U67" i="1" s="1"/>
  <c r="AT68" i="1"/>
  <c r="AT67" i="1" s="1"/>
  <c r="BJ68" i="1"/>
  <c r="BJ67" i="1" s="1"/>
  <c r="X126" i="1"/>
  <c r="X25" i="1" s="1"/>
  <c r="AC32" i="1"/>
  <c r="AG32" i="1"/>
  <c r="AD68" i="1"/>
  <c r="AD67" i="1" s="1"/>
  <c r="AF103" i="1"/>
  <c r="AF23" i="1" s="1"/>
  <c r="AC126" i="1"/>
  <c r="AC25" i="1" s="1"/>
  <c r="AG126" i="1"/>
  <c r="AG25" i="1" s="1"/>
  <c r="AE126" i="1"/>
  <c r="AE25" i="1" s="1"/>
  <c r="AP32" i="1"/>
  <c r="AT32" i="1"/>
  <c r="AP82" i="1"/>
  <c r="AP81" i="1" s="1"/>
  <c r="AX82" i="1"/>
  <c r="AX81" i="1" s="1"/>
  <c r="BB82" i="1"/>
  <c r="BB81" i="1" s="1"/>
  <c r="BJ82" i="1"/>
  <c r="BJ81" i="1" s="1"/>
  <c r="L82" i="1"/>
  <c r="L81" i="1" s="1"/>
  <c r="P82" i="1"/>
  <c r="P81" i="1" s="1"/>
  <c r="T82" i="1"/>
  <c r="T81" i="1" s="1"/>
  <c r="X82" i="1"/>
  <c r="X81" i="1" s="1"/>
  <c r="AB82" i="1"/>
  <c r="AB81" i="1" s="1"/>
  <c r="AR82" i="1"/>
  <c r="AR81" i="1" s="1"/>
  <c r="AV82" i="1"/>
  <c r="AV81" i="1" s="1"/>
  <c r="BH82" i="1"/>
  <c r="BH81" i="1" s="1"/>
  <c r="BL82" i="1"/>
  <c r="BL81" i="1" s="1"/>
  <c r="BG103" i="1"/>
  <c r="BG23" i="1" s="1"/>
  <c r="BK103" i="1"/>
  <c r="BK23" i="1" s="1"/>
  <c r="AC103" i="1"/>
  <c r="AC23" i="1" s="1"/>
  <c r="AG103" i="1"/>
  <c r="AG23" i="1" s="1"/>
  <c r="AD126" i="1"/>
  <c r="AD25" i="1" s="1"/>
  <c r="AO32" i="1"/>
  <c r="AS32" i="1"/>
  <c r="AX68" i="1"/>
  <c r="AX67" i="1" s="1"/>
  <c r="BB68" i="1"/>
  <c r="BB67" i="1" s="1"/>
  <c r="K82" i="1"/>
  <c r="K81" i="1" s="1"/>
  <c r="E123" i="1"/>
  <c r="R82" i="1"/>
  <c r="R81" i="1" s="1"/>
  <c r="AF82" i="1"/>
  <c r="AF81" i="1" s="1"/>
  <c r="AD103" i="1"/>
  <c r="AD23" i="1" s="1"/>
  <c r="Q32" i="1"/>
  <c r="BG32" i="1"/>
  <c r="AU32" i="1"/>
  <c r="V68" i="1"/>
  <c r="V67" i="1" s="1"/>
  <c r="P68" i="1"/>
  <c r="P67" i="1" s="1"/>
  <c r="T68" i="1"/>
  <c r="T67" i="1" s="1"/>
  <c r="X68" i="1"/>
  <c r="X67" i="1" s="1"/>
  <c r="AR68" i="1"/>
  <c r="AR67" i="1" s="1"/>
  <c r="AV68" i="1"/>
  <c r="AV67" i="1" s="1"/>
  <c r="AZ68" i="1"/>
  <c r="AZ67" i="1" s="1"/>
  <c r="BD68" i="1"/>
  <c r="BD67" i="1" s="1"/>
  <c r="BH68" i="1"/>
  <c r="BH67" i="1" s="1"/>
  <c r="BL68" i="1"/>
  <c r="BL67" i="1" s="1"/>
  <c r="AI123" i="1"/>
  <c r="AM123" i="1"/>
  <c r="AE32" i="1"/>
  <c r="AE103" i="1"/>
  <c r="AE23" i="1" s="1"/>
  <c r="BI82" i="1"/>
  <c r="BI81" i="1" s="1"/>
  <c r="X103" i="1"/>
  <c r="X23" i="1" s="1"/>
  <c r="AT103" i="1"/>
  <c r="AT23" i="1" s="1"/>
  <c r="BB103" i="1"/>
  <c r="BB23" i="1" s="1"/>
  <c r="L103" i="1"/>
  <c r="L23" i="1" s="1"/>
  <c r="P103" i="1"/>
  <c r="P23" i="1" s="1"/>
  <c r="AB103" i="1"/>
  <c r="AB23" i="1" s="1"/>
  <c r="AR103" i="1"/>
  <c r="AR23" i="1" s="1"/>
  <c r="AZ103" i="1"/>
  <c r="AZ23" i="1" s="1"/>
  <c r="BD103" i="1"/>
  <c r="BD23" i="1" s="1"/>
  <c r="BH103" i="1"/>
  <c r="BH23" i="1" s="1"/>
  <c r="BL103" i="1"/>
  <c r="BL23" i="1" s="1"/>
  <c r="F123" i="1"/>
  <c r="AN123" i="1"/>
  <c r="AW126" i="1"/>
  <c r="AW25" i="1" s="1"/>
  <c r="BI126" i="1"/>
  <c r="BI25" i="1" s="1"/>
  <c r="AQ126" i="1"/>
  <c r="AQ25" i="1" s="1"/>
  <c r="BC126" i="1"/>
  <c r="BC25" i="1" s="1"/>
  <c r="BK126" i="1"/>
  <c r="BK25" i="1" s="1"/>
  <c r="AK138" i="1"/>
  <c r="M126" i="1"/>
  <c r="M25" i="1" s="1"/>
  <c r="E138" i="1"/>
  <c r="U126" i="1"/>
  <c r="U25" i="1" s="1"/>
  <c r="Y126" i="1"/>
  <c r="Y25" i="1" s="1"/>
  <c r="S126" i="1"/>
  <c r="S25" i="1" s="1"/>
  <c r="V82" i="1"/>
  <c r="V81" i="1" s="1"/>
  <c r="H123" i="1"/>
  <c r="AU126" i="1"/>
  <c r="AU25" i="1" s="1"/>
  <c r="BG126" i="1"/>
  <c r="BG25" i="1" s="1"/>
  <c r="G138" i="1"/>
  <c r="AF126" i="1"/>
  <c r="AF25" i="1" s="1"/>
  <c r="M68" i="1"/>
  <c r="M67" i="1" s="1"/>
  <c r="Y68" i="1"/>
  <c r="Y67" i="1" s="1"/>
  <c r="M82" i="1"/>
  <c r="M81" i="1" s="1"/>
  <c r="Y82" i="1"/>
  <c r="Y81" i="1" s="1"/>
  <c r="AO82" i="1"/>
  <c r="AO81" i="1" s="1"/>
  <c r="AS82" i="1"/>
  <c r="AS81" i="1" s="1"/>
  <c r="BA82" i="1"/>
  <c r="BA81" i="1" s="1"/>
  <c r="BE82" i="1"/>
  <c r="BE81" i="1" s="1"/>
  <c r="AQ82" i="1"/>
  <c r="AQ81" i="1" s="1"/>
  <c r="BC82" i="1"/>
  <c r="BC81" i="1" s="1"/>
  <c r="AO103" i="1"/>
  <c r="AO23" i="1" s="1"/>
  <c r="AS103" i="1"/>
  <c r="AS23" i="1" s="1"/>
  <c r="AW103" i="1"/>
  <c r="AW23" i="1" s="1"/>
  <c r="BA103" i="1"/>
  <c r="BA23" i="1" s="1"/>
  <c r="I123" i="1"/>
  <c r="S103" i="1"/>
  <c r="S23" i="1" s="1"/>
  <c r="L126" i="1"/>
  <c r="L25" i="1" s="1"/>
  <c r="AR126" i="1"/>
  <c r="AR25" i="1" s="1"/>
  <c r="AZ126" i="1"/>
  <c r="AZ25" i="1" s="1"/>
  <c r="BD126" i="1"/>
  <c r="BD25" i="1" s="1"/>
  <c r="H138" i="1"/>
  <c r="V126" i="1"/>
  <c r="V25" i="1" s="1"/>
  <c r="Z126" i="1"/>
  <c r="Z25" i="1" s="1"/>
  <c r="K126" i="1"/>
  <c r="K25" i="1" s="1"/>
  <c r="AY126" i="1"/>
  <c r="AY25" i="1" s="1"/>
  <c r="BJ32" i="1"/>
  <c r="BB32" i="1"/>
  <c r="AX32" i="1"/>
  <c r="N68" i="1"/>
  <c r="N67" i="1" s="1"/>
  <c r="Z68" i="1"/>
  <c r="Z67" i="1" s="1"/>
  <c r="N82" i="1"/>
  <c r="N81" i="1" s="1"/>
  <c r="BF82" i="1"/>
  <c r="BF81" i="1" s="1"/>
  <c r="V103" i="1"/>
  <c r="V23" i="1" s="1"/>
  <c r="Z103" i="1"/>
  <c r="Z23" i="1" s="1"/>
  <c r="AX103" i="1"/>
  <c r="AX23" i="1" s="1"/>
  <c r="J123" i="1"/>
  <c r="AL123" i="1"/>
  <c r="AV103" i="1"/>
  <c r="AV23" i="1" s="1"/>
  <c r="AO126" i="1"/>
  <c r="AO25" i="1" s="1"/>
  <c r="AM138" i="1"/>
  <c r="BA126" i="1"/>
  <c r="BA25" i="1" s="1"/>
  <c r="BE126" i="1"/>
  <c r="BE25" i="1" s="1"/>
  <c r="I138" i="1"/>
  <c r="W126" i="1"/>
  <c r="W25" i="1" s="1"/>
  <c r="AA126" i="1"/>
  <c r="AA25" i="1" s="1"/>
  <c r="AB32" i="1"/>
  <c r="T32" i="1"/>
  <c r="P32" i="1"/>
  <c r="BA32" i="1"/>
  <c r="S68" i="1"/>
  <c r="S67" i="1" s="1"/>
  <c r="AA68" i="1"/>
  <c r="AA67" i="1" s="1"/>
  <c r="BE67" i="1"/>
  <c r="S82" i="1"/>
  <c r="S81" i="1" s="1"/>
  <c r="AU82" i="1"/>
  <c r="AU81" i="1" s="1"/>
  <c r="AY82" i="1"/>
  <c r="AY81" i="1" s="1"/>
  <c r="BG82" i="1"/>
  <c r="BG81" i="1" s="1"/>
  <c r="U82" i="1"/>
  <c r="U81" i="1" s="1"/>
  <c r="AW82" i="1"/>
  <c r="AW81" i="1" s="1"/>
  <c r="O103" i="1"/>
  <c r="O23" i="1" s="1"/>
  <c r="W103" i="1"/>
  <c r="W23" i="1" s="1"/>
  <c r="AA103" i="1"/>
  <c r="AA23" i="1" s="1"/>
  <c r="AQ103" i="1"/>
  <c r="AQ23" i="1" s="1"/>
  <c r="AU103" i="1"/>
  <c r="AU23" i="1" s="1"/>
  <c r="AY103" i="1"/>
  <c r="AY23" i="1" s="1"/>
  <c r="BC103" i="1"/>
  <c r="BC23" i="1" s="1"/>
  <c r="M103" i="1"/>
  <c r="M23" i="1" s="1"/>
  <c r="Q103" i="1"/>
  <c r="Q23" i="1" s="1"/>
  <c r="Y103" i="1"/>
  <c r="Y23" i="1" s="1"/>
  <c r="AT126" i="1"/>
  <c r="AT25" i="1" s="1"/>
  <c r="BF126" i="1"/>
  <c r="BF25" i="1" s="1"/>
  <c r="P126" i="1"/>
  <c r="P25" i="1" s="1"/>
  <c r="T126" i="1"/>
  <c r="T25" i="1" s="1"/>
  <c r="AB126" i="1"/>
  <c r="AB25" i="1" s="1"/>
  <c r="AT82" i="1"/>
  <c r="AT81" i="1" s="1"/>
  <c r="O126" i="1"/>
  <c r="O25" i="1" s="1"/>
  <c r="J138" i="1"/>
  <c r="N126" i="1"/>
  <c r="N25" i="1" s="1"/>
  <c r="AL138" i="1"/>
  <c r="AS126" i="1"/>
  <c r="AS25" i="1" s="1"/>
  <c r="AN138" i="1"/>
  <c r="AI138" i="1"/>
  <c r="AX126" i="1"/>
  <c r="AX25" i="1" s="1"/>
  <c r="BJ126" i="1"/>
  <c r="BJ25" i="1" s="1"/>
  <c r="Q126" i="1"/>
  <c r="Q25" i="1" s="1"/>
  <c r="G123" i="1"/>
  <c r="BE103" i="1"/>
  <c r="BE23" i="1" s="1"/>
  <c r="N103" i="1"/>
  <c r="N23" i="1" s="1"/>
  <c r="T103" i="1"/>
  <c r="T23" i="1" s="1"/>
  <c r="U103" i="1"/>
  <c r="U23" i="1" s="1"/>
  <c r="BD82" i="1"/>
  <c r="BD81" i="1" s="1"/>
  <c r="AZ82" i="1"/>
  <c r="AZ81" i="1" s="1"/>
  <c r="Z82" i="1"/>
  <c r="Z81" i="1" s="1"/>
  <c r="W68" i="1"/>
  <c r="W67" i="1" s="1"/>
  <c r="BC32" i="1"/>
  <c r="AW32" i="1"/>
  <c r="BL32" i="1"/>
  <c r="BF32" i="1"/>
  <c r="AZ32" i="1"/>
  <c r="BK32" i="1"/>
  <c r="BE32" i="1"/>
  <c r="AY32" i="1"/>
  <c r="BI32" i="1"/>
  <c r="U32" i="1"/>
  <c r="AA32" i="1"/>
  <c r="O32" i="1"/>
  <c r="W32" i="1"/>
  <c r="K32" i="1"/>
  <c r="Y32" i="1"/>
  <c r="S32" i="1"/>
  <c r="M32" i="1"/>
  <c r="X32" i="1"/>
  <c r="R32" i="1"/>
  <c r="L32" i="1"/>
  <c r="AR31" i="1" l="1"/>
  <c r="AR21" i="1" s="1"/>
  <c r="BF31" i="1"/>
  <c r="BF21" i="1" s="1"/>
  <c r="BF19" i="1" s="1"/>
  <c r="BO123" i="1"/>
  <c r="BM138" i="1"/>
  <c r="BA31" i="1"/>
  <c r="BA21" i="1" s="1"/>
  <c r="BA19" i="1" s="1"/>
  <c r="AA31" i="1"/>
  <c r="AA21" i="1" s="1"/>
  <c r="AA19" i="1" s="1"/>
  <c r="X31" i="1"/>
  <c r="X21" i="1" s="1"/>
  <c r="X19" i="1" s="1"/>
  <c r="M31" i="1"/>
  <c r="M21" i="1" s="1"/>
  <c r="M19" i="1" s="1"/>
  <c r="AF31" i="1"/>
  <c r="AF21" i="1" s="1"/>
  <c r="AF19" i="1" s="1"/>
  <c r="BR123" i="1"/>
  <c r="BQ123" i="1"/>
  <c r="BN123" i="1"/>
  <c r="BM123" i="1"/>
  <c r="AT31" i="1"/>
  <c r="AT21" i="1" s="1"/>
  <c r="AT19" i="1" s="1"/>
  <c r="BH31" i="1"/>
  <c r="BH21" i="1" s="1"/>
  <c r="BH19" i="1" s="1"/>
  <c r="AU31" i="1"/>
  <c r="AU21" i="1" s="1"/>
  <c r="AU19" i="1" s="1"/>
  <c r="BQ138" i="1"/>
  <c r="N31" i="1"/>
  <c r="N21" i="1" s="1"/>
  <c r="N19" i="1" s="1"/>
  <c r="AV31" i="1"/>
  <c r="AV21" i="1" s="1"/>
  <c r="AV19" i="1" s="1"/>
  <c r="U31" i="1"/>
  <c r="U21" i="1" s="1"/>
  <c r="U19" i="1" s="1"/>
  <c r="BB31" i="1"/>
  <c r="BB21" i="1" s="1"/>
  <c r="BB19" i="1" s="1"/>
  <c r="AE31" i="1"/>
  <c r="AE21" i="1" s="1"/>
  <c r="AE19" i="1" s="1"/>
  <c r="AR19" i="1"/>
  <c r="V31" i="1"/>
  <c r="V21" i="1" s="1"/>
  <c r="V19" i="1" s="1"/>
  <c r="AP31" i="1"/>
  <c r="AP21" i="1" s="1"/>
  <c r="AP19" i="1" s="1"/>
  <c r="BJ31" i="1"/>
  <c r="BJ21" i="1" s="1"/>
  <c r="BJ19" i="1" s="1"/>
  <c r="BD31" i="1"/>
  <c r="BD21" i="1" s="1"/>
  <c r="BD19" i="1" s="1"/>
  <c r="AD31" i="1"/>
  <c r="AD21" i="1" s="1"/>
  <c r="AD19" i="1" s="1"/>
  <c r="K31" i="1"/>
  <c r="K21" i="1" s="1"/>
  <c r="K19" i="1" s="1"/>
  <c r="BK31" i="1"/>
  <c r="BK21" i="1" s="1"/>
  <c r="BK19" i="1" s="1"/>
  <c r="BI31" i="1"/>
  <c r="BI21" i="1" s="1"/>
  <c r="BI19" i="1" s="1"/>
  <c r="AZ31" i="1"/>
  <c r="AZ21" i="1" s="1"/>
  <c r="AZ19" i="1" s="1"/>
  <c r="AC31" i="1"/>
  <c r="AC21" i="1" s="1"/>
  <c r="AC19" i="1" s="1"/>
  <c r="AQ31" i="1"/>
  <c r="AQ21" i="1" s="1"/>
  <c r="AQ19" i="1" s="1"/>
  <c r="AO31" i="1"/>
  <c r="AO21" i="1" s="1"/>
  <c r="AO19" i="1" s="1"/>
  <c r="BP123" i="1"/>
  <c r="AW31" i="1"/>
  <c r="AW21" i="1" s="1"/>
  <c r="AW19" i="1" s="1"/>
  <c r="BO138" i="1"/>
  <c r="P31" i="1"/>
  <c r="P21" i="1" s="1"/>
  <c r="P19" i="1" s="1"/>
  <c r="L31" i="1"/>
  <c r="L21" i="1" s="1"/>
  <c r="L19" i="1" s="1"/>
  <c r="O31" i="1"/>
  <c r="O21" i="1" s="1"/>
  <c r="O19" i="1" s="1"/>
  <c r="AY31" i="1"/>
  <c r="AY21" i="1" s="1"/>
  <c r="AY19" i="1" s="1"/>
  <c r="BP138" i="1"/>
  <c r="BE31" i="1"/>
  <c r="BE21" i="1" s="1"/>
  <c r="BE19" i="1" s="1"/>
  <c r="BL31" i="1"/>
  <c r="BL21" i="1" s="1"/>
  <c r="BL19" i="1" s="1"/>
  <c r="AB31" i="1"/>
  <c r="AB21" i="1" s="1"/>
  <c r="AB19" i="1" s="1"/>
  <c r="AS31" i="1"/>
  <c r="AS21" i="1" s="1"/>
  <c r="AS19" i="1" s="1"/>
  <c r="T31" i="1"/>
  <c r="T21" i="1" s="1"/>
  <c r="T19" i="1" s="1"/>
  <c r="BG31" i="1"/>
  <c r="BG21" i="1" s="1"/>
  <c r="BG19" i="1" s="1"/>
  <c r="S31" i="1"/>
  <c r="S21" i="1" s="1"/>
  <c r="S19" i="1" s="1"/>
  <c r="BC31" i="1"/>
  <c r="BC21" i="1" s="1"/>
  <c r="BC19" i="1" s="1"/>
  <c r="AX31" i="1"/>
  <c r="AX21" i="1" s="1"/>
  <c r="AX19" i="1" s="1"/>
  <c r="BR138" i="1"/>
  <c r="W31" i="1"/>
  <c r="W21" i="1" s="1"/>
  <c r="W19" i="1" s="1"/>
  <c r="J140" i="1" l="1"/>
  <c r="I140" i="1"/>
  <c r="H140" i="1"/>
  <c r="G140" i="1"/>
  <c r="F140" i="1"/>
  <c r="E140" i="1"/>
  <c r="J139" i="1"/>
  <c r="I139" i="1"/>
  <c r="H139" i="1"/>
  <c r="G139" i="1"/>
  <c r="F139" i="1"/>
  <c r="E139" i="1"/>
  <c r="J137" i="1"/>
  <c r="I137" i="1"/>
  <c r="H137" i="1"/>
  <c r="G137" i="1"/>
  <c r="F137" i="1"/>
  <c r="E137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J124" i="1"/>
  <c r="I124" i="1"/>
  <c r="H124" i="1"/>
  <c r="G124" i="1"/>
  <c r="F124" i="1"/>
  <c r="E124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15" i="1"/>
  <c r="I115" i="1"/>
  <c r="H115" i="1"/>
  <c r="G115" i="1"/>
  <c r="F115" i="1"/>
  <c r="E115" i="1"/>
  <c r="J114" i="1"/>
  <c r="I114" i="1"/>
  <c r="H114" i="1"/>
  <c r="G114" i="1"/>
  <c r="F114" i="1"/>
  <c r="E114" i="1"/>
  <c r="J105" i="1"/>
  <c r="I105" i="1"/>
  <c r="H105" i="1"/>
  <c r="F105" i="1"/>
  <c r="E105" i="1"/>
  <c r="J104" i="1"/>
  <c r="I104" i="1"/>
  <c r="H104" i="1"/>
  <c r="G104" i="1"/>
  <c r="F104" i="1"/>
  <c r="E104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99" i="1"/>
  <c r="I99" i="1"/>
  <c r="H99" i="1"/>
  <c r="G99" i="1"/>
  <c r="F99" i="1"/>
  <c r="E99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I86" i="1"/>
  <c r="H86" i="1"/>
  <c r="G86" i="1"/>
  <c r="F86" i="1"/>
  <c r="E86" i="1"/>
  <c r="J85" i="1"/>
  <c r="I85" i="1"/>
  <c r="H85" i="1"/>
  <c r="G85" i="1"/>
  <c r="F85" i="1"/>
  <c r="E85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0" i="1"/>
  <c r="I70" i="1"/>
  <c r="H70" i="1"/>
  <c r="G70" i="1"/>
  <c r="F70" i="1"/>
  <c r="E70" i="1"/>
  <c r="J69" i="1"/>
  <c r="I69" i="1"/>
  <c r="H69" i="1"/>
  <c r="G69" i="1"/>
  <c r="F69" i="1"/>
  <c r="E69" i="1"/>
  <c r="J68" i="1"/>
  <c r="I68" i="1"/>
  <c r="H68" i="1"/>
  <c r="G68" i="1"/>
  <c r="F68" i="1"/>
  <c r="E68" i="1"/>
  <c r="J67" i="1"/>
  <c r="I67" i="1"/>
  <c r="H67" i="1"/>
  <c r="G67" i="1"/>
  <c r="F67" i="1"/>
  <c r="E67" i="1"/>
  <c r="J54" i="1"/>
  <c r="I54" i="1"/>
  <c r="H54" i="1"/>
  <c r="G54" i="1"/>
  <c r="F54" i="1"/>
  <c r="J53" i="1"/>
  <c r="I53" i="1"/>
  <c r="H53" i="1"/>
  <c r="G53" i="1"/>
  <c r="F53" i="1"/>
  <c r="E53" i="1"/>
  <c r="J41" i="1"/>
  <c r="H41" i="1"/>
  <c r="G41" i="1"/>
  <c r="F41" i="1"/>
  <c r="J40" i="1"/>
  <c r="I40" i="1"/>
  <c r="H40" i="1"/>
  <c r="G40" i="1"/>
  <c r="F40" i="1"/>
  <c r="E40" i="1"/>
  <c r="J39" i="1"/>
  <c r="I39" i="1"/>
  <c r="H39" i="1"/>
  <c r="G39" i="1"/>
  <c r="F39" i="1"/>
  <c r="J38" i="1"/>
  <c r="I38" i="1"/>
  <c r="H38" i="1"/>
  <c r="G38" i="1"/>
  <c r="F38" i="1"/>
  <c r="J34" i="1"/>
  <c r="I34" i="1"/>
  <c r="H34" i="1"/>
  <c r="G34" i="1"/>
  <c r="F34" i="1"/>
  <c r="J33" i="1"/>
  <c r="I33" i="1"/>
  <c r="H33" i="1"/>
  <c r="G33" i="1"/>
  <c r="F33" i="1"/>
  <c r="E33" i="1"/>
  <c r="J32" i="1"/>
  <c r="I32" i="1"/>
  <c r="H32" i="1"/>
  <c r="G32" i="1"/>
  <c r="F32" i="1"/>
  <c r="E3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88" i="1" l="1"/>
  <c r="AM88" i="1"/>
  <c r="AL88" i="1"/>
  <c r="AK88" i="1"/>
  <c r="AJ88" i="1"/>
  <c r="AI88" i="1"/>
  <c r="AN86" i="1"/>
  <c r="AM86" i="1"/>
  <c r="AL86" i="1"/>
  <c r="AK86" i="1"/>
  <c r="AJ86" i="1"/>
  <c r="AI86" i="1"/>
  <c r="AN84" i="1"/>
  <c r="AM84" i="1"/>
  <c r="AL84" i="1"/>
  <c r="AK84" i="1"/>
  <c r="AJ84" i="1"/>
  <c r="AI84" i="1"/>
  <c r="BM84" i="1" l="1"/>
  <c r="BQ84" i="1"/>
  <c r="BM86" i="1"/>
  <c r="BQ86" i="1"/>
  <c r="BM88" i="1"/>
  <c r="BQ88" i="1"/>
  <c r="BO84" i="1"/>
  <c r="BO86" i="1"/>
  <c r="BO88" i="1"/>
  <c r="BN84" i="1"/>
  <c r="BP84" i="1"/>
  <c r="BR84" i="1"/>
  <c r="BN86" i="1"/>
  <c r="BP86" i="1"/>
  <c r="BR86" i="1"/>
  <c r="BN88" i="1"/>
  <c r="BP88" i="1"/>
  <c r="BR88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99" i="1"/>
  <c r="AM99" i="1"/>
  <c r="AL99" i="1"/>
  <c r="AK99" i="1"/>
  <c r="AJ99" i="1"/>
  <c r="AI99" i="1"/>
  <c r="AN97" i="1"/>
  <c r="AM97" i="1"/>
  <c r="AL97" i="1"/>
  <c r="AK97" i="1"/>
  <c r="AJ97" i="1"/>
  <c r="AI97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7" i="1"/>
  <c r="AM87" i="1"/>
  <c r="AL87" i="1"/>
  <c r="AK87" i="1"/>
  <c r="AJ87" i="1"/>
  <c r="AI87" i="1"/>
  <c r="AN85" i="1"/>
  <c r="AM85" i="1"/>
  <c r="AL85" i="1"/>
  <c r="AK85" i="1"/>
  <c r="AJ85" i="1"/>
  <c r="AI85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2" i="1"/>
  <c r="BO32" i="1"/>
  <c r="BQ32" i="1"/>
  <c r="BM33" i="1"/>
  <c r="BO33" i="1"/>
  <c r="BQ33" i="1"/>
  <c r="BM34" i="1"/>
  <c r="BO34" i="1"/>
  <c r="BQ34" i="1"/>
  <c r="BM38" i="1"/>
  <c r="BO38" i="1"/>
  <c r="BQ38" i="1"/>
  <c r="BM39" i="1"/>
  <c r="BO39" i="1"/>
  <c r="BQ39" i="1"/>
  <c r="BM40" i="1"/>
  <c r="BO40" i="1"/>
  <c r="BQ40" i="1"/>
  <c r="BM41" i="1"/>
  <c r="BO41" i="1"/>
  <c r="BQ41" i="1"/>
  <c r="BM53" i="1"/>
  <c r="BO53" i="1"/>
  <c r="BQ53" i="1"/>
  <c r="BM54" i="1"/>
  <c r="BO54" i="1"/>
  <c r="BQ54" i="1"/>
  <c r="BM67" i="1"/>
  <c r="BO67" i="1"/>
  <c r="BQ67" i="1"/>
  <c r="BM68" i="1"/>
  <c r="BO68" i="1"/>
  <c r="BQ68" i="1"/>
  <c r="BM69" i="1"/>
  <c r="BO69" i="1"/>
  <c r="BQ69" i="1"/>
  <c r="BM70" i="1"/>
  <c r="BO70" i="1"/>
  <c r="BQ70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0" i="1"/>
  <c r="BO80" i="1"/>
  <c r="BQ80" i="1"/>
  <c r="BM81" i="1"/>
  <c r="BO81" i="1"/>
  <c r="BQ81" i="1"/>
  <c r="BM82" i="1"/>
  <c r="BO82" i="1"/>
  <c r="BQ82" i="1"/>
  <c r="BM83" i="1"/>
  <c r="BO83" i="1"/>
  <c r="BQ83" i="1"/>
  <c r="BM85" i="1"/>
  <c r="BO85" i="1"/>
  <c r="BQ85" i="1"/>
  <c r="BM87" i="1"/>
  <c r="BO87" i="1"/>
  <c r="BQ87" i="1"/>
  <c r="BM89" i="1"/>
  <c r="BO89" i="1"/>
  <c r="BQ89" i="1"/>
  <c r="BM99" i="1"/>
  <c r="BO99" i="1"/>
  <c r="BQ99" i="1"/>
  <c r="BM101" i="1"/>
  <c r="BO101" i="1"/>
  <c r="BQ101" i="1"/>
  <c r="BM102" i="1"/>
  <c r="BO102" i="1"/>
  <c r="BQ102" i="1"/>
  <c r="BM103" i="1"/>
  <c r="BO103" i="1"/>
  <c r="BQ103" i="1"/>
  <c r="BM104" i="1"/>
  <c r="BO104" i="1"/>
  <c r="BQ104" i="1"/>
  <c r="BM105" i="1"/>
  <c r="BO105" i="1"/>
  <c r="BQ105" i="1"/>
  <c r="BM114" i="1"/>
  <c r="BO114" i="1"/>
  <c r="BQ114" i="1"/>
  <c r="BM115" i="1"/>
  <c r="BO115" i="1"/>
  <c r="BQ115" i="1"/>
  <c r="BM121" i="1"/>
  <c r="BO121" i="1"/>
  <c r="BQ121" i="1"/>
  <c r="BM122" i="1"/>
  <c r="BO122" i="1"/>
  <c r="BQ122" i="1"/>
  <c r="BM124" i="1"/>
  <c r="BO124" i="1"/>
  <c r="BQ124" i="1"/>
  <c r="BM125" i="1"/>
  <c r="BO125" i="1"/>
  <c r="BQ125" i="1"/>
  <c r="BM126" i="1"/>
  <c r="BO126" i="1"/>
  <c r="BQ126" i="1"/>
  <c r="BM127" i="1"/>
  <c r="BO127" i="1"/>
  <c r="BQ127" i="1"/>
  <c r="BM128" i="1"/>
  <c r="BO128" i="1"/>
  <c r="BQ128" i="1"/>
  <c r="BM129" i="1"/>
  <c r="BO129" i="1"/>
  <c r="BQ129" i="1"/>
  <c r="BM130" i="1"/>
  <c r="BO130" i="1"/>
  <c r="BQ130" i="1"/>
  <c r="BM131" i="1"/>
  <c r="BO131" i="1"/>
  <c r="BQ131" i="1"/>
  <c r="BM135" i="1"/>
  <c r="BO135" i="1"/>
  <c r="BQ135" i="1"/>
  <c r="BM136" i="1"/>
  <c r="BO136" i="1"/>
  <c r="BQ136" i="1"/>
  <c r="BM137" i="1"/>
  <c r="BO137" i="1"/>
  <c r="BQ137" i="1"/>
  <c r="BM139" i="1"/>
  <c r="BO139" i="1"/>
  <c r="BQ139" i="1"/>
  <c r="BM140" i="1"/>
  <c r="BO140" i="1"/>
  <c r="BQ140" i="1"/>
  <c r="BP32" i="1"/>
  <c r="BR32" i="1"/>
  <c r="BN33" i="1"/>
  <c r="BP33" i="1"/>
  <c r="BR33" i="1"/>
  <c r="BN34" i="1"/>
  <c r="BP34" i="1"/>
  <c r="BR34" i="1"/>
  <c r="BN38" i="1"/>
  <c r="BP38" i="1"/>
  <c r="BR38" i="1"/>
  <c r="BN39" i="1"/>
  <c r="BP39" i="1"/>
  <c r="BR39" i="1"/>
  <c r="BN40" i="1"/>
  <c r="BP40" i="1"/>
  <c r="BR40" i="1"/>
  <c r="BN41" i="1"/>
  <c r="BP41" i="1"/>
  <c r="BR41" i="1"/>
  <c r="BN53" i="1"/>
  <c r="BP53" i="1"/>
  <c r="BR53" i="1"/>
  <c r="BN54" i="1"/>
  <c r="BP54" i="1"/>
  <c r="BR54" i="1"/>
  <c r="BN67" i="1"/>
  <c r="BP67" i="1"/>
  <c r="BR67" i="1"/>
  <c r="BN68" i="1"/>
  <c r="BP68" i="1"/>
  <c r="BR68" i="1"/>
  <c r="BN69" i="1"/>
  <c r="BP69" i="1"/>
  <c r="BR69" i="1"/>
  <c r="BN70" i="1"/>
  <c r="BP70" i="1"/>
  <c r="BR70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0" i="1"/>
  <c r="BP80" i="1"/>
  <c r="BR80" i="1"/>
  <c r="BN81" i="1"/>
  <c r="BP81" i="1"/>
  <c r="BR81" i="1"/>
  <c r="BN82" i="1"/>
  <c r="BP82" i="1"/>
  <c r="BR82" i="1"/>
  <c r="BN83" i="1"/>
  <c r="BP83" i="1"/>
  <c r="BR83" i="1"/>
  <c r="BN85" i="1"/>
  <c r="BP85" i="1"/>
  <c r="BR85" i="1"/>
  <c r="BN87" i="1"/>
  <c r="BP87" i="1"/>
  <c r="BR87" i="1"/>
  <c r="BN89" i="1"/>
  <c r="BP89" i="1"/>
  <c r="BR89" i="1"/>
  <c r="BN99" i="1"/>
  <c r="BP99" i="1"/>
  <c r="BR99" i="1"/>
  <c r="BN101" i="1"/>
  <c r="BP101" i="1"/>
  <c r="BR101" i="1"/>
  <c r="BN102" i="1"/>
  <c r="BP102" i="1"/>
  <c r="BR102" i="1"/>
  <c r="BN103" i="1"/>
  <c r="BP103" i="1"/>
  <c r="BR103" i="1"/>
  <c r="BN104" i="1"/>
  <c r="BP104" i="1"/>
  <c r="BR104" i="1"/>
  <c r="BN105" i="1"/>
  <c r="BP105" i="1"/>
  <c r="BR105" i="1"/>
  <c r="BN114" i="1"/>
  <c r="BP114" i="1"/>
  <c r="BR114" i="1"/>
  <c r="BN115" i="1"/>
  <c r="BP115" i="1"/>
  <c r="BR115" i="1"/>
  <c r="BN121" i="1"/>
  <c r="BP121" i="1"/>
  <c r="BR121" i="1"/>
  <c r="BN122" i="1"/>
  <c r="BP122" i="1"/>
  <c r="BR122" i="1"/>
  <c r="BN124" i="1"/>
  <c r="BP124" i="1"/>
  <c r="BR124" i="1"/>
  <c r="BN125" i="1"/>
  <c r="BP125" i="1"/>
  <c r="BR125" i="1"/>
  <c r="BN126" i="1"/>
  <c r="BP126" i="1"/>
  <c r="BR126" i="1"/>
  <c r="BN127" i="1"/>
  <c r="BP127" i="1"/>
  <c r="BR127" i="1"/>
  <c r="BN128" i="1"/>
  <c r="BP128" i="1"/>
  <c r="BR128" i="1"/>
  <c r="BN129" i="1"/>
  <c r="BP129" i="1"/>
  <c r="BR129" i="1"/>
  <c r="BN130" i="1"/>
  <c r="BP130" i="1"/>
  <c r="BR130" i="1"/>
  <c r="BN131" i="1"/>
  <c r="BP131" i="1"/>
  <c r="BR131" i="1"/>
  <c r="BN135" i="1"/>
  <c r="BP135" i="1"/>
  <c r="BR135" i="1"/>
  <c r="BN136" i="1"/>
  <c r="BP136" i="1"/>
  <c r="BR136" i="1"/>
  <c r="BN137" i="1"/>
  <c r="BP137" i="1"/>
  <c r="BR137" i="1"/>
  <c r="BN139" i="1"/>
  <c r="BP139" i="1"/>
  <c r="BR139" i="1"/>
  <c r="BN140" i="1"/>
  <c r="BP140" i="1"/>
  <c r="BR140" i="1"/>
  <c r="H98" i="1"/>
  <c r="BP98" i="1" s="1"/>
  <c r="G98" i="1"/>
  <c r="BO98" i="1" s="1"/>
  <c r="R97" i="1"/>
  <c r="F97" i="1" s="1"/>
  <c r="BN97" i="1" s="1"/>
  <c r="Z97" i="1"/>
  <c r="H97" i="1" s="1"/>
  <c r="BP97" i="1" s="1"/>
  <c r="AH97" i="1"/>
  <c r="AH90" i="1" s="1"/>
  <c r="Y97" i="1"/>
  <c r="Y90" i="1" s="1"/>
  <c r="Q97" i="1"/>
  <c r="E97" i="1" s="1"/>
  <c r="BM97" i="1" s="1"/>
  <c r="F98" i="1"/>
  <c r="BN98" i="1" s="1"/>
  <c r="J98" i="1"/>
  <c r="BR98" i="1" s="1"/>
  <c r="E98" i="1"/>
  <c r="BM98" i="1" s="1"/>
  <c r="G97" i="1" l="1"/>
  <c r="BO97" i="1" s="1"/>
  <c r="Z90" i="1"/>
  <c r="Q90" i="1"/>
  <c r="Q31" i="1" s="1"/>
  <c r="Q21" i="1" s="1"/>
  <c r="R90" i="1"/>
  <c r="J90" i="1"/>
  <c r="BR90" i="1" s="1"/>
  <c r="AH31" i="1"/>
  <c r="Y31" i="1"/>
  <c r="G90" i="1"/>
  <c r="BO90" i="1" s="1"/>
  <c r="AG97" i="1"/>
  <c r="I98" i="1"/>
  <c r="BQ98" i="1" s="1"/>
  <c r="J97" i="1"/>
  <c r="BR97" i="1" s="1"/>
  <c r="E90" i="1" l="1"/>
  <c r="BM90" i="1" s="1"/>
  <c r="E31" i="1"/>
  <c r="BM31" i="1" s="1"/>
  <c r="H90" i="1"/>
  <c r="BP90" i="1" s="1"/>
  <c r="Z31" i="1"/>
  <c r="R31" i="1"/>
  <c r="F90" i="1"/>
  <c r="BN90" i="1" s="1"/>
  <c r="G31" i="1"/>
  <c r="BO31" i="1" s="1"/>
  <c r="Y21" i="1"/>
  <c r="Q19" i="1"/>
  <c r="E19" i="1" s="1"/>
  <c r="BM19" i="1" s="1"/>
  <c r="E21" i="1"/>
  <c r="BM21" i="1" s="1"/>
  <c r="AH21" i="1"/>
  <c r="J31" i="1"/>
  <c r="BR31" i="1" s="1"/>
  <c r="I97" i="1"/>
  <c r="BQ97" i="1" s="1"/>
  <c r="AG90" i="1"/>
  <c r="Z21" i="1" l="1"/>
  <c r="H31" i="1"/>
  <c r="BP31" i="1" s="1"/>
  <c r="F31" i="1"/>
  <c r="BN31" i="1" s="1"/>
  <c r="R21" i="1"/>
  <c r="J21" i="1"/>
  <c r="BR21" i="1" s="1"/>
  <c r="AH19" i="1"/>
  <c r="J19" i="1" s="1"/>
  <c r="BR19" i="1" s="1"/>
  <c r="AG31" i="1"/>
  <c r="I90" i="1"/>
  <c r="BQ90" i="1" s="1"/>
  <c r="G21" i="1"/>
  <c r="BO21" i="1" s="1"/>
  <c r="Y19" i="1"/>
  <c r="G19" i="1" s="1"/>
  <c r="BO19" i="1" s="1"/>
  <c r="H21" i="1" l="1"/>
  <c r="BP21" i="1" s="1"/>
  <c r="Z19" i="1"/>
  <c r="H19" i="1" s="1"/>
  <c r="BP19" i="1" s="1"/>
  <c r="F21" i="1"/>
  <c r="BN21" i="1" s="1"/>
  <c r="R19" i="1"/>
  <c r="F19" i="1" s="1"/>
  <c r="BN19" i="1" s="1"/>
  <c r="AG21" i="1"/>
  <c r="I31" i="1"/>
  <c r="BQ3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<sst xmlns="http://schemas.openxmlformats.org/spreadsheetml/2006/main" count="768" uniqueCount="315">
  <si>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</si>
  <si>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</si>
  <si>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</si>
  <si>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</si>
  <si>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</si>
  <si>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</si>
  <si>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</si>
  <si>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</si>
  <si>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</si>
  <si>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</si>
  <si>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</si>
  <si>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</si>
  <si>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</si>
  <si>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</si>
  <si>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</si>
  <si>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</si>
  <si>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</si>
  <si>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</si>
  <si>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</si>
  <si>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</si>
  <si>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</si>
  <si>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</si>
  <si>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</si>
  <si>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</si>
  <si>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</si>
  <si>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</si>
  <si>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</si>
  <si>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</si>
  <si>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</si>
  <si>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</si>
  <si>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</si>
  <si>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</si>
  <si>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</si>
  <si>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</si>
  <si>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</si>
  <si>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</si>
  <si>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</si>
  <si>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</si>
  <si>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</si>
  <si>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</si>
  <si>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</si>
  <si>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</si>
  <si>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</si>
  <si>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</si>
  <si>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</si>
  <si>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</si>
  <si>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</si>
  <si>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</si>
  <si>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</si>
  <si>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</si>
  <si>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</si>
  <si>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</si>
  <si>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</si>
  <si>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</si>
  <si>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</si>
  <si>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</si>
  <si>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</si>
  <si>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</si>
  <si>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</si>
  <si>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</si>
  <si>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</si>
  <si>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</si>
  <si>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</si>
  <si>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</si>
  <si>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</si>
  <si>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</si>
  <si>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</si>
  <si>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</si>
  <si>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</si>
  <si>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</si>
  <si>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</si>
  <si>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</si>
  <si>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</si>
  <si>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</si>
  <si>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</si>
  <si>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</si>
  <si>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</si>
  <si>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</si>
  <si>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</si>
  <si>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</si>
  <si>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</si>
  <si>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</si>
  <si>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</si>
  <si>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</si>
  <si>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</si>
  <si>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</si>
  <si>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</si>
  <si>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</si>
  <si>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</si>
  <si>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</si>
  <si>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</si>
  <si>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</si>
  <si>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</si>
  <si>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</si>
  <si>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</si>
  <si>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</si>
  <si>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</si>
  <si>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</si>
  <si>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</si>
  <si>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</si>
  <si>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</si>
  <si>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</si>
  <si>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</si>
  <si>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</si>
  <si>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</si>
  <si>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</si>
  <si>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</si>
  <si>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</si>
  <si>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</si>
  <si>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</si>
  <si>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</si>
  <si>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</si>
  <si>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</si>
  <si>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</si>
  <si>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</si>
  <si>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</si>
  <si>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</si>
  <si>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</si>
  <si>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</si>
  <si>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</si>
  <si>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</si>
  <si>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</si>
  <si>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</si>
  <si>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</si>
  <si>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</si>
  <si>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</si>
  <si>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</si>
  <si>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</si>
  <si>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</si>
  <si>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</si>
  <si>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</si>
  <si>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</si>
  <si>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</si>
  <si>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</si>
  <si>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</si>
  <si>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</si>
  <si>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</si>
  <si>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</si>
  <si>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</si>
  <si>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</si>
  <si>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</si>
  <si>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</si>
  <si>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</si>
  <si>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</si>
  <si>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</si>
  <si>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</si>
  <si>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</si>
  <si>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</si>
  <si>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</si>
  <si>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</si>
  <si>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</si>
  <si>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</si>
  <si>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</si>
  <si>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</si>
  <si>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</si>
  <si>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</si>
  <si>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</si>
  <si>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</si>
  <si>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</si>
  <si>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</si>
  <si>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</si>
  <si>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</si>
  <si>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</si>
  <si>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</si>
  <si>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</si>
  <si>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>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</si>
  <si>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</si>
  <si>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</si>
  <si>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</si>
  <si>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Приказом Минпрома РБ № 105-О от 01 августа 2024 года</t>
  </si>
  <si>
    <t>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</si>
  <si>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</si>
  <si>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</si>
  <si>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</si>
  <si>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</si>
  <si>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</si>
  <si>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</si>
  <si>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</si>
  <si>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</si>
  <si>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</si>
  <si>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</si>
  <si>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</si>
  <si>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</si>
  <si>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</si>
  <si>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</si>
  <si>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</si>
  <si>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</si>
  <si>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</si>
  <si>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</si>
  <si>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</si>
  <si>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</si>
  <si>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</si>
  <si>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</si>
  <si>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</si>
  <si>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</si>
  <si>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</si>
  <si>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</si>
  <si>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</si>
  <si>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</si>
  <si>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</si>
  <si>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</si>
  <si>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</si>
  <si>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</si>
  <si>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</si>
  <si>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</si>
  <si>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</si>
  <si>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</si>
  <si>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</si>
  <si>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</si>
  <si>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</si>
  <si>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</si>
  <si>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</si>
  <si>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</si>
  <si>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</si>
  <si>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</si>
  <si>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</si>
  <si>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</si>
  <si>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</si>
  <si>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</si>
  <si>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</si>
  <si>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</si>
  <si>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</si>
  <si>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</si>
  <si>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</si>
  <si>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</si>
  <si>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</si>
  <si>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</si>
  <si>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</si>
  <si>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</si>
  <si>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</si>
  <si>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</si>
  <si>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</si>
  <si>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</si>
  <si>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</si>
  <si>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</si>
  <si>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</si>
  <si>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</si>
  <si>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</si>
  <si>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</si>
  <si>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</si>
  <si>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</si>
  <si>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</si>
  <si>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</si>
  <si>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</si>
  <si>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</si>
  <si>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</si>
  <si>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</si>
  <si>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</si>
  <si>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</si>
  <si>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</si>
  <si>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</si>
  <si>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</si>
  <si>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</si>
  <si>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</si>
  <si>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</si>
  <si>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</si>
  <si>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</si>
  <si>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</si>
  <si>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</si>
  <si>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</si>
  <si>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</si>
  <si>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</si>
  <si>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</si>
  <si>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</si>
  <si>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</si>
  <si>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</si>
  <si>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</si>
  <si>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</si>
  <si>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</si>
  <si>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</si>
  <si>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</si>
  <si>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</si>
  <si>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</si>
  <si>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</si>
  <si>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</si>
  <si>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</si>
  <si>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</si>
  <si>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</si>
  <si>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</si>
  <si>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</si>
  <si>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</si>
  <si>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</si>
  <si>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</si>
  <si>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</si>
  <si>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</si>
  <si>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</si>
  <si>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</si>
  <si>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</si>
  <si>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</si>
  <si>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</si>
  <si>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</si>
  <si>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</si>
  <si>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</si>
  <si>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</si>
  <si>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</si>
  <si>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</si>
  <si>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</si>
  <si>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</si>
  <si>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</si>
  <si>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</si>
  <si>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</si>
  <si>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</si>
  <si>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</si>
  <si>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</si>
  <si>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</si>
  <si>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</si>
  <si>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</si>
  <si>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</si>
  <si>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</si>
  <si>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</si>
  <si>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</si>
  <si>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</si>
  <si>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</si>
  <si>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</si>
  <si>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Вывод объектов инвестиционной деятельности (мощностей) из эксплуатации в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</si>
</sst>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4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2" fontId="4" fillId="2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6" borderId="3" xfId="1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2" fontId="4" fillId="5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4" borderId="3" xfId="9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2" fontId="3" fillId="0" borderId="3" xfId="10" applyNumberFormat="1" applyFont="1" applyBorder="1" applyAlignment="1">
      <alignment horizontal="center" vertical="center"/>
    </xf>
    <xf numFmtId="49" fontId="3" fillId="0" borderId="3" xfId="4" applyNumberFormat="1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wrapText="1"/>
    </xf>
    <xf numFmtId="2" fontId="3" fillId="0" borderId="3" xfId="11" applyNumberFormat="1" applyFont="1" applyBorder="1" applyAlignment="1">
      <alignment horizontal="center" vertical="center"/>
    </xf>
    <xf numFmtId="2" fontId="4" fillId="0" borderId="3" xfId="11" applyNumberFormat="1" applyFont="1" applyBorder="1" applyAlignment="1">
      <alignment horizontal="center" vertical="center"/>
    </xf>
    <xf numFmtId="0" fontId="11" fillId="0" borderId="3" xfId="11" applyFont="1" applyBorder="1" applyAlignment="1">
      <alignment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49" fontId="11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3" xfId="9" applyFont="1" applyBorder="1" applyAlignment="1">
      <alignment horizontal="center" wrapText="1"/>
    </xf>
    <xf numFmtId="49" fontId="4" fillId="8" borderId="3" xfId="4" applyNumberFormat="1" applyFont="1" applyFill="1" applyBorder="1" applyAlignment="1">
      <alignment horizontal="center" vertical="center" wrapText="1"/>
    </xf>
    <xf numFmtId="49" fontId="4" fillId="8" borderId="3" xfId="12" applyNumberFormat="1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top" wrapText="1"/>
    </xf>
    <xf numFmtId="49" fontId="13" fillId="7" borderId="3" xfId="4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4" borderId="3" xfId="4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left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</cellXfs>
  <cellStyles count="13">
    <cellStyle name="Excel Built-in Explanatory Text" xfId="2" xr:uid="{00000000-0005-0000-0000-000000000000}"/>
    <cellStyle name="Обычный" xfId="0" builtinId="0"/>
    <cellStyle name="Обычный 2" xfId="12" xr:uid="{275BF582-687C-4436-B5DD-0344657769ED}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6 2 3 2" xfId="11" xr:uid="{D98A637B-2348-40C0-96BC-C2A50CD01580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345CA959-464B-4E6A-A34B-268B2EA4472F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0"/>
  <sheetViews>
    <sheetView tabSelected="1" view="pageBreakPreview" topLeftCell="A4" zoomScale="95" zoomScaleNormal="95" zoomScaleSheetLayoutView="95" workbookViewId="0">
      <pane xSplit="4" ySplit="21" topLeftCell="E25" activePane="bottomRight" state="frozen"/>
      <selection activeCell="A4" sqref="A4"/>
      <selection pane="topRight" activeCell="E4" sqref="E4"/>
      <selection pane="bottomLeft" activeCell="A25" sqref="A25"/>
      <selection pane="bottomRight" activeCell="AH30" sqref="AH30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85" t="s">
        <v>1</v>
      </c>
      <c r="BO2" s="85"/>
      <c r="BP2" s="85"/>
      <c r="BQ2" s="85"/>
      <c r="BR2" s="85"/>
      <c r="BS2" s="85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83" t="s">
        <v>165</v>
      </c>
      <c r="Z4" s="83"/>
      <c r="AA4" s="7"/>
      <c r="AB4" s="86" t="s">
        <v>4</v>
      </c>
      <c r="AC4" s="86"/>
      <c r="AD4" s="83" t="s">
        <v>170</v>
      </c>
      <c r="AE4" s="83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81" t="s">
        <v>155</v>
      </c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82" t="s">
        <v>7</v>
      </c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83" t="s">
        <v>170</v>
      </c>
      <c r="AE9" s="83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84" t="s">
        <v>169</v>
      </c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82" t="s">
        <v>11</v>
      </c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8" t="s">
        <v>12</v>
      </c>
      <c r="B14" s="78" t="s">
        <v>13</v>
      </c>
      <c r="C14" s="78" t="s">
        <v>14</v>
      </c>
      <c r="D14" s="78" t="s">
        <v>15</v>
      </c>
      <c r="E14" s="80" t="s">
        <v>314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77" t="s">
        <v>16</v>
      </c>
      <c r="BN14" s="77"/>
      <c r="BO14" s="77"/>
      <c r="BP14" s="77"/>
      <c r="BQ14" s="77"/>
      <c r="BR14" s="77"/>
      <c r="BS14" s="78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8"/>
      <c r="B15" s="78"/>
      <c r="C15" s="78"/>
      <c r="D15" s="78"/>
      <c r="E15" s="77" t="s">
        <v>18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9" t="s">
        <v>19</v>
      </c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7"/>
      <c r="BN15" s="77"/>
      <c r="BO15" s="77"/>
      <c r="BP15" s="77"/>
      <c r="BQ15" s="77"/>
      <c r="BR15" s="77"/>
      <c r="BS15" s="78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8"/>
      <c r="B16" s="78"/>
      <c r="C16" s="78"/>
      <c r="D16" s="78"/>
      <c r="E16" s="77" t="s">
        <v>20</v>
      </c>
      <c r="F16" s="77"/>
      <c r="G16" s="77"/>
      <c r="H16" s="77"/>
      <c r="I16" s="77"/>
      <c r="J16" s="77"/>
      <c r="K16" s="77" t="s">
        <v>21</v>
      </c>
      <c r="L16" s="77"/>
      <c r="M16" s="77"/>
      <c r="N16" s="77"/>
      <c r="O16" s="77"/>
      <c r="P16" s="77"/>
      <c r="Q16" s="79" t="s">
        <v>22</v>
      </c>
      <c r="R16" s="79"/>
      <c r="S16" s="79"/>
      <c r="T16" s="79"/>
      <c r="U16" s="79"/>
      <c r="V16" s="79"/>
      <c r="W16" s="79" t="s">
        <v>23</v>
      </c>
      <c r="X16" s="79"/>
      <c r="Y16" s="79"/>
      <c r="Z16" s="79"/>
      <c r="AA16" s="79"/>
      <c r="AB16" s="79"/>
      <c r="AC16" s="79" t="s">
        <v>24</v>
      </c>
      <c r="AD16" s="79"/>
      <c r="AE16" s="79"/>
      <c r="AF16" s="79"/>
      <c r="AG16" s="79"/>
      <c r="AH16" s="79"/>
      <c r="AI16" s="79" t="s">
        <v>20</v>
      </c>
      <c r="AJ16" s="79"/>
      <c r="AK16" s="79"/>
      <c r="AL16" s="79"/>
      <c r="AM16" s="79"/>
      <c r="AN16" s="79"/>
      <c r="AO16" s="79" t="s">
        <v>21</v>
      </c>
      <c r="AP16" s="79"/>
      <c r="AQ16" s="79"/>
      <c r="AR16" s="79"/>
      <c r="AS16" s="79"/>
      <c r="AT16" s="79"/>
      <c r="AU16" s="79" t="s">
        <v>22</v>
      </c>
      <c r="AV16" s="79"/>
      <c r="AW16" s="79"/>
      <c r="AX16" s="79"/>
      <c r="AY16" s="79"/>
      <c r="AZ16" s="79"/>
      <c r="BA16" s="79" t="s">
        <v>23</v>
      </c>
      <c r="BB16" s="79"/>
      <c r="BC16" s="79"/>
      <c r="BD16" s="79"/>
      <c r="BE16" s="79"/>
      <c r="BF16" s="79"/>
      <c r="BG16" s="79" t="s">
        <v>24</v>
      </c>
      <c r="BH16" s="79"/>
      <c r="BI16" s="79"/>
      <c r="BJ16" s="79"/>
      <c r="BK16" s="79"/>
      <c r="BL16" s="79"/>
      <c r="BM16" s="77"/>
      <c r="BN16" s="77"/>
      <c r="BO16" s="77"/>
      <c r="BP16" s="77"/>
      <c r="BQ16" s="77"/>
      <c r="BR16" s="77"/>
      <c r="BS16" s="78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8"/>
      <c r="B17" s="78"/>
      <c r="C17" s="78"/>
      <c r="D17" s="78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78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37">
        <f t="shared" ref="E19:E83" si="0">SUM(K19,Q19,W19,AC19)</f>
        <v>10.93</v>
      </c>
      <c r="F19" s="37">
        <f t="shared" ref="F19:F83" si="1">SUM(L19,R19,X19,AD19)</f>
        <v>0</v>
      </c>
      <c r="G19" s="37">
        <f t="shared" ref="G19:G83" si="2">SUM(M19,S19,Y19,AE19)</f>
        <v>63.17</v>
      </c>
      <c r="H19" s="37">
        <f t="shared" ref="H19:H83" si="3">SUM(N19,T19,Z19,AF19)</f>
        <v>0</v>
      </c>
      <c r="I19" s="37">
        <f t="shared" ref="I19:I83" si="4">SUM(O19,U19,AA19,AG19)</f>
        <v>26</v>
      </c>
      <c r="J19" s="37">
        <f t="shared" ref="J19:J83" si="5">SUM(P19,V19,AB19,AH19)</f>
        <v>2364</v>
      </c>
      <c r="K19" s="37">
        <f t="shared" ref="K19:AB19" si="6">SUM(K20,K21,K22,K23,K24,K25)</f>
        <v>0</v>
      </c>
      <c r="L19" s="37">
        <f t="shared" si="6"/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si="6"/>
        <v>0</v>
      </c>
      <c r="Q19" s="37">
        <f t="shared" si="6"/>
        <v>0</v>
      </c>
      <c r="R19" s="37">
        <f t="shared" si="6"/>
        <v>0</v>
      </c>
      <c r="S19" s="37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ref="AC19:AH19" si="7">SUM(AC20,AC21,AC22,AC23,AC24,AC25)</f>
        <v>10.93</v>
      </c>
      <c r="AD19" s="37">
        <f t="shared" si="7"/>
        <v>0</v>
      </c>
      <c r="AE19" s="37">
        <f t="shared" si="7"/>
        <v>63.17</v>
      </c>
      <c r="AF19" s="37">
        <f t="shared" si="7"/>
        <v>0</v>
      </c>
      <c r="AG19" s="37">
        <f t="shared" si="7"/>
        <v>26</v>
      </c>
      <c r="AH19" s="37">
        <f t="shared" si="7"/>
        <v>2364</v>
      </c>
      <c r="AI19" s="37">
        <f t="shared" ref="AI19:AI83" si="8">SUM(AO19,AU19,BA19,BG19)</f>
        <v>2.1649999999999996</v>
      </c>
      <c r="AJ19" s="37">
        <f t="shared" ref="AJ19:AJ83" si="9">SUM(AP19,AV19,BB19,BH19)</f>
        <v>0</v>
      </c>
      <c r="AK19" s="37">
        <f t="shared" ref="AK19:AK83" si="10">SUM(AQ19,AW19,BC19,BI19)</f>
        <v>1.63</v>
      </c>
      <c r="AL19" s="37">
        <f t="shared" ref="AL19:AL83" si="11">SUM(AR19,AX19,BD19,BJ19)</f>
        <v>0</v>
      </c>
      <c r="AM19" s="37">
        <f t="shared" ref="AM19:AM83" si="12">SUM(AS19,AY19,BE19,BK19)</f>
        <v>0</v>
      </c>
      <c r="AN19" s="37">
        <f t="shared" ref="AN19:AN83" si="13">SUM(AT19,AZ19,BF19,BL19)</f>
        <v>462</v>
      </c>
      <c r="AO19" s="37">
        <f t="shared" ref="AO19:AT19" si="14">SUM(AO20,AO21,AO22,AO23,AO24,AO25)</f>
        <v>2.1649999999999996</v>
      </c>
      <c r="AP19" s="37">
        <f t="shared" si="14"/>
        <v>0</v>
      </c>
      <c r="AQ19" s="37">
        <f t="shared" si="14"/>
        <v>1.63</v>
      </c>
      <c r="AR19" s="37">
        <f t="shared" si="14"/>
        <v>0</v>
      </c>
      <c r="AS19" s="37">
        <f t="shared" si="14"/>
        <v>0</v>
      </c>
      <c r="AT19" s="37">
        <f t="shared" si="14"/>
        <v>462</v>
      </c>
      <c r="AU19" s="37">
        <f t="shared" ref="AU19:BL19" si="15">SUM(AU20,AU21,AU22,AU23,AU24,AU25)</f>
        <v>0</v>
      </c>
      <c r="AV19" s="37">
        <f t="shared" si="15"/>
        <v>0</v>
      </c>
      <c r="AW19" s="37">
        <f t="shared" si="15"/>
        <v>0</v>
      </c>
      <c r="AX19" s="37">
        <f t="shared" si="15"/>
        <v>0</v>
      </c>
      <c r="AY19" s="37">
        <f t="shared" si="15"/>
        <v>0</v>
      </c>
      <c r="AZ19" s="37">
        <f t="shared" si="15"/>
        <v>0</v>
      </c>
      <c r="BA19" s="37">
        <f t="shared" si="15"/>
        <v>0</v>
      </c>
      <c r="BB19" s="37">
        <f t="shared" si="15"/>
        <v>0</v>
      </c>
      <c r="BC19" s="37">
        <f t="shared" si="15"/>
        <v>0</v>
      </c>
      <c r="BD19" s="37">
        <f t="shared" si="15"/>
        <v>0</v>
      </c>
      <c r="BE19" s="37">
        <f t="shared" si="15"/>
        <v>0</v>
      </c>
      <c r="BF19" s="37">
        <f t="shared" si="15"/>
        <v>0</v>
      </c>
      <c r="BG19" s="37">
        <f t="shared" si="15"/>
        <v>0</v>
      </c>
      <c r="BH19" s="37">
        <f t="shared" si="15"/>
        <v>0</v>
      </c>
      <c r="BI19" s="37">
        <f t="shared" si="15"/>
        <v>0</v>
      </c>
      <c r="BJ19" s="37">
        <f t="shared" si="15"/>
        <v>0</v>
      </c>
      <c r="BK19" s="37">
        <f t="shared" si="15"/>
        <v>0</v>
      </c>
      <c r="BL19" s="37">
        <f t="shared" si="15"/>
        <v>0</v>
      </c>
      <c r="BM19" s="37">
        <f t="shared" ref="BM19:BM83" si="16">AI19-E19</f>
        <v>-8.7650000000000006</v>
      </c>
      <c r="BN19" s="37">
        <f t="shared" ref="BN19:BN83" si="17">AJ19-F19</f>
        <v>0</v>
      </c>
      <c r="BO19" s="37">
        <f t="shared" ref="BO19:BO83" si="18">AK19-G19</f>
        <v>-61.54</v>
      </c>
      <c r="BP19" s="37">
        <f t="shared" ref="BP19:BP83" si="19">AL19-H19</f>
        <v>0</v>
      </c>
      <c r="BQ19" s="37">
        <f t="shared" ref="BQ19:BQ83" si="20">AM19-I19</f>
        <v>-26</v>
      </c>
      <c r="BR19" s="37">
        <f t="shared" ref="BR19:BR83" si="21">AN19-J19</f>
        <v>-1902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37">
        <f t="shared" si="0"/>
        <v>10.93</v>
      </c>
      <c r="F20" s="37">
        <f t="shared" si="1"/>
        <v>0</v>
      </c>
      <c r="G20" s="37">
        <f t="shared" si="2"/>
        <v>38.120000000000005</v>
      </c>
      <c r="H20" s="37">
        <f t="shared" si="3"/>
        <v>0</v>
      </c>
      <c r="I20" s="37">
        <f t="shared" si="4"/>
        <v>0</v>
      </c>
      <c r="J20" s="37">
        <f t="shared" si="5"/>
        <v>1013</v>
      </c>
      <c r="K20" s="37">
        <f t="shared" ref="K20:AB20" si="22">SUM(K26)</f>
        <v>0</v>
      </c>
      <c r="L20" s="37">
        <f t="shared" si="22"/>
        <v>0</v>
      </c>
      <c r="M20" s="37">
        <f t="shared" si="22"/>
        <v>0</v>
      </c>
      <c r="N20" s="37">
        <f t="shared" si="22"/>
        <v>0</v>
      </c>
      <c r="O20" s="37">
        <f t="shared" si="22"/>
        <v>0</v>
      </c>
      <c r="P20" s="37">
        <f t="shared" si="22"/>
        <v>0</v>
      </c>
      <c r="Q20" s="37">
        <f t="shared" si="22"/>
        <v>0</v>
      </c>
      <c r="R20" s="37">
        <f t="shared" si="22"/>
        <v>0</v>
      </c>
      <c r="S20" s="37">
        <f t="shared" si="22"/>
        <v>0</v>
      </c>
      <c r="T20" s="37">
        <f t="shared" si="22"/>
        <v>0</v>
      </c>
      <c r="U20" s="37">
        <f t="shared" si="22"/>
        <v>0</v>
      </c>
      <c r="V20" s="37">
        <f t="shared" si="22"/>
        <v>0</v>
      </c>
      <c r="W20" s="37">
        <f t="shared" si="22"/>
        <v>0</v>
      </c>
      <c r="X20" s="37">
        <f t="shared" si="22"/>
        <v>0</v>
      </c>
      <c r="Y20" s="37">
        <f t="shared" si="22"/>
        <v>0</v>
      </c>
      <c r="Z20" s="37">
        <f t="shared" si="22"/>
        <v>0</v>
      </c>
      <c r="AA20" s="37">
        <f t="shared" si="22"/>
        <v>0</v>
      </c>
      <c r="AB20" s="37">
        <f t="shared" si="22"/>
        <v>0</v>
      </c>
      <c r="AC20" s="37">
        <f t="shared" ref="AC20:AH20" si="23">SUM(AC26)</f>
        <v>10.93</v>
      </c>
      <c r="AD20" s="37">
        <f t="shared" si="23"/>
        <v>0</v>
      </c>
      <c r="AE20" s="37">
        <f t="shared" si="23"/>
        <v>38.120000000000005</v>
      </c>
      <c r="AF20" s="37">
        <f t="shared" si="23"/>
        <v>0</v>
      </c>
      <c r="AG20" s="37">
        <f t="shared" si="23"/>
        <v>0</v>
      </c>
      <c r="AH20" s="37">
        <f t="shared" si="23"/>
        <v>1013</v>
      </c>
      <c r="AI20" s="37">
        <f t="shared" si="8"/>
        <v>0</v>
      </c>
      <c r="AJ20" s="37">
        <f t="shared" si="9"/>
        <v>0</v>
      </c>
      <c r="AK20" s="37">
        <f t="shared" si="10"/>
        <v>0</v>
      </c>
      <c r="AL20" s="37">
        <f t="shared" si="11"/>
        <v>0</v>
      </c>
      <c r="AM20" s="37">
        <f t="shared" si="12"/>
        <v>0</v>
      </c>
      <c r="AN20" s="37">
        <f t="shared" si="13"/>
        <v>0</v>
      </c>
      <c r="AO20" s="37">
        <f t="shared" ref="AO20:AT20" si="24">SUM(AO26)</f>
        <v>0</v>
      </c>
      <c r="AP20" s="37">
        <f t="shared" si="24"/>
        <v>0</v>
      </c>
      <c r="AQ20" s="37">
        <f t="shared" si="24"/>
        <v>0</v>
      </c>
      <c r="AR20" s="37">
        <f t="shared" si="24"/>
        <v>0</v>
      </c>
      <c r="AS20" s="37">
        <f t="shared" si="24"/>
        <v>0</v>
      </c>
      <c r="AT20" s="37">
        <f t="shared" si="24"/>
        <v>0</v>
      </c>
      <c r="AU20" s="37">
        <f t="shared" ref="AU20:BL20" si="25">SUM(AU26)</f>
        <v>0</v>
      </c>
      <c r="AV20" s="37">
        <f t="shared" si="25"/>
        <v>0</v>
      </c>
      <c r="AW20" s="37">
        <f t="shared" si="25"/>
        <v>0</v>
      </c>
      <c r="AX20" s="37">
        <f t="shared" si="25"/>
        <v>0</v>
      </c>
      <c r="AY20" s="37">
        <f t="shared" si="25"/>
        <v>0</v>
      </c>
      <c r="AZ20" s="37">
        <f t="shared" si="25"/>
        <v>0</v>
      </c>
      <c r="BA20" s="37">
        <f t="shared" si="25"/>
        <v>0</v>
      </c>
      <c r="BB20" s="37">
        <f t="shared" si="25"/>
        <v>0</v>
      </c>
      <c r="BC20" s="37">
        <f t="shared" si="25"/>
        <v>0</v>
      </c>
      <c r="BD20" s="37">
        <f t="shared" si="25"/>
        <v>0</v>
      </c>
      <c r="BE20" s="37">
        <f t="shared" si="25"/>
        <v>0</v>
      </c>
      <c r="BF20" s="37">
        <f t="shared" si="25"/>
        <v>0</v>
      </c>
      <c r="BG20" s="37">
        <f t="shared" si="25"/>
        <v>0</v>
      </c>
      <c r="BH20" s="37">
        <f t="shared" si="25"/>
        <v>0</v>
      </c>
      <c r="BI20" s="37">
        <f t="shared" si="25"/>
        <v>0</v>
      </c>
      <c r="BJ20" s="37">
        <f t="shared" si="25"/>
        <v>0</v>
      </c>
      <c r="BK20" s="37">
        <f t="shared" si="25"/>
        <v>0</v>
      </c>
      <c r="BL20" s="37">
        <f t="shared" si="25"/>
        <v>0</v>
      </c>
      <c r="BM20" s="37">
        <f t="shared" si="16"/>
        <v>-10.93</v>
      </c>
      <c r="BN20" s="37">
        <f t="shared" si="17"/>
        <v>0</v>
      </c>
      <c r="BO20" s="37">
        <f t="shared" si="18"/>
        <v>-38.120000000000005</v>
      </c>
      <c r="BP20" s="37">
        <f t="shared" si="19"/>
        <v>0</v>
      </c>
      <c r="BQ20" s="37">
        <f t="shared" si="20"/>
        <v>0</v>
      </c>
      <c r="BR20" s="37">
        <f t="shared" si="21"/>
        <v>-1013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37">
        <f t="shared" si="0"/>
        <v>0</v>
      </c>
      <c r="F21" s="37">
        <f t="shared" si="1"/>
        <v>0</v>
      </c>
      <c r="G21" s="37">
        <f t="shared" si="2"/>
        <v>0</v>
      </c>
      <c r="H21" s="37">
        <f t="shared" si="3"/>
        <v>0</v>
      </c>
      <c r="I21" s="37">
        <f t="shared" si="4"/>
        <v>25</v>
      </c>
      <c r="J21" s="37">
        <f t="shared" si="5"/>
        <v>1351</v>
      </c>
      <c r="K21" s="37">
        <f t="shared" ref="K21:AB21" si="26">SUM(K31)</f>
        <v>0</v>
      </c>
      <c r="L21" s="37">
        <f t="shared" si="26"/>
        <v>0</v>
      </c>
      <c r="M21" s="37">
        <f t="shared" si="26"/>
        <v>0</v>
      </c>
      <c r="N21" s="37">
        <f t="shared" si="26"/>
        <v>0</v>
      </c>
      <c r="O21" s="37">
        <f t="shared" si="26"/>
        <v>0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 t="shared" si="26"/>
        <v>0</v>
      </c>
      <c r="T21" s="37">
        <f t="shared" si="26"/>
        <v>0</v>
      </c>
      <c r="U21" s="37">
        <f t="shared" si="26"/>
        <v>0</v>
      </c>
      <c r="V21" s="37">
        <f t="shared" si="26"/>
        <v>0</v>
      </c>
      <c r="W21" s="37">
        <f t="shared" si="26"/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 t="shared" si="26"/>
        <v>0</v>
      </c>
      <c r="AB21" s="37">
        <f t="shared" si="26"/>
        <v>0</v>
      </c>
      <c r="AC21" s="37">
        <f t="shared" ref="AC21:AH21" si="27">SUM(AC31)</f>
        <v>0</v>
      </c>
      <c r="AD21" s="37">
        <f t="shared" si="27"/>
        <v>0</v>
      </c>
      <c r="AE21" s="37">
        <f t="shared" si="27"/>
        <v>0</v>
      </c>
      <c r="AF21" s="37">
        <f t="shared" si="27"/>
        <v>0</v>
      </c>
      <c r="AG21" s="37">
        <f t="shared" si="27"/>
        <v>25</v>
      </c>
      <c r="AH21" s="37">
        <f t="shared" si="27"/>
        <v>1351</v>
      </c>
      <c r="AI21" s="37">
        <f t="shared" si="8"/>
        <v>2.1649999999999996</v>
      </c>
      <c r="AJ21" s="37">
        <f t="shared" si="9"/>
        <v>0</v>
      </c>
      <c r="AK21" s="37">
        <f t="shared" si="10"/>
        <v>0</v>
      </c>
      <c r="AL21" s="37">
        <f t="shared" si="11"/>
        <v>0</v>
      </c>
      <c r="AM21" s="37">
        <f t="shared" si="12"/>
        <v>0</v>
      </c>
      <c r="AN21" s="37">
        <f t="shared" si="13"/>
        <v>462</v>
      </c>
      <c r="AO21" s="37">
        <f t="shared" ref="AO21:AT21" si="28">SUM(AO31)</f>
        <v>2.1649999999999996</v>
      </c>
      <c r="AP21" s="37">
        <f t="shared" si="28"/>
        <v>0</v>
      </c>
      <c r="AQ21" s="37">
        <f t="shared" si="28"/>
        <v>0</v>
      </c>
      <c r="AR21" s="37">
        <f t="shared" si="28"/>
        <v>0</v>
      </c>
      <c r="AS21" s="37">
        <f t="shared" si="28"/>
        <v>0</v>
      </c>
      <c r="AT21" s="37">
        <f t="shared" si="28"/>
        <v>462</v>
      </c>
      <c r="AU21" s="37">
        <f t="shared" ref="AU21:BL21" si="29">SUM(AU31)</f>
        <v>0</v>
      </c>
      <c r="AV21" s="37">
        <f t="shared" si="29"/>
        <v>0</v>
      </c>
      <c r="AW21" s="37">
        <f t="shared" si="29"/>
        <v>0</v>
      </c>
      <c r="AX21" s="37">
        <f t="shared" si="29"/>
        <v>0</v>
      </c>
      <c r="AY21" s="37">
        <f t="shared" si="29"/>
        <v>0</v>
      </c>
      <c r="AZ21" s="37">
        <f t="shared" si="29"/>
        <v>0</v>
      </c>
      <c r="BA21" s="37">
        <f t="shared" si="29"/>
        <v>0</v>
      </c>
      <c r="BB21" s="37">
        <f t="shared" si="29"/>
        <v>0</v>
      </c>
      <c r="BC21" s="37">
        <f t="shared" si="29"/>
        <v>0</v>
      </c>
      <c r="BD21" s="37">
        <f t="shared" si="29"/>
        <v>0</v>
      </c>
      <c r="BE21" s="37">
        <f t="shared" si="29"/>
        <v>0</v>
      </c>
      <c r="BF21" s="37">
        <f t="shared" si="29"/>
        <v>0</v>
      </c>
      <c r="BG21" s="37">
        <f t="shared" si="29"/>
        <v>0</v>
      </c>
      <c r="BH21" s="37">
        <f t="shared" si="29"/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16"/>
        <v>2.1649999999999996</v>
      </c>
      <c r="BN21" s="37">
        <f t="shared" si="17"/>
        <v>0</v>
      </c>
      <c r="BO21" s="37">
        <f t="shared" si="18"/>
        <v>0</v>
      </c>
      <c r="BP21" s="37">
        <f t="shared" si="19"/>
        <v>0</v>
      </c>
      <c r="BQ21" s="37">
        <f t="shared" si="20"/>
        <v>-25</v>
      </c>
      <c r="BR21" s="37">
        <f t="shared" si="21"/>
        <v>-889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37">
        <f t="shared" si="0"/>
        <v>0</v>
      </c>
      <c r="F22" s="37">
        <f t="shared" si="1"/>
        <v>0</v>
      </c>
      <c r="G22" s="37">
        <f t="shared" si="2"/>
        <v>0</v>
      </c>
      <c r="H22" s="37">
        <f t="shared" si="3"/>
        <v>0</v>
      </c>
      <c r="I22" s="37">
        <f t="shared" si="4"/>
        <v>0</v>
      </c>
      <c r="J22" s="37">
        <f t="shared" si="5"/>
        <v>0</v>
      </c>
      <c r="K22" s="37">
        <f t="shared" ref="K22:AB22" si="30">SUM(K102)</f>
        <v>0</v>
      </c>
      <c r="L22" s="37">
        <f t="shared" si="30"/>
        <v>0</v>
      </c>
      <c r="M22" s="37">
        <f t="shared" si="30"/>
        <v>0</v>
      </c>
      <c r="N22" s="37">
        <f t="shared" si="30"/>
        <v>0</v>
      </c>
      <c r="O22" s="37">
        <f t="shared" si="30"/>
        <v>0</v>
      </c>
      <c r="P22" s="37">
        <f t="shared" si="30"/>
        <v>0</v>
      </c>
      <c r="Q22" s="37">
        <f t="shared" si="30"/>
        <v>0</v>
      </c>
      <c r="R22" s="37">
        <f t="shared" si="30"/>
        <v>0</v>
      </c>
      <c r="S22" s="37">
        <f t="shared" si="30"/>
        <v>0</v>
      </c>
      <c r="T22" s="37">
        <f t="shared" si="30"/>
        <v>0</v>
      </c>
      <c r="U22" s="37">
        <f t="shared" si="30"/>
        <v>0</v>
      </c>
      <c r="V22" s="37">
        <f t="shared" si="30"/>
        <v>0</v>
      </c>
      <c r="W22" s="37">
        <f t="shared" si="30"/>
        <v>0</v>
      </c>
      <c r="X22" s="37">
        <f t="shared" si="30"/>
        <v>0</v>
      </c>
      <c r="Y22" s="37">
        <f t="shared" si="30"/>
        <v>0</v>
      </c>
      <c r="Z22" s="37">
        <f t="shared" si="30"/>
        <v>0</v>
      </c>
      <c r="AA22" s="37">
        <f t="shared" si="30"/>
        <v>0</v>
      </c>
      <c r="AB22" s="37">
        <f t="shared" si="30"/>
        <v>0</v>
      </c>
      <c r="AC22" s="37">
        <f t="shared" ref="AC22:AH23" si="31">SUM(AC102)</f>
        <v>0</v>
      </c>
      <c r="AD22" s="37">
        <f t="shared" si="31"/>
        <v>0</v>
      </c>
      <c r="AE22" s="37">
        <f t="shared" si="31"/>
        <v>0</v>
      </c>
      <c r="AF22" s="37">
        <f t="shared" si="31"/>
        <v>0</v>
      </c>
      <c r="AG22" s="37">
        <f t="shared" si="31"/>
        <v>0</v>
      </c>
      <c r="AH22" s="37">
        <f t="shared" si="31"/>
        <v>0</v>
      </c>
      <c r="AI22" s="37">
        <f t="shared" si="8"/>
        <v>0</v>
      </c>
      <c r="AJ22" s="37">
        <f t="shared" si="9"/>
        <v>0</v>
      </c>
      <c r="AK22" s="37">
        <f t="shared" si="10"/>
        <v>0</v>
      </c>
      <c r="AL22" s="37">
        <f t="shared" si="11"/>
        <v>0</v>
      </c>
      <c r="AM22" s="37">
        <f t="shared" si="12"/>
        <v>0</v>
      </c>
      <c r="AN22" s="37">
        <f t="shared" si="13"/>
        <v>0</v>
      </c>
      <c r="AO22" s="37">
        <f t="shared" ref="AO22:AT22" si="32">SUM(AO102)</f>
        <v>0</v>
      </c>
      <c r="AP22" s="37">
        <f t="shared" si="32"/>
        <v>0</v>
      </c>
      <c r="AQ22" s="37">
        <f t="shared" si="32"/>
        <v>0</v>
      </c>
      <c r="AR22" s="37">
        <f t="shared" si="32"/>
        <v>0</v>
      </c>
      <c r="AS22" s="37">
        <f t="shared" si="32"/>
        <v>0</v>
      </c>
      <c r="AT22" s="37">
        <f t="shared" si="32"/>
        <v>0</v>
      </c>
      <c r="AU22" s="37">
        <f t="shared" ref="AU22:BL22" si="33">SUM(AU102)</f>
        <v>0</v>
      </c>
      <c r="AV22" s="37">
        <f t="shared" si="33"/>
        <v>0</v>
      </c>
      <c r="AW22" s="37">
        <f t="shared" si="33"/>
        <v>0</v>
      </c>
      <c r="AX22" s="37">
        <f t="shared" si="33"/>
        <v>0</v>
      </c>
      <c r="AY22" s="37">
        <f t="shared" si="33"/>
        <v>0</v>
      </c>
      <c r="AZ22" s="37">
        <f t="shared" si="33"/>
        <v>0</v>
      </c>
      <c r="BA22" s="37">
        <f t="shared" si="33"/>
        <v>0</v>
      </c>
      <c r="BB22" s="37">
        <f t="shared" si="33"/>
        <v>0</v>
      </c>
      <c r="BC22" s="37">
        <f t="shared" si="33"/>
        <v>0</v>
      </c>
      <c r="BD22" s="37">
        <f t="shared" si="33"/>
        <v>0</v>
      </c>
      <c r="BE22" s="37">
        <f t="shared" si="33"/>
        <v>0</v>
      </c>
      <c r="BF22" s="37">
        <f t="shared" si="33"/>
        <v>0</v>
      </c>
      <c r="BG22" s="37">
        <f t="shared" si="33"/>
        <v>0</v>
      </c>
      <c r="BH22" s="37">
        <f t="shared" si="33"/>
        <v>0</v>
      </c>
      <c r="BI22" s="37">
        <f t="shared" si="33"/>
        <v>0</v>
      </c>
      <c r="BJ22" s="37">
        <f t="shared" si="33"/>
        <v>0</v>
      </c>
      <c r="BK22" s="37">
        <f t="shared" si="33"/>
        <v>0</v>
      </c>
      <c r="BL22" s="37">
        <f t="shared" si="33"/>
        <v>0</v>
      </c>
      <c r="BM22" s="37">
        <f t="shared" si="16"/>
        <v>0</v>
      </c>
      <c r="BN22" s="37">
        <f t="shared" si="17"/>
        <v>0</v>
      </c>
      <c r="BO22" s="37">
        <f t="shared" si="18"/>
        <v>0</v>
      </c>
      <c r="BP22" s="37">
        <f t="shared" si="19"/>
        <v>0</v>
      </c>
      <c r="BQ22" s="37">
        <f t="shared" si="20"/>
        <v>0</v>
      </c>
      <c r="BR22" s="37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37">
        <f t="shared" si="0"/>
        <v>0</v>
      </c>
      <c r="F23" s="37">
        <f t="shared" si="1"/>
        <v>0</v>
      </c>
      <c r="G23" s="37">
        <f t="shared" si="2"/>
        <v>25.05</v>
      </c>
      <c r="H23" s="37">
        <f t="shared" si="3"/>
        <v>0</v>
      </c>
      <c r="I23" s="37">
        <f t="shared" si="4"/>
        <v>1</v>
      </c>
      <c r="J23" s="37">
        <f t="shared" si="5"/>
        <v>0</v>
      </c>
      <c r="K23" s="37">
        <f t="shared" ref="K23:AB23" si="34">SUM(K103)</f>
        <v>0</v>
      </c>
      <c r="L23" s="37">
        <f t="shared" si="34"/>
        <v>0</v>
      </c>
      <c r="M23" s="37">
        <f t="shared" si="34"/>
        <v>0</v>
      </c>
      <c r="N23" s="37">
        <f t="shared" si="34"/>
        <v>0</v>
      </c>
      <c r="O23" s="37">
        <f t="shared" si="34"/>
        <v>0</v>
      </c>
      <c r="P23" s="37">
        <f t="shared" si="34"/>
        <v>0</v>
      </c>
      <c r="Q23" s="37">
        <f t="shared" si="34"/>
        <v>0</v>
      </c>
      <c r="R23" s="37">
        <f t="shared" si="34"/>
        <v>0</v>
      </c>
      <c r="S23" s="37">
        <f t="shared" si="34"/>
        <v>0</v>
      </c>
      <c r="T23" s="37">
        <f t="shared" si="34"/>
        <v>0</v>
      </c>
      <c r="U23" s="37">
        <f t="shared" si="34"/>
        <v>0</v>
      </c>
      <c r="V23" s="37">
        <f t="shared" si="34"/>
        <v>0</v>
      </c>
      <c r="W23" s="37">
        <f t="shared" si="34"/>
        <v>0</v>
      </c>
      <c r="X23" s="37">
        <f t="shared" si="34"/>
        <v>0</v>
      </c>
      <c r="Y23" s="37">
        <f t="shared" si="34"/>
        <v>0</v>
      </c>
      <c r="Z23" s="37">
        <f t="shared" si="34"/>
        <v>0</v>
      </c>
      <c r="AA23" s="37">
        <f t="shared" si="34"/>
        <v>0</v>
      </c>
      <c r="AB23" s="37">
        <f t="shared" si="34"/>
        <v>0</v>
      </c>
      <c r="AC23" s="37">
        <f t="shared" si="31"/>
        <v>0</v>
      </c>
      <c r="AD23" s="37">
        <f t="shared" si="31"/>
        <v>0</v>
      </c>
      <c r="AE23" s="37">
        <f t="shared" si="31"/>
        <v>25.05</v>
      </c>
      <c r="AF23" s="37">
        <f t="shared" si="31"/>
        <v>0</v>
      </c>
      <c r="AG23" s="37">
        <f t="shared" si="31"/>
        <v>1</v>
      </c>
      <c r="AH23" s="37">
        <f t="shared" si="31"/>
        <v>0</v>
      </c>
      <c r="AI23" s="37">
        <f t="shared" si="8"/>
        <v>0</v>
      </c>
      <c r="AJ23" s="37">
        <f t="shared" si="9"/>
        <v>0</v>
      </c>
      <c r="AK23" s="37">
        <f t="shared" si="10"/>
        <v>1.63</v>
      </c>
      <c r="AL23" s="37">
        <f t="shared" si="11"/>
        <v>0</v>
      </c>
      <c r="AM23" s="37">
        <f t="shared" si="12"/>
        <v>0</v>
      </c>
      <c r="AN23" s="37">
        <f t="shared" si="13"/>
        <v>0</v>
      </c>
      <c r="AO23" s="37">
        <f t="shared" ref="AO23:AT23" si="35">SUM(AO103)</f>
        <v>0</v>
      </c>
      <c r="AP23" s="37">
        <f t="shared" si="35"/>
        <v>0</v>
      </c>
      <c r="AQ23" s="37">
        <f t="shared" si="35"/>
        <v>1.63</v>
      </c>
      <c r="AR23" s="37">
        <f t="shared" si="35"/>
        <v>0</v>
      </c>
      <c r="AS23" s="37">
        <f t="shared" si="35"/>
        <v>0</v>
      </c>
      <c r="AT23" s="37">
        <f t="shared" si="35"/>
        <v>0</v>
      </c>
      <c r="AU23" s="37">
        <f t="shared" ref="AU23:BL23" si="36">SUM(AU103)</f>
        <v>0</v>
      </c>
      <c r="AV23" s="37">
        <f t="shared" si="36"/>
        <v>0</v>
      </c>
      <c r="AW23" s="37">
        <f t="shared" si="36"/>
        <v>0</v>
      </c>
      <c r="AX23" s="37">
        <f t="shared" si="36"/>
        <v>0</v>
      </c>
      <c r="AY23" s="37">
        <f t="shared" si="36"/>
        <v>0</v>
      </c>
      <c r="AZ23" s="37">
        <f t="shared" si="36"/>
        <v>0</v>
      </c>
      <c r="BA23" s="37">
        <f t="shared" si="36"/>
        <v>0</v>
      </c>
      <c r="BB23" s="37">
        <f t="shared" si="36"/>
        <v>0</v>
      </c>
      <c r="BC23" s="37">
        <f t="shared" si="36"/>
        <v>0</v>
      </c>
      <c r="BD23" s="37">
        <f t="shared" si="36"/>
        <v>0</v>
      </c>
      <c r="BE23" s="37">
        <f t="shared" si="36"/>
        <v>0</v>
      </c>
      <c r="BF23" s="37">
        <f t="shared" si="36"/>
        <v>0</v>
      </c>
      <c r="BG23" s="37">
        <f t="shared" si="36"/>
        <v>0</v>
      </c>
      <c r="BH23" s="37">
        <f t="shared" si="36"/>
        <v>0</v>
      </c>
      <c r="BI23" s="37">
        <f t="shared" si="36"/>
        <v>0</v>
      </c>
      <c r="BJ23" s="37">
        <f t="shared" si="36"/>
        <v>0</v>
      </c>
      <c r="BK23" s="37">
        <f t="shared" si="36"/>
        <v>0</v>
      </c>
      <c r="BL23" s="37">
        <f t="shared" si="36"/>
        <v>0</v>
      </c>
      <c r="BM23" s="37">
        <f t="shared" si="16"/>
        <v>0</v>
      </c>
      <c r="BN23" s="37">
        <f t="shared" si="17"/>
        <v>0</v>
      </c>
      <c r="BO23" s="37">
        <f t="shared" si="18"/>
        <v>-23.42</v>
      </c>
      <c r="BP23" s="37">
        <f t="shared" si="19"/>
        <v>0</v>
      </c>
      <c r="BQ23" s="37">
        <f t="shared" si="20"/>
        <v>-1</v>
      </c>
      <c r="BR23" s="37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37">
        <f t="shared" si="0"/>
        <v>0</v>
      </c>
      <c r="F24" s="37">
        <f t="shared" si="1"/>
        <v>0</v>
      </c>
      <c r="G24" s="37">
        <f t="shared" si="2"/>
        <v>0</v>
      </c>
      <c r="H24" s="37">
        <f t="shared" si="3"/>
        <v>0</v>
      </c>
      <c r="I24" s="37">
        <f t="shared" si="4"/>
        <v>0</v>
      </c>
      <c r="J24" s="37">
        <f t="shared" si="5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f t="shared" si="8"/>
        <v>0</v>
      </c>
      <c r="AJ24" s="37">
        <f t="shared" si="9"/>
        <v>0</v>
      </c>
      <c r="AK24" s="37">
        <f t="shared" si="10"/>
        <v>0</v>
      </c>
      <c r="AL24" s="37">
        <f t="shared" si="11"/>
        <v>0</v>
      </c>
      <c r="AM24" s="37">
        <f t="shared" si="12"/>
        <v>0</v>
      </c>
      <c r="AN24" s="37">
        <f t="shared" si="13"/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f t="shared" si="16"/>
        <v>0</v>
      </c>
      <c r="BN24" s="37">
        <f t="shared" si="17"/>
        <v>0</v>
      </c>
      <c r="BO24" s="37">
        <f t="shared" si="18"/>
        <v>0</v>
      </c>
      <c r="BP24" s="37">
        <f t="shared" si="19"/>
        <v>0</v>
      </c>
      <c r="BQ24" s="37">
        <f t="shared" si="20"/>
        <v>0</v>
      </c>
      <c r="BR24" s="37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37">
        <f t="shared" si="0"/>
        <v>0</v>
      </c>
      <c r="F25" s="37">
        <f t="shared" si="1"/>
        <v>0</v>
      </c>
      <c r="G25" s="37">
        <f t="shared" si="2"/>
        <v>0</v>
      </c>
      <c r="H25" s="37">
        <f t="shared" si="3"/>
        <v>0</v>
      </c>
      <c r="I25" s="37">
        <f t="shared" si="4"/>
        <v>0</v>
      </c>
      <c r="J25" s="37">
        <f t="shared" si="5"/>
        <v>0</v>
      </c>
      <c r="K25" s="37">
        <f t="shared" ref="K25:AB25" si="37">SUM(K126)</f>
        <v>0</v>
      </c>
      <c r="L25" s="37">
        <f t="shared" si="37"/>
        <v>0</v>
      </c>
      <c r="M25" s="37">
        <f t="shared" si="37"/>
        <v>0</v>
      </c>
      <c r="N25" s="37">
        <f t="shared" si="37"/>
        <v>0</v>
      </c>
      <c r="O25" s="37">
        <f t="shared" si="37"/>
        <v>0</v>
      </c>
      <c r="P25" s="37">
        <f t="shared" si="37"/>
        <v>0</v>
      </c>
      <c r="Q25" s="37">
        <f t="shared" si="37"/>
        <v>0</v>
      </c>
      <c r="R25" s="37">
        <f t="shared" si="37"/>
        <v>0</v>
      </c>
      <c r="S25" s="37">
        <f t="shared" si="37"/>
        <v>0</v>
      </c>
      <c r="T25" s="37">
        <f t="shared" si="37"/>
        <v>0</v>
      </c>
      <c r="U25" s="37">
        <f t="shared" si="37"/>
        <v>0</v>
      </c>
      <c r="V25" s="37">
        <f t="shared" si="37"/>
        <v>0</v>
      </c>
      <c r="W25" s="37">
        <f t="shared" si="37"/>
        <v>0</v>
      </c>
      <c r="X25" s="37">
        <f t="shared" si="37"/>
        <v>0</v>
      </c>
      <c r="Y25" s="37">
        <f t="shared" si="37"/>
        <v>0</v>
      </c>
      <c r="Z25" s="37">
        <f t="shared" si="37"/>
        <v>0</v>
      </c>
      <c r="AA25" s="37">
        <f t="shared" si="37"/>
        <v>0</v>
      </c>
      <c r="AB25" s="37">
        <f t="shared" si="37"/>
        <v>0</v>
      </c>
      <c r="AC25" s="37">
        <f t="shared" ref="AC25:AH25" si="38">SUM(AC126)</f>
        <v>0</v>
      </c>
      <c r="AD25" s="37">
        <f t="shared" si="38"/>
        <v>0</v>
      </c>
      <c r="AE25" s="37">
        <f t="shared" si="38"/>
        <v>0</v>
      </c>
      <c r="AF25" s="37">
        <f t="shared" si="38"/>
        <v>0</v>
      </c>
      <c r="AG25" s="37">
        <f t="shared" si="38"/>
        <v>0</v>
      </c>
      <c r="AH25" s="37">
        <f t="shared" si="38"/>
        <v>0</v>
      </c>
      <c r="AI25" s="37">
        <f t="shared" si="8"/>
        <v>0</v>
      </c>
      <c r="AJ25" s="37">
        <f t="shared" si="9"/>
        <v>0</v>
      </c>
      <c r="AK25" s="37">
        <f t="shared" si="10"/>
        <v>0</v>
      </c>
      <c r="AL25" s="37">
        <f t="shared" si="11"/>
        <v>0</v>
      </c>
      <c r="AM25" s="37">
        <f t="shared" si="12"/>
        <v>0</v>
      </c>
      <c r="AN25" s="37">
        <f t="shared" si="13"/>
        <v>0</v>
      </c>
      <c r="AO25" s="37">
        <f t="shared" ref="AO25:AT25" si="39">SUM(AO126)</f>
        <v>0</v>
      </c>
      <c r="AP25" s="37">
        <f t="shared" si="39"/>
        <v>0</v>
      </c>
      <c r="AQ25" s="37">
        <f t="shared" si="39"/>
        <v>0</v>
      </c>
      <c r="AR25" s="37">
        <f t="shared" si="39"/>
        <v>0</v>
      </c>
      <c r="AS25" s="37">
        <f t="shared" si="39"/>
        <v>0</v>
      </c>
      <c r="AT25" s="37">
        <f t="shared" si="39"/>
        <v>0</v>
      </c>
      <c r="AU25" s="37">
        <f t="shared" ref="AU25:BL25" si="40">SUM(AU126)</f>
        <v>0</v>
      </c>
      <c r="AV25" s="37">
        <f t="shared" si="40"/>
        <v>0</v>
      </c>
      <c r="AW25" s="37">
        <f t="shared" si="40"/>
        <v>0</v>
      </c>
      <c r="AX25" s="37">
        <f t="shared" si="40"/>
        <v>0</v>
      </c>
      <c r="AY25" s="37">
        <f t="shared" si="40"/>
        <v>0</v>
      </c>
      <c r="AZ25" s="37">
        <f t="shared" si="40"/>
        <v>0</v>
      </c>
      <c r="BA25" s="37">
        <f t="shared" si="40"/>
        <v>0</v>
      </c>
      <c r="BB25" s="37">
        <f t="shared" si="40"/>
        <v>0</v>
      </c>
      <c r="BC25" s="37">
        <f t="shared" si="40"/>
        <v>0</v>
      </c>
      <c r="BD25" s="37">
        <f t="shared" si="40"/>
        <v>0</v>
      </c>
      <c r="BE25" s="37">
        <f t="shared" si="40"/>
        <v>0</v>
      </c>
      <c r="BF25" s="37">
        <f t="shared" si="40"/>
        <v>0</v>
      </c>
      <c r="BG25" s="37">
        <f t="shared" si="40"/>
        <v>0</v>
      </c>
      <c r="BH25" s="37">
        <f t="shared" si="40"/>
        <v>0</v>
      </c>
      <c r="BI25" s="37">
        <f t="shared" si="40"/>
        <v>0</v>
      </c>
      <c r="BJ25" s="37">
        <f t="shared" si="40"/>
        <v>0</v>
      </c>
      <c r="BK25" s="37">
        <f t="shared" si="40"/>
        <v>0</v>
      </c>
      <c r="BL25" s="37">
        <f t="shared" si="40"/>
        <v>0</v>
      </c>
      <c r="BM25" s="37">
        <f t="shared" si="16"/>
        <v>0</v>
      </c>
      <c r="BN25" s="37">
        <f t="shared" si="17"/>
        <v>0</v>
      </c>
      <c r="BO25" s="37">
        <f t="shared" si="18"/>
        <v>0</v>
      </c>
      <c r="BP25" s="37">
        <f t="shared" si="19"/>
        <v>0</v>
      </c>
      <c r="BQ25" s="37">
        <f t="shared" si="20"/>
        <v>0</v>
      </c>
      <c r="BR25" s="37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38">
        <f t="shared" si="0"/>
        <v>10.93</v>
      </c>
      <c r="F26" s="38">
        <f t="shared" si="1"/>
        <v>0</v>
      </c>
      <c r="G26" s="38">
        <f t="shared" si="2"/>
        <v>38.120000000000005</v>
      </c>
      <c r="H26" s="38">
        <f t="shared" si="3"/>
        <v>0</v>
      </c>
      <c r="I26" s="38">
        <f t="shared" si="4"/>
        <v>0</v>
      </c>
      <c r="J26" s="38">
        <f t="shared" si="5"/>
        <v>1013</v>
      </c>
      <c r="K26" s="38">
        <f t="shared" ref="K26:AB26" si="41">K27</f>
        <v>0</v>
      </c>
      <c r="L26" s="38">
        <f t="shared" si="41"/>
        <v>0</v>
      </c>
      <c r="M26" s="38">
        <f t="shared" si="41"/>
        <v>0</v>
      </c>
      <c r="N26" s="38">
        <f t="shared" si="41"/>
        <v>0</v>
      </c>
      <c r="O26" s="38">
        <f t="shared" si="41"/>
        <v>0</v>
      </c>
      <c r="P26" s="38">
        <f t="shared" si="41"/>
        <v>0</v>
      </c>
      <c r="Q26" s="38">
        <f t="shared" si="41"/>
        <v>0</v>
      </c>
      <c r="R26" s="38">
        <f t="shared" si="41"/>
        <v>0</v>
      </c>
      <c r="S26" s="38">
        <f t="shared" si="41"/>
        <v>0</v>
      </c>
      <c r="T26" s="38">
        <f t="shared" si="41"/>
        <v>0</v>
      </c>
      <c r="U26" s="38">
        <f t="shared" si="41"/>
        <v>0</v>
      </c>
      <c r="V26" s="38">
        <f t="shared" si="41"/>
        <v>0</v>
      </c>
      <c r="W26" s="38">
        <f t="shared" si="41"/>
        <v>0</v>
      </c>
      <c r="X26" s="38">
        <f t="shared" si="41"/>
        <v>0</v>
      </c>
      <c r="Y26" s="38">
        <f t="shared" si="41"/>
        <v>0</v>
      </c>
      <c r="Z26" s="38">
        <f t="shared" si="41"/>
        <v>0</v>
      </c>
      <c r="AA26" s="38">
        <f t="shared" si="41"/>
        <v>0</v>
      </c>
      <c r="AB26" s="38">
        <f t="shared" si="41"/>
        <v>0</v>
      </c>
      <c r="AC26" s="38">
        <f t="shared" ref="AC26:AH26" si="42">AC27</f>
        <v>10.93</v>
      </c>
      <c r="AD26" s="38">
        <f t="shared" si="42"/>
        <v>0</v>
      </c>
      <c r="AE26" s="38">
        <f t="shared" si="42"/>
        <v>38.120000000000005</v>
      </c>
      <c r="AF26" s="38">
        <f t="shared" si="42"/>
        <v>0</v>
      </c>
      <c r="AG26" s="38">
        <f t="shared" si="42"/>
        <v>0</v>
      </c>
      <c r="AH26" s="38">
        <f t="shared" si="42"/>
        <v>1013</v>
      </c>
      <c r="AI26" s="38">
        <f t="shared" si="8"/>
        <v>0</v>
      </c>
      <c r="AJ26" s="38">
        <f t="shared" si="9"/>
        <v>0</v>
      </c>
      <c r="AK26" s="38">
        <f t="shared" si="10"/>
        <v>0</v>
      </c>
      <c r="AL26" s="38">
        <f t="shared" si="11"/>
        <v>0</v>
      </c>
      <c r="AM26" s="38">
        <f t="shared" si="12"/>
        <v>0</v>
      </c>
      <c r="AN26" s="38">
        <f t="shared" si="13"/>
        <v>0</v>
      </c>
      <c r="AO26" s="38">
        <f t="shared" ref="AO26:BL26" si="43">AO27</f>
        <v>0</v>
      </c>
      <c r="AP26" s="38">
        <f t="shared" si="43"/>
        <v>0</v>
      </c>
      <c r="AQ26" s="38">
        <f t="shared" si="43"/>
        <v>0</v>
      </c>
      <c r="AR26" s="38">
        <f t="shared" si="43"/>
        <v>0</v>
      </c>
      <c r="AS26" s="38">
        <f t="shared" si="43"/>
        <v>0</v>
      </c>
      <c r="AT26" s="38">
        <f t="shared" si="43"/>
        <v>0</v>
      </c>
      <c r="AU26" s="38">
        <f t="shared" si="43"/>
        <v>0</v>
      </c>
      <c r="AV26" s="38">
        <f t="shared" si="43"/>
        <v>0</v>
      </c>
      <c r="AW26" s="38">
        <f t="shared" si="43"/>
        <v>0</v>
      </c>
      <c r="AX26" s="38">
        <f t="shared" si="43"/>
        <v>0</v>
      </c>
      <c r="AY26" s="38">
        <f t="shared" si="43"/>
        <v>0</v>
      </c>
      <c r="AZ26" s="38">
        <f t="shared" si="43"/>
        <v>0</v>
      </c>
      <c r="BA26" s="38">
        <f t="shared" si="43"/>
        <v>0</v>
      </c>
      <c r="BB26" s="38">
        <f t="shared" si="43"/>
        <v>0</v>
      </c>
      <c r="BC26" s="38">
        <f t="shared" si="43"/>
        <v>0</v>
      </c>
      <c r="BD26" s="38">
        <f t="shared" si="43"/>
        <v>0</v>
      </c>
      <c r="BE26" s="38">
        <f t="shared" si="43"/>
        <v>0</v>
      </c>
      <c r="BF26" s="38">
        <f t="shared" si="43"/>
        <v>0</v>
      </c>
      <c r="BG26" s="38">
        <f t="shared" si="43"/>
        <v>0</v>
      </c>
      <c r="BH26" s="38">
        <f t="shared" si="43"/>
        <v>0</v>
      </c>
      <c r="BI26" s="38">
        <f t="shared" si="43"/>
        <v>0</v>
      </c>
      <c r="BJ26" s="38">
        <f t="shared" si="43"/>
        <v>0</v>
      </c>
      <c r="BK26" s="38">
        <f t="shared" si="43"/>
        <v>0</v>
      </c>
      <c r="BL26" s="38">
        <f t="shared" si="43"/>
        <v>0</v>
      </c>
      <c r="BM26" s="38">
        <f t="shared" si="16"/>
        <v>-10.93</v>
      </c>
      <c r="BN26" s="38">
        <f t="shared" si="17"/>
        <v>0</v>
      </c>
      <c r="BO26" s="38">
        <f t="shared" si="18"/>
        <v>-38.120000000000005</v>
      </c>
      <c r="BP26" s="38">
        <f t="shared" si="19"/>
        <v>0</v>
      </c>
      <c r="BQ26" s="38">
        <f t="shared" si="20"/>
        <v>0</v>
      </c>
      <c r="BR26" s="38">
        <f t="shared" si="21"/>
        <v>-1013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2" t="s">
        <v>102</v>
      </c>
      <c r="B27" s="33" t="s">
        <v>103</v>
      </c>
      <c r="C27" s="46" t="s">
        <v>86</v>
      </c>
      <c r="D27" s="46" t="s">
        <v>87</v>
      </c>
      <c r="E27" s="39">
        <f t="shared" si="0"/>
        <v>10.93</v>
      </c>
      <c r="F27" s="39">
        <f t="shared" si="1"/>
        <v>0</v>
      </c>
      <c r="G27" s="39">
        <f t="shared" si="2"/>
        <v>38.120000000000005</v>
      </c>
      <c r="H27" s="39">
        <f t="shared" si="3"/>
        <v>0</v>
      </c>
      <c r="I27" s="39">
        <f t="shared" si="4"/>
        <v>0</v>
      </c>
      <c r="J27" s="39">
        <f t="shared" si="5"/>
        <v>1013</v>
      </c>
      <c r="K27" s="40">
        <f t="shared" ref="K27:AB27" si="44">SUM(K28:K30)</f>
        <v>0</v>
      </c>
      <c r="L27" s="40">
        <f t="shared" si="44"/>
        <v>0</v>
      </c>
      <c r="M27" s="40">
        <f t="shared" si="44"/>
        <v>0</v>
      </c>
      <c r="N27" s="40">
        <f t="shared" si="44"/>
        <v>0</v>
      </c>
      <c r="O27" s="40">
        <f t="shared" si="44"/>
        <v>0</v>
      </c>
      <c r="P27" s="40">
        <f t="shared" si="44"/>
        <v>0</v>
      </c>
      <c r="Q27" s="40">
        <f t="shared" si="44"/>
        <v>0</v>
      </c>
      <c r="R27" s="40">
        <f t="shared" si="44"/>
        <v>0</v>
      </c>
      <c r="S27" s="40">
        <f t="shared" si="44"/>
        <v>0</v>
      </c>
      <c r="T27" s="40">
        <f t="shared" si="44"/>
        <v>0</v>
      </c>
      <c r="U27" s="40">
        <f t="shared" si="44"/>
        <v>0</v>
      </c>
      <c r="V27" s="40">
        <f t="shared" si="44"/>
        <v>0</v>
      </c>
      <c r="W27" s="40">
        <f t="shared" si="44"/>
        <v>0</v>
      </c>
      <c r="X27" s="40">
        <f t="shared" si="44"/>
        <v>0</v>
      </c>
      <c r="Y27" s="40">
        <f t="shared" si="44"/>
        <v>0</v>
      </c>
      <c r="Z27" s="40">
        <f t="shared" si="44"/>
        <v>0</v>
      </c>
      <c r="AA27" s="40">
        <f t="shared" si="44"/>
        <v>0</v>
      </c>
      <c r="AB27" s="40">
        <f t="shared" si="44"/>
        <v>0</v>
      </c>
      <c r="AC27" s="40">
        <f t="shared" ref="AC27:AH27" si="45">SUM(AC28:AC30)</f>
        <v>10.93</v>
      </c>
      <c r="AD27" s="40">
        <f t="shared" si="45"/>
        <v>0</v>
      </c>
      <c r="AE27" s="40">
        <f t="shared" si="45"/>
        <v>38.120000000000005</v>
      </c>
      <c r="AF27" s="40">
        <f t="shared" si="45"/>
        <v>0</v>
      </c>
      <c r="AG27" s="40">
        <f t="shared" si="45"/>
        <v>0</v>
      </c>
      <c r="AH27" s="40">
        <f t="shared" si="45"/>
        <v>1013</v>
      </c>
      <c r="AI27" s="40">
        <f t="shared" si="8"/>
        <v>0</v>
      </c>
      <c r="AJ27" s="40">
        <f t="shared" si="9"/>
        <v>0</v>
      </c>
      <c r="AK27" s="40">
        <f t="shared" si="10"/>
        <v>0</v>
      </c>
      <c r="AL27" s="40">
        <f t="shared" si="11"/>
        <v>0</v>
      </c>
      <c r="AM27" s="40">
        <f t="shared" si="12"/>
        <v>0</v>
      </c>
      <c r="AN27" s="40">
        <f t="shared" si="13"/>
        <v>0</v>
      </c>
      <c r="AO27" s="40">
        <f t="shared" ref="AO27:BL27" si="46">SUM(AO28:AO30)</f>
        <v>0</v>
      </c>
      <c r="AP27" s="40">
        <f t="shared" si="46"/>
        <v>0</v>
      </c>
      <c r="AQ27" s="40">
        <f t="shared" si="46"/>
        <v>0</v>
      </c>
      <c r="AR27" s="40">
        <f t="shared" si="46"/>
        <v>0</v>
      </c>
      <c r="AS27" s="40">
        <f t="shared" si="46"/>
        <v>0</v>
      </c>
      <c r="AT27" s="40">
        <f t="shared" si="46"/>
        <v>0</v>
      </c>
      <c r="AU27" s="40">
        <f t="shared" si="46"/>
        <v>0</v>
      </c>
      <c r="AV27" s="40">
        <f t="shared" si="46"/>
        <v>0</v>
      </c>
      <c r="AW27" s="40">
        <f t="shared" si="46"/>
        <v>0</v>
      </c>
      <c r="AX27" s="40">
        <f t="shared" si="46"/>
        <v>0</v>
      </c>
      <c r="AY27" s="40">
        <f t="shared" si="46"/>
        <v>0</v>
      </c>
      <c r="AZ27" s="40">
        <f t="shared" si="46"/>
        <v>0</v>
      </c>
      <c r="BA27" s="40">
        <f t="shared" si="46"/>
        <v>0</v>
      </c>
      <c r="BB27" s="40">
        <f t="shared" si="46"/>
        <v>0</v>
      </c>
      <c r="BC27" s="40">
        <f t="shared" si="46"/>
        <v>0</v>
      </c>
      <c r="BD27" s="40">
        <f t="shared" si="46"/>
        <v>0</v>
      </c>
      <c r="BE27" s="40">
        <f t="shared" si="46"/>
        <v>0</v>
      </c>
      <c r="BF27" s="40">
        <f t="shared" si="46"/>
        <v>0</v>
      </c>
      <c r="BG27" s="40">
        <f t="shared" si="46"/>
        <v>0</v>
      </c>
      <c r="BH27" s="40">
        <f t="shared" si="46"/>
        <v>0</v>
      </c>
      <c r="BI27" s="40">
        <f t="shared" si="46"/>
        <v>0</v>
      </c>
      <c r="BJ27" s="40">
        <f t="shared" si="46"/>
        <v>0</v>
      </c>
      <c r="BK27" s="40">
        <f t="shared" si="46"/>
        <v>0</v>
      </c>
      <c r="BL27" s="40">
        <f t="shared" si="46"/>
        <v>0</v>
      </c>
      <c r="BM27" s="40">
        <f t="shared" si="16"/>
        <v>-10.93</v>
      </c>
      <c r="BN27" s="40">
        <f t="shared" si="17"/>
        <v>0</v>
      </c>
      <c r="BO27" s="40">
        <f t="shared" si="18"/>
        <v>-38.120000000000005</v>
      </c>
      <c r="BP27" s="40">
        <f t="shared" si="19"/>
        <v>0</v>
      </c>
      <c r="BQ27" s="40">
        <f t="shared" si="20"/>
        <v>0</v>
      </c>
      <c r="BR27" s="40">
        <f t="shared" si="21"/>
        <v>-1013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30.7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935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935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-1.03</v>
      </c>
      <c r="BN28" s="12">
        <f t="shared" si="17"/>
        <v>0</v>
      </c>
      <c r="BO28" s="12">
        <f t="shared" si="18"/>
        <v>-17.77</v>
      </c>
      <c r="BP28" s="12">
        <f t="shared" si="19"/>
        <v>0</v>
      </c>
      <c r="BQ28" s="12">
        <f t="shared" si="20"/>
        <v>0</v>
      </c>
      <c r="BR28" s="12">
        <f t="shared" si="21"/>
        <v>-935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78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78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-9.9</v>
      </c>
      <c r="BN29" s="12">
        <f t="shared" si="17"/>
        <v>0</v>
      </c>
      <c r="BO29" s="12">
        <f t="shared" si="18"/>
        <v>-20.350000000000001</v>
      </c>
      <c r="BP29" s="12">
        <f t="shared" si="19"/>
        <v>0</v>
      </c>
      <c r="BQ29" s="12">
        <f t="shared" si="20"/>
        <v>0</v>
      </c>
      <c r="BR29" s="12">
        <f t="shared" si="21"/>
        <v>-78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41">
        <f t="shared" si="0"/>
        <v>0</v>
      </c>
      <c r="F31" s="41">
        <f t="shared" si="1"/>
        <v>0</v>
      </c>
      <c r="G31" s="41">
        <f t="shared" si="2"/>
        <v>0</v>
      </c>
      <c r="H31" s="41">
        <f t="shared" si="3"/>
        <v>0</v>
      </c>
      <c r="I31" s="41">
        <f t="shared" si="4"/>
        <v>25</v>
      </c>
      <c r="J31" s="41">
        <f t="shared" si="5"/>
        <v>1351</v>
      </c>
      <c r="K31" s="41">
        <f t="shared" ref="K31:AH31" si="47">SUM(K32,K67,K81,K90)</f>
        <v>0</v>
      </c>
      <c r="L31" s="41">
        <f t="shared" si="47"/>
        <v>0</v>
      </c>
      <c r="M31" s="41">
        <f t="shared" si="47"/>
        <v>0</v>
      </c>
      <c r="N31" s="41">
        <f t="shared" si="47"/>
        <v>0</v>
      </c>
      <c r="O31" s="41">
        <f t="shared" si="47"/>
        <v>0</v>
      </c>
      <c r="P31" s="41">
        <f t="shared" si="47"/>
        <v>0</v>
      </c>
      <c r="Q31" s="41">
        <f t="shared" si="47"/>
        <v>0</v>
      </c>
      <c r="R31" s="41">
        <f t="shared" si="47"/>
        <v>0</v>
      </c>
      <c r="S31" s="41">
        <f t="shared" si="47"/>
        <v>0</v>
      </c>
      <c r="T31" s="41">
        <f t="shared" si="47"/>
        <v>0</v>
      </c>
      <c r="U31" s="41">
        <f t="shared" si="47"/>
        <v>0</v>
      </c>
      <c r="V31" s="41">
        <f t="shared" si="47"/>
        <v>0</v>
      </c>
      <c r="W31" s="41">
        <f t="shared" si="47"/>
        <v>0</v>
      </c>
      <c r="X31" s="41">
        <f t="shared" si="47"/>
        <v>0</v>
      </c>
      <c r="Y31" s="41">
        <f t="shared" si="47"/>
        <v>0</v>
      </c>
      <c r="Z31" s="41">
        <f t="shared" si="47"/>
        <v>0</v>
      </c>
      <c r="AA31" s="41">
        <f t="shared" si="47"/>
        <v>0</v>
      </c>
      <c r="AB31" s="41">
        <f t="shared" si="47"/>
        <v>0</v>
      </c>
      <c r="AC31" s="41">
        <f t="shared" si="47"/>
        <v>0</v>
      </c>
      <c r="AD31" s="41">
        <f t="shared" si="47"/>
        <v>0</v>
      </c>
      <c r="AE31" s="41">
        <f t="shared" si="47"/>
        <v>0</v>
      </c>
      <c r="AF31" s="41">
        <f t="shared" si="47"/>
        <v>0</v>
      </c>
      <c r="AG31" s="41">
        <f t="shared" si="47"/>
        <v>25</v>
      </c>
      <c r="AH31" s="41">
        <f t="shared" si="47"/>
        <v>1351</v>
      </c>
      <c r="AI31" s="41">
        <f t="shared" si="8"/>
        <v>2.1649999999999996</v>
      </c>
      <c r="AJ31" s="41">
        <f t="shared" si="9"/>
        <v>0</v>
      </c>
      <c r="AK31" s="41">
        <f t="shared" si="10"/>
        <v>0</v>
      </c>
      <c r="AL31" s="41">
        <f t="shared" si="11"/>
        <v>0</v>
      </c>
      <c r="AM31" s="41">
        <f t="shared" si="12"/>
        <v>0</v>
      </c>
      <c r="AN31" s="41">
        <f t="shared" si="13"/>
        <v>462</v>
      </c>
      <c r="AO31" s="41">
        <f t="shared" ref="AO31:BL31" si="48">SUM(AO32,AO67,AO81,AO90)</f>
        <v>2.1649999999999996</v>
      </c>
      <c r="AP31" s="41">
        <f t="shared" si="48"/>
        <v>0</v>
      </c>
      <c r="AQ31" s="41">
        <f t="shared" si="48"/>
        <v>0</v>
      </c>
      <c r="AR31" s="41">
        <f t="shared" si="48"/>
        <v>0</v>
      </c>
      <c r="AS31" s="41">
        <f t="shared" si="48"/>
        <v>0</v>
      </c>
      <c r="AT31" s="41">
        <f t="shared" si="48"/>
        <v>462</v>
      </c>
      <c r="AU31" s="41">
        <f t="shared" si="48"/>
        <v>0</v>
      </c>
      <c r="AV31" s="41">
        <f t="shared" si="48"/>
        <v>0</v>
      </c>
      <c r="AW31" s="41">
        <f t="shared" si="48"/>
        <v>0</v>
      </c>
      <c r="AX31" s="41">
        <f t="shared" si="48"/>
        <v>0</v>
      </c>
      <c r="AY31" s="41">
        <f t="shared" si="48"/>
        <v>0</v>
      </c>
      <c r="AZ31" s="41">
        <f t="shared" si="48"/>
        <v>0</v>
      </c>
      <c r="BA31" s="41">
        <f t="shared" si="48"/>
        <v>0</v>
      </c>
      <c r="BB31" s="41">
        <f t="shared" si="48"/>
        <v>0</v>
      </c>
      <c r="BC31" s="41">
        <f t="shared" si="48"/>
        <v>0</v>
      </c>
      <c r="BD31" s="41">
        <f t="shared" si="48"/>
        <v>0</v>
      </c>
      <c r="BE31" s="41">
        <f t="shared" si="48"/>
        <v>0</v>
      </c>
      <c r="BF31" s="41">
        <f t="shared" si="48"/>
        <v>0</v>
      </c>
      <c r="BG31" s="41">
        <f t="shared" si="48"/>
        <v>0</v>
      </c>
      <c r="BH31" s="41">
        <f t="shared" si="48"/>
        <v>0</v>
      </c>
      <c r="BI31" s="41">
        <f t="shared" si="48"/>
        <v>0</v>
      </c>
      <c r="BJ31" s="41">
        <f t="shared" si="48"/>
        <v>0</v>
      </c>
      <c r="BK31" s="41">
        <f t="shared" si="48"/>
        <v>0</v>
      </c>
      <c r="BL31" s="41">
        <f t="shared" si="48"/>
        <v>0</v>
      </c>
      <c r="BM31" s="41">
        <f t="shared" si="16"/>
        <v>2.1649999999999996</v>
      </c>
      <c r="BN31" s="41">
        <f t="shared" si="17"/>
        <v>0</v>
      </c>
      <c r="BO31" s="41">
        <f t="shared" si="18"/>
        <v>0</v>
      </c>
      <c r="BP31" s="41">
        <f t="shared" si="19"/>
        <v>0</v>
      </c>
      <c r="BQ31" s="41">
        <f t="shared" si="20"/>
        <v>-25</v>
      </c>
      <c r="BR31" s="41">
        <f t="shared" si="21"/>
        <v>-889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38">
        <f t="shared" si="0"/>
        <v>0</v>
      </c>
      <c r="F32" s="38">
        <f t="shared" si="1"/>
        <v>0</v>
      </c>
      <c r="G32" s="38">
        <f t="shared" si="2"/>
        <v>0</v>
      </c>
      <c r="H32" s="38">
        <f t="shared" si="3"/>
        <v>0</v>
      </c>
      <c r="I32" s="38">
        <f t="shared" si="4"/>
        <v>25</v>
      </c>
      <c r="J32" s="38">
        <f t="shared" si="5"/>
        <v>0</v>
      </c>
      <c r="K32" s="38">
        <f t="shared" ref="K32:AB32" si="49">SUM(K33,K40,K53)</f>
        <v>0</v>
      </c>
      <c r="L32" s="38">
        <f t="shared" si="49"/>
        <v>0</v>
      </c>
      <c r="M32" s="38">
        <f t="shared" si="49"/>
        <v>0</v>
      </c>
      <c r="N32" s="38">
        <f t="shared" si="49"/>
        <v>0</v>
      </c>
      <c r="O32" s="38">
        <f t="shared" si="49"/>
        <v>0</v>
      </c>
      <c r="P32" s="38">
        <f t="shared" si="49"/>
        <v>0</v>
      </c>
      <c r="Q32" s="38">
        <f t="shared" si="49"/>
        <v>0</v>
      </c>
      <c r="R32" s="38">
        <f t="shared" si="49"/>
        <v>0</v>
      </c>
      <c r="S32" s="38">
        <f t="shared" si="49"/>
        <v>0</v>
      </c>
      <c r="T32" s="38">
        <f t="shared" si="49"/>
        <v>0</v>
      </c>
      <c r="U32" s="38">
        <f t="shared" si="49"/>
        <v>0</v>
      </c>
      <c r="V32" s="38">
        <f t="shared" si="49"/>
        <v>0</v>
      </c>
      <c r="W32" s="38">
        <f t="shared" si="49"/>
        <v>0</v>
      </c>
      <c r="X32" s="38">
        <f t="shared" si="49"/>
        <v>0</v>
      </c>
      <c r="Y32" s="38">
        <f t="shared" si="49"/>
        <v>0</v>
      </c>
      <c r="Z32" s="38">
        <f t="shared" si="49"/>
        <v>0</v>
      </c>
      <c r="AA32" s="38">
        <f t="shared" si="49"/>
        <v>0</v>
      </c>
      <c r="AB32" s="38">
        <f t="shared" si="49"/>
        <v>0</v>
      </c>
      <c r="AC32" s="38">
        <f t="shared" ref="AC32:AH32" si="50">SUM(AC33,AC40,AC53)</f>
        <v>0</v>
      </c>
      <c r="AD32" s="38">
        <f t="shared" si="50"/>
        <v>0</v>
      </c>
      <c r="AE32" s="38">
        <f t="shared" si="50"/>
        <v>0</v>
      </c>
      <c r="AF32" s="38">
        <f t="shared" si="50"/>
        <v>0</v>
      </c>
      <c r="AG32" s="38">
        <f t="shared" si="50"/>
        <v>25</v>
      </c>
      <c r="AH32" s="38">
        <f t="shared" si="50"/>
        <v>0</v>
      </c>
      <c r="AI32" s="38">
        <f t="shared" si="8"/>
        <v>2.1649999999999996</v>
      </c>
      <c r="AJ32" s="38">
        <f t="shared" si="9"/>
        <v>0</v>
      </c>
      <c r="AK32" s="38">
        <f t="shared" si="10"/>
        <v>0</v>
      </c>
      <c r="AL32" s="38">
        <f t="shared" si="11"/>
        <v>0</v>
      </c>
      <c r="AM32" s="38">
        <f t="shared" si="12"/>
        <v>0</v>
      </c>
      <c r="AN32" s="38">
        <f t="shared" si="13"/>
        <v>0</v>
      </c>
      <c r="AO32" s="38">
        <f t="shared" ref="AO32:AT32" si="51">SUM(AO33,AO40,AO53)</f>
        <v>2.1649999999999996</v>
      </c>
      <c r="AP32" s="38">
        <f t="shared" si="51"/>
        <v>0</v>
      </c>
      <c r="AQ32" s="38">
        <f t="shared" si="51"/>
        <v>0</v>
      </c>
      <c r="AR32" s="38">
        <f t="shared" si="51"/>
        <v>0</v>
      </c>
      <c r="AS32" s="38">
        <f t="shared" si="51"/>
        <v>0</v>
      </c>
      <c r="AT32" s="38">
        <f t="shared" si="51"/>
        <v>0</v>
      </c>
      <c r="AU32" s="38">
        <f t="shared" ref="AU32:BL32" si="52">SUM(AU33,AU40,AU53)</f>
        <v>0</v>
      </c>
      <c r="AV32" s="38">
        <f t="shared" si="52"/>
        <v>0</v>
      </c>
      <c r="AW32" s="38">
        <f t="shared" si="52"/>
        <v>0</v>
      </c>
      <c r="AX32" s="38">
        <f t="shared" si="52"/>
        <v>0</v>
      </c>
      <c r="AY32" s="38">
        <f t="shared" si="52"/>
        <v>0</v>
      </c>
      <c r="AZ32" s="38">
        <f t="shared" si="52"/>
        <v>0</v>
      </c>
      <c r="BA32" s="38">
        <f t="shared" si="52"/>
        <v>0</v>
      </c>
      <c r="BB32" s="38">
        <f t="shared" si="52"/>
        <v>0</v>
      </c>
      <c r="BC32" s="38">
        <f t="shared" si="52"/>
        <v>0</v>
      </c>
      <c r="BD32" s="38">
        <f t="shared" si="52"/>
        <v>0</v>
      </c>
      <c r="BE32" s="38">
        <f t="shared" si="52"/>
        <v>0</v>
      </c>
      <c r="BF32" s="38">
        <f t="shared" si="52"/>
        <v>0</v>
      </c>
      <c r="BG32" s="38">
        <f t="shared" si="52"/>
        <v>0</v>
      </c>
      <c r="BH32" s="38">
        <f t="shared" si="52"/>
        <v>0</v>
      </c>
      <c r="BI32" s="38">
        <f t="shared" si="52"/>
        <v>0</v>
      </c>
      <c r="BJ32" s="38">
        <f t="shared" si="52"/>
        <v>0</v>
      </c>
      <c r="BK32" s="38">
        <f t="shared" si="52"/>
        <v>0</v>
      </c>
      <c r="BL32" s="38">
        <f t="shared" si="52"/>
        <v>0</v>
      </c>
      <c r="BM32" s="38">
        <f t="shared" si="16"/>
        <v>2.1649999999999996</v>
      </c>
      <c r="BN32" s="38">
        <f t="shared" si="17"/>
        <v>0</v>
      </c>
      <c r="BO32" s="38">
        <f t="shared" si="18"/>
        <v>0</v>
      </c>
      <c r="BP32" s="38">
        <f t="shared" si="19"/>
        <v>0</v>
      </c>
      <c r="BQ32" s="38">
        <f t="shared" si="20"/>
        <v>-25</v>
      </c>
      <c r="BR32" s="38">
        <f t="shared" si="21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156</v>
      </c>
      <c r="B33" s="22" t="s">
        <v>136</v>
      </c>
      <c r="C33" s="23" t="s">
        <v>86</v>
      </c>
      <c r="D33" s="23" t="s">
        <v>87</v>
      </c>
      <c r="E33" s="41">
        <f t="shared" si="0"/>
        <v>0</v>
      </c>
      <c r="F33" s="41">
        <f t="shared" si="1"/>
        <v>0</v>
      </c>
      <c r="G33" s="41">
        <f t="shared" si="2"/>
        <v>0</v>
      </c>
      <c r="H33" s="41">
        <f t="shared" si="3"/>
        <v>0</v>
      </c>
      <c r="I33" s="41">
        <f t="shared" si="4"/>
        <v>25</v>
      </c>
      <c r="J33" s="41">
        <f t="shared" si="5"/>
        <v>0</v>
      </c>
      <c r="K33" s="41">
        <f t="shared" ref="K33:AB33" si="53">SUM(K34:K39)</f>
        <v>0</v>
      </c>
      <c r="L33" s="41">
        <f t="shared" si="53"/>
        <v>0</v>
      </c>
      <c r="M33" s="41">
        <f t="shared" si="53"/>
        <v>0</v>
      </c>
      <c r="N33" s="41">
        <f t="shared" si="53"/>
        <v>0</v>
      </c>
      <c r="O33" s="41">
        <f t="shared" si="53"/>
        <v>0</v>
      </c>
      <c r="P33" s="41">
        <f t="shared" si="53"/>
        <v>0</v>
      </c>
      <c r="Q33" s="41">
        <f t="shared" si="53"/>
        <v>0</v>
      </c>
      <c r="R33" s="41">
        <f t="shared" si="53"/>
        <v>0</v>
      </c>
      <c r="S33" s="41">
        <f t="shared" si="53"/>
        <v>0</v>
      </c>
      <c r="T33" s="41">
        <f t="shared" si="53"/>
        <v>0</v>
      </c>
      <c r="U33" s="41">
        <f t="shared" si="53"/>
        <v>0</v>
      </c>
      <c r="V33" s="41">
        <f t="shared" si="53"/>
        <v>0</v>
      </c>
      <c r="W33" s="41">
        <f t="shared" si="53"/>
        <v>0</v>
      </c>
      <c r="X33" s="41">
        <f t="shared" si="53"/>
        <v>0</v>
      </c>
      <c r="Y33" s="41">
        <f t="shared" si="53"/>
        <v>0</v>
      </c>
      <c r="Z33" s="41">
        <f t="shared" si="53"/>
        <v>0</v>
      </c>
      <c r="AA33" s="41">
        <f t="shared" si="53"/>
        <v>0</v>
      </c>
      <c r="AB33" s="41">
        <f t="shared" si="53"/>
        <v>0</v>
      </c>
      <c r="AC33" s="41">
        <f t="shared" ref="AC33:AH33" si="54">SUM(AC34:AC39)</f>
        <v>0</v>
      </c>
      <c r="AD33" s="41">
        <f t="shared" si="54"/>
        <v>0</v>
      </c>
      <c r="AE33" s="41">
        <f t="shared" si="54"/>
        <v>0</v>
      </c>
      <c r="AF33" s="41">
        <f t="shared" si="54"/>
        <v>0</v>
      </c>
      <c r="AG33" s="41">
        <f t="shared" si="54"/>
        <v>25</v>
      </c>
      <c r="AH33" s="41">
        <f t="shared" si="54"/>
        <v>0</v>
      </c>
      <c r="AI33" s="41">
        <f t="shared" si="8"/>
        <v>1.2</v>
      </c>
      <c r="AJ33" s="41">
        <f t="shared" si="9"/>
        <v>0</v>
      </c>
      <c r="AK33" s="41">
        <f t="shared" si="10"/>
        <v>0</v>
      </c>
      <c r="AL33" s="41">
        <f t="shared" si="11"/>
        <v>0</v>
      </c>
      <c r="AM33" s="41">
        <f t="shared" si="12"/>
        <v>0</v>
      </c>
      <c r="AN33" s="41">
        <f t="shared" si="13"/>
        <v>0</v>
      </c>
      <c r="AO33" s="41">
        <f t="shared" ref="AO33:AT33" si="55">SUM(AO34:AO39)</f>
        <v>1.2</v>
      </c>
      <c r="AP33" s="41">
        <f t="shared" si="55"/>
        <v>0</v>
      </c>
      <c r="AQ33" s="41">
        <f t="shared" si="55"/>
        <v>0</v>
      </c>
      <c r="AR33" s="41">
        <f t="shared" si="55"/>
        <v>0</v>
      </c>
      <c r="AS33" s="41">
        <f t="shared" si="55"/>
        <v>0</v>
      </c>
      <c r="AT33" s="41">
        <f t="shared" si="55"/>
        <v>0</v>
      </c>
      <c r="AU33" s="41">
        <f t="shared" ref="AU33:BL33" si="56">SUM(AU34:AU39)</f>
        <v>0</v>
      </c>
      <c r="AV33" s="41">
        <f t="shared" si="56"/>
        <v>0</v>
      </c>
      <c r="AW33" s="41">
        <f t="shared" si="56"/>
        <v>0</v>
      </c>
      <c r="AX33" s="41">
        <f t="shared" si="56"/>
        <v>0</v>
      </c>
      <c r="AY33" s="41">
        <f t="shared" si="56"/>
        <v>0</v>
      </c>
      <c r="AZ33" s="41">
        <f t="shared" si="56"/>
        <v>0</v>
      </c>
      <c r="BA33" s="41">
        <f t="shared" si="56"/>
        <v>0</v>
      </c>
      <c r="BB33" s="41">
        <f t="shared" si="56"/>
        <v>0</v>
      </c>
      <c r="BC33" s="41">
        <f t="shared" si="56"/>
        <v>0</v>
      </c>
      <c r="BD33" s="41">
        <f t="shared" si="56"/>
        <v>0</v>
      </c>
      <c r="BE33" s="41">
        <f t="shared" si="56"/>
        <v>0</v>
      </c>
      <c r="BF33" s="41">
        <f t="shared" si="56"/>
        <v>0</v>
      </c>
      <c r="BG33" s="41">
        <f t="shared" si="56"/>
        <v>0</v>
      </c>
      <c r="BH33" s="41">
        <f t="shared" si="56"/>
        <v>0</v>
      </c>
      <c r="BI33" s="41">
        <f t="shared" si="56"/>
        <v>0</v>
      </c>
      <c r="BJ33" s="41">
        <f t="shared" si="56"/>
        <v>0</v>
      </c>
      <c r="BK33" s="41">
        <f t="shared" si="56"/>
        <v>0</v>
      </c>
      <c r="BL33" s="41">
        <f t="shared" si="56"/>
        <v>0</v>
      </c>
      <c r="BM33" s="41">
        <f t="shared" si="16"/>
        <v>1.2</v>
      </c>
      <c r="BN33" s="41">
        <f t="shared" si="17"/>
        <v>0</v>
      </c>
      <c r="BO33" s="41">
        <f t="shared" si="18"/>
        <v>0</v>
      </c>
      <c r="BP33" s="41">
        <f t="shared" si="19"/>
        <v>0</v>
      </c>
      <c r="BQ33" s="41">
        <f t="shared" si="20"/>
        <v>-25</v>
      </c>
      <c r="BR33" s="41">
        <f t="shared" si="21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76.5" outlineLevel="1" x14ac:dyDescent="0.2">
      <c r="A34" s="24" t="s">
        <v>156</v>
      </c>
      <c r="B34" s="52" t="s">
        <v>171</v>
      </c>
      <c r="C34" s="50" t="s">
        <v>172</v>
      </c>
      <c r="D34" s="25" t="s">
        <v>87</v>
      </c>
      <c r="E34" s="11">
        <v>0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8"/>
        <v>0</v>
      </c>
      <c r="AJ34" s="11">
        <f t="shared" si="9"/>
        <v>0</v>
      </c>
      <c r="AK34" s="11">
        <f t="shared" si="10"/>
        <v>0</v>
      </c>
      <c r="AL34" s="11">
        <f t="shared" si="11"/>
        <v>0</v>
      </c>
      <c r="AM34" s="11">
        <f t="shared" si="12"/>
        <v>0</v>
      </c>
      <c r="AN34" s="11">
        <f t="shared" si="13"/>
        <v>0</v>
      </c>
      <c r="AO34" s="12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6"/>
        <v>0</v>
      </c>
      <c r="BN34" s="11">
        <f t="shared" si="17"/>
        <v>0</v>
      </c>
      <c r="BO34" s="11">
        <f t="shared" si="18"/>
        <v>0</v>
      </c>
      <c r="BP34" s="11">
        <f t="shared" si="19"/>
        <v>0</v>
      </c>
      <c r="BQ34" s="11">
        <f t="shared" si="20"/>
        <v>0</v>
      </c>
      <c r="BR34" s="11">
        <f t="shared" si="21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76.5" outlineLevel="1" x14ac:dyDescent="0.2">
      <c r="A35" s="24" t="s">
        <v>156</v>
      </c>
      <c r="B35" s="53" t="s">
        <v>173</v>
      </c>
      <c r="C35" s="50" t="s">
        <v>174</v>
      </c>
      <c r="D35" s="25" t="s">
        <v>87</v>
      </c>
      <c r="E35" s="11">
        <v>0</v>
      </c>
      <c r="F35" s="11">
        <f t="shared" ref="F35:F37" si="57">SUM(L35,R35,X35,AD35)</f>
        <v>0</v>
      </c>
      <c r="G35" s="11">
        <f t="shared" ref="G35:G37" si="58">SUM(M35,S35,Y35,AE35)</f>
        <v>0</v>
      </c>
      <c r="H35" s="11">
        <f t="shared" ref="H35:H37" si="59">SUM(N35,T35,Z35,AF35)</f>
        <v>0</v>
      </c>
      <c r="I35" s="11">
        <f t="shared" ref="I35:I37" si="60">SUM(O35,U35,AA35,AG35)</f>
        <v>0</v>
      </c>
      <c r="J35" s="11">
        <f t="shared" ref="J35:J37" si="61">SUM(P35,V35,AB35,AH35)</f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ref="AI35:AI37" si="62">SUM(AO35,AU35,BA35,BG35)</f>
        <v>0</v>
      </c>
      <c r="AJ35" s="11">
        <f t="shared" ref="AJ35:AJ37" si="63">SUM(AP35,AV35,BB35,BH35)</f>
        <v>0</v>
      </c>
      <c r="AK35" s="11">
        <f t="shared" ref="AK35:AK37" si="64">SUM(AQ35,AW35,BC35,BI35)</f>
        <v>0</v>
      </c>
      <c r="AL35" s="11">
        <f t="shared" ref="AL35:AL37" si="65">SUM(AR35,AX35,BD35,BJ35)</f>
        <v>0</v>
      </c>
      <c r="AM35" s="11">
        <f t="shared" ref="AM35:AM37" si="66">SUM(AS35,AY35,BE35,BK35)</f>
        <v>0</v>
      </c>
      <c r="AN35" s="11">
        <f t="shared" ref="AN35:AN37" si="67">SUM(AT35,AZ35,BF35,BL35)</f>
        <v>0</v>
      </c>
      <c r="AO35" s="12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ref="BM35:BM37" si="68">AI35-E35</f>
        <v>0</v>
      </c>
      <c r="BN35" s="11">
        <f t="shared" ref="BN35:BN37" si="69">AJ35-F35</f>
        <v>0</v>
      </c>
      <c r="BO35" s="11">
        <f t="shared" ref="BO35:BO37" si="70">AK35-G35</f>
        <v>0</v>
      </c>
      <c r="BP35" s="11">
        <f t="shared" ref="BP35:BP37" si="71">AL35-H35</f>
        <v>0</v>
      </c>
      <c r="BQ35" s="11">
        <f t="shared" ref="BQ35:BQ37" si="72">AM35-I35</f>
        <v>0</v>
      </c>
      <c r="BR35" s="11">
        <f t="shared" ref="BR35:BR37" si="73">AN35-J35</f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25.5" outlineLevel="1" x14ac:dyDescent="0.2">
      <c r="A36" s="24" t="s">
        <v>156</v>
      </c>
      <c r="B36" s="51" t="s">
        <v>175</v>
      </c>
      <c r="C36" s="50" t="s">
        <v>176</v>
      </c>
      <c r="D36" s="25" t="s">
        <v>87</v>
      </c>
      <c r="E36" s="11">
        <v>0</v>
      </c>
      <c r="F36" s="11">
        <f t="shared" si="57"/>
        <v>0</v>
      </c>
      <c r="G36" s="11">
        <f t="shared" si="58"/>
        <v>0</v>
      </c>
      <c r="H36" s="11">
        <f t="shared" si="59"/>
        <v>0</v>
      </c>
      <c r="I36" s="11">
        <f t="shared" si="60"/>
        <v>0</v>
      </c>
      <c r="J36" s="11">
        <f t="shared" si="61"/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f t="shared" si="62"/>
        <v>0</v>
      </c>
      <c r="AJ36" s="11">
        <f t="shared" si="63"/>
        <v>0</v>
      </c>
      <c r="AK36" s="11">
        <f t="shared" si="64"/>
        <v>0</v>
      </c>
      <c r="AL36" s="11">
        <f t="shared" si="65"/>
        <v>0</v>
      </c>
      <c r="AM36" s="11">
        <f t="shared" si="66"/>
        <v>0</v>
      </c>
      <c r="AN36" s="11">
        <f t="shared" si="67"/>
        <v>0</v>
      </c>
      <c r="AO36" s="12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f t="shared" si="68"/>
        <v>0</v>
      </c>
      <c r="BN36" s="11">
        <f t="shared" si="69"/>
        <v>0</v>
      </c>
      <c r="BO36" s="11">
        <f t="shared" si="70"/>
        <v>0</v>
      </c>
      <c r="BP36" s="11">
        <f t="shared" si="71"/>
        <v>0</v>
      </c>
      <c r="BQ36" s="11">
        <f t="shared" si="72"/>
        <v>0</v>
      </c>
      <c r="BR36" s="11">
        <f t="shared" si="73"/>
        <v>0</v>
      </c>
      <c r="BS36" s="18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25.5" outlineLevel="1" x14ac:dyDescent="0.2">
      <c r="A37" s="24" t="s">
        <v>156</v>
      </c>
      <c r="B37" s="51" t="s">
        <v>177</v>
      </c>
      <c r="C37" s="50" t="s">
        <v>178</v>
      </c>
      <c r="D37" s="25" t="s">
        <v>87</v>
      </c>
      <c r="E37" s="54">
        <v>1.2</v>
      </c>
      <c r="F37" s="11">
        <f t="shared" si="57"/>
        <v>0</v>
      </c>
      <c r="G37" s="11">
        <f t="shared" si="58"/>
        <v>0</v>
      </c>
      <c r="H37" s="11">
        <f t="shared" si="59"/>
        <v>0</v>
      </c>
      <c r="I37" s="11">
        <f t="shared" si="60"/>
        <v>0</v>
      </c>
      <c r="J37" s="11">
        <f t="shared" si="61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f t="shared" si="62"/>
        <v>1.2</v>
      </c>
      <c r="AJ37" s="11">
        <f t="shared" si="63"/>
        <v>0</v>
      </c>
      <c r="AK37" s="11">
        <f t="shared" si="64"/>
        <v>0</v>
      </c>
      <c r="AL37" s="11">
        <f t="shared" si="65"/>
        <v>0</v>
      </c>
      <c r="AM37" s="11">
        <f t="shared" si="66"/>
        <v>0</v>
      </c>
      <c r="AN37" s="11">
        <f t="shared" si="67"/>
        <v>0</v>
      </c>
      <c r="AO37" s="54">
        <v>1.2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f t="shared" si="68"/>
        <v>0</v>
      </c>
      <c r="BN37" s="11">
        <f t="shared" si="69"/>
        <v>0</v>
      </c>
      <c r="BO37" s="11">
        <f t="shared" si="70"/>
        <v>0</v>
      </c>
      <c r="BP37" s="11">
        <f t="shared" si="71"/>
        <v>0</v>
      </c>
      <c r="BQ37" s="11">
        <f t="shared" si="72"/>
        <v>0</v>
      </c>
      <c r="BR37" s="11">
        <f t="shared" si="73"/>
        <v>0</v>
      </c>
      <c r="BS37" s="18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s="17" customFormat="1" ht="25.5" x14ac:dyDescent="0.2">
      <c r="A38" s="24" t="s">
        <v>156</v>
      </c>
      <c r="B38" s="51" t="s">
        <v>179</v>
      </c>
      <c r="C38" s="50" t="s">
        <v>180</v>
      </c>
      <c r="D38" s="25" t="s">
        <v>87</v>
      </c>
      <c r="E38" s="54">
        <v>0.5</v>
      </c>
      <c r="F38" s="11">
        <f t="shared" si="1"/>
        <v>0</v>
      </c>
      <c r="G38" s="11">
        <f t="shared" si="2"/>
        <v>0</v>
      </c>
      <c r="H38" s="11">
        <f t="shared" si="3"/>
        <v>0</v>
      </c>
      <c r="I38" s="11">
        <f t="shared" si="4"/>
        <v>2</v>
      </c>
      <c r="J38" s="11">
        <f t="shared" si="5"/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2</v>
      </c>
      <c r="AH38" s="11">
        <v>0</v>
      </c>
      <c r="AI38" s="11">
        <f t="shared" si="8"/>
        <v>0</v>
      </c>
      <c r="AJ38" s="11">
        <f t="shared" si="9"/>
        <v>0</v>
      </c>
      <c r="AK38" s="11">
        <f t="shared" si="10"/>
        <v>0</v>
      </c>
      <c r="AL38" s="11">
        <f t="shared" si="11"/>
        <v>0</v>
      </c>
      <c r="AM38" s="11">
        <f t="shared" si="12"/>
        <v>0</v>
      </c>
      <c r="AN38" s="11">
        <f t="shared" si="13"/>
        <v>0</v>
      </c>
      <c r="AO38" s="12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f t="shared" si="16"/>
        <v>-0.5</v>
      </c>
      <c r="BN38" s="11">
        <f t="shared" si="17"/>
        <v>0</v>
      </c>
      <c r="BO38" s="11">
        <f t="shared" si="18"/>
        <v>0</v>
      </c>
      <c r="BP38" s="11">
        <f t="shared" si="19"/>
        <v>0</v>
      </c>
      <c r="BQ38" s="11">
        <f t="shared" si="20"/>
        <v>-2</v>
      </c>
      <c r="BR38" s="11">
        <f t="shared" si="21"/>
        <v>0</v>
      </c>
      <c r="BS38" s="18" t="s">
        <v>87</v>
      </c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</row>
    <row r="39" spans="1:1025" s="17" customFormat="1" ht="25.5" outlineLevel="1" x14ac:dyDescent="0.2">
      <c r="A39" s="24" t="s">
        <v>156</v>
      </c>
      <c r="B39" s="51" t="s">
        <v>181</v>
      </c>
      <c r="C39" s="50" t="s">
        <v>182</v>
      </c>
      <c r="D39" s="25" t="s">
        <v>87</v>
      </c>
      <c r="E39" s="11"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23</v>
      </c>
      <c r="J39" s="11">
        <f t="shared" si="5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23</v>
      </c>
      <c r="AH39" s="11">
        <v>0</v>
      </c>
      <c r="AI39" s="11">
        <f t="shared" si="8"/>
        <v>0</v>
      </c>
      <c r="AJ39" s="11">
        <f t="shared" si="9"/>
        <v>0</v>
      </c>
      <c r="AK39" s="11">
        <f t="shared" si="10"/>
        <v>0</v>
      </c>
      <c r="AL39" s="11">
        <f t="shared" si="11"/>
        <v>0</v>
      </c>
      <c r="AM39" s="11">
        <f t="shared" si="12"/>
        <v>0</v>
      </c>
      <c r="AN39" s="11">
        <f t="shared" si="13"/>
        <v>0</v>
      </c>
      <c r="AO39" s="12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f t="shared" si="16"/>
        <v>0</v>
      </c>
      <c r="BN39" s="11">
        <f t="shared" si="17"/>
        <v>0</v>
      </c>
      <c r="BO39" s="11">
        <f t="shared" si="18"/>
        <v>0</v>
      </c>
      <c r="BP39" s="11">
        <f t="shared" si="19"/>
        <v>0</v>
      </c>
      <c r="BQ39" s="11">
        <f t="shared" si="20"/>
        <v>-23</v>
      </c>
      <c r="BR39" s="11">
        <f t="shared" si="21"/>
        <v>0</v>
      </c>
      <c r="BS39" s="18" t="s">
        <v>87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</row>
    <row r="40" spans="1:1025" ht="25.5" customHeight="1" outlineLevel="1" x14ac:dyDescent="0.2">
      <c r="A40" s="19" t="s">
        <v>157</v>
      </c>
      <c r="B40" s="20" t="s">
        <v>137</v>
      </c>
      <c r="C40" s="20" t="s">
        <v>86</v>
      </c>
      <c r="D40" s="20" t="s">
        <v>87</v>
      </c>
      <c r="E40" s="38">
        <f t="shared" si="0"/>
        <v>0</v>
      </c>
      <c r="F40" s="38">
        <f t="shared" si="1"/>
        <v>0</v>
      </c>
      <c r="G40" s="38">
        <f t="shared" si="2"/>
        <v>0</v>
      </c>
      <c r="H40" s="38">
        <f t="shared" si="3"/>
        <v>0</v>
      </c>
      <c r="I40" s="38">
        <f t="shared" si="4"/>
        <v>0</v>
      </c>
      <c r="J40" s="38">
        <f t="shared" si="5"/>
        <v>0</v>
      </c>
      <c r="K40" s="38">
        <f t="shared" ref="K40:AB40" si="74">SUM(K41:K52)</f>
        <v>0</v>
      </c>
      <c r="L40" s="38">
        <f t="shared" si="74"/>
        <v>0</v>
      </c>
      <c r="M40" s="38">
        <f t="shared" si="74"/>
        <v>0</v>
      </c>
      <c r="N40" s="38">
        <f t="shared" si="74"/>
        <v>0</v>
      </c>
      <c r="O40" s="38">
        <f t="shared" si="74"/>
        <v>0</v>
      </c>
      <c r="P40" s="38">
        <f t="shared" si="74"/>
        <v>0</v>
      </c>
      <c r="Q40" s="38">
        <f t="shared" si="74"/>
        <v>0</v>
      </c>
      <c r="R40" s="38">
        <f t="shared" si="74"/>
        <v>0</v>
      </c>
      <c r="S40" s="38">
        <f t="shared" si="74"/>
        <v>0</v>
      </c>
      <c r="T40" s="38">
        <f t="shared" si="74"/>
        <v>0</v>
      </c>
      <c r="U40" s="38">
        <f t="shared" si="74"/>
        <v>0</v>
      </c>
      <c r="V40" s="38">
        <f t="shared" si="74"/>
        <v>0</v>
      </c>
      <c r="W40" s="38">
        <f t="shared" si="74"/>
        <v>0</v>
      </c>
      <c r="X40" s="38">
        <f t="shared" si="74"/>
        <v>0</v>
      </c>
      <c r="Y40" s="38">
        <f t="shared" si="74"/>
        <v>0</v>
      </c>
      <c r="Z40" s="38">
        <f t="shared" si="74"/>
        <v>0</v>
      </c>
      <c r="AA40" s="38">
        <f t="shared" si="74"/>
        <v>0</v>
      </c>
      <c r="AB40" s="38">
        <f t="shared" si="74"/>
        <v>0</v>
      </c>
      <c r="AC40" s="38">
        <f t="shared" ref="AC40:AH40" si="75">SUM(AC41:AC52)</f>
        <v>0</v>
      </c>
      <c r="AD40" s="38">
        <f t="shared" si="75"/>
        <v>0</v>
      </c>
      <c r="AE40" s="38">
        <f t="shared" si="75"/>
        <v>0</v>
      </c>
      <c r="AF40" s="38">
        <f t="shared" si="75"/>
        <v>0</v>
      </c>
      <c r="AG40" s="38">
        <f t="shared" si="75"/>
        <v>0</v>
      </c>
      <c r="AH40" s="38">
        <f t="shared" si="75"/>
        <v>0</v>
      </c>
      <c r="AI40" s="38">
        <f t="shared" si="8"/>
        <v>0.91499999999999992</v>
      </c>
      <c r="AJ40" s="38">
        <f t="shared" si="9"/>
        <v>0</v>
      </c>
      <c r="AK40" s="38">
        <f t="shared" si="10"/>
        <v>0</v>
      </c>
      <c r="AL40" s="38">
        <f t="shared" si="11"/>
        <v>0</v>
      </c>
      <c r="AM40" s="38">
        <f t="shared" si="12"/>
        <v>0</v>
      </c>
      <c r="AN40" s="38">
        <f t="shared" si="13"/>
        <v>0</v>
      </c>
      <c r="AO40" s="38">
        <f t="shared" ref="AO40:BL40" si="76">SUM(AO41:AO52)</f>
        <v>0.91499999999999992</v>
      </c>
      <c r="AP40" s="38">
        <f t="shared" si="76"/>
        <v>0</v>
      </c>
      <c r="AQ40" s="38">
        <f t="shared" si="76"/>
        <v>0</v>
      </c>
      <c r="AR40" s="38">
        <f t="shared" si="76"/>
        <v>0</v>
      </c>
      <c r="AS40" s="38">
        <f t="shared" si="76"/>
        <v>0</v>
      </c>
      <c r="AT40" s="38">
        <f t="shared" si="76"/>
        <v>0</v>
      </c>
      <c r="AU40" s="38">
        <f t="shared" si="76"/>
        <v>0</v>
      </c>
      <c r="AV40" s="38">
        <f t="shared" si="76"/>
        <v>0</v>
      </c>
      <c r="AW40" s="38">
        <f t="shared" si="76"/>
        <v>0</v>
      </c>
      <c r="AX40" s="38">
        <f t="shared" si="76"/>
        <v>0</v>
      </c>
      <c r="AY40" s="38">
        <f t="shared" si="76"/>
        <v>0</v>
      </c>
      <c r="AZ40" s="38">
        <f t="shared" si="76"/>
        <v>0</v>
      </c>
      <c r="BA40" s="38">
        <f t="shared" si="76"/>
        <v>0</v>
      </c>
      <c r="BB40" s="38">
        <f t="shared" si="76"/>
        <v>0</v>
      </c>
      <c r="BC40" s="38">
        <f t="shared" si="76"/>
        <v>0</v>
      </c>
      <c r="BD40" s="38">
        <f t="shared" si="76"/>
        <v>0</v>
      </c>
      <c r="BE40" s="38">
        <f t="shared" si="76"/>
        <v>0</v>
      </c>
      <c r="BF40" s="38">
        <f t="shared" si="76"/>
        <v>0</v>
      </c>
      <c r="BG40" s="38">
        <f t="shared" si="76"/>
        <v>0</v>
      </c>
      <c r="BH40" s="38">
        <f t="shared" si="76"/>
        <v>0</v>
      </c>
      <c r="BI40" s="38">
        <f t="shared" si="76"/>
        <v>0</v>
      </c>
      <c r="BJ40" s="38">
        <f t="shared" si="76"/>
        <v>0</v>
      </c>
      <c r="BK40" s="38">
        <f t="shared" si="76"/>
        <v>0</v>
      </c>
      <c r="BL40" s="38">
        <f t="shared" si="76"/>
        <v>0</v>
      </c>
      <c r="BM40" s="38">
        <f t="shared" si="16"/>
        <v>0.91499999999999992</v>
      </c>
      <c r="BN40" s="38">
        <f t="shared" si="17"/>
        <v>0</v>
      </c>
      <c r="BO40" s="38">
        <f t="shared" si="18"/>
        <v>0</v>
      </c>
      <c r="BP40" s="38">
        <f t="shared" si="19"/>
        <v>0</v>
      </c>
      <c r="BQ40" s="38">
        <f t="shared" si="20"/>
        <v>0</v>
      </c>
      <c r="BR40" s="38">
        <f t="shared" si="21"/>
        <v>0</v>
      </c>
      <c r="BS40" s="14" t="s">
        <v>87</v>
      </c>
    </row>
    <row r="41" spans="1:1025" ht="51" outlineLevel="1" x14ac:dyDescent="0.2">
      <c r="A41" s="55" t="s">
        <v>157</v>
      </c>
      <c r="B41" s="56" t="s">
        <v>183</v>
      </c>
      <c r="C41" s="50" t="s">
        <v>184</v>
      </c>
      <c r="D41" s="25" t="s">
        <v>87</v>
      </c>
      <c r="E41" s="11">
        <v>0</v>
      </c>
      <c r="F41" s="11">
        <f t="shared" si="1"/>
        <v>0</v>
      </c>
      <c r="G41" s="11">
        <f t="shared" si="2"/>
        <v>0</v>
      </c>
      <c r="H41" s="11">
        <f t="shared" si="3"/>
        <v>0</v>
      </c>
      <c r="I41" s="11">
        <v>13</v>
      </c>
      <c r="J41" s="11">
        <f t="shared" si="5"/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f t="shared" si="8"/>
        <v>0</v>
      </c>
      <c r="AJ41" s="11">
        <f t="shared" si="9"/>
        <v>0</v>
      </c>
      <c r="AK41" s="11">
        <f t="shared" si="10"/>
        <v>0</v>
      </c>
      <c r="AL41" s="11">
        <f t="shared" si="11"/>
        <v>0</v>
      </c>
      <c r="AM41" s="11">
        <f t="shared" si="12"/>
        <v>0</v>
      </c>
      <c r="AN41" s="11">
        <f t="shared" si="13"/>
        <v>0</v>
      </c>
      <c r="AO41" s="12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f t="shared" si="16"/>
        <v>0</v>
      </c>
      <c r="BN41" s="11">
        <f t="shared" si="17"/>
        <v>0</v>
      </c>
      <c r="BO41" s="11">
        <f t="shared" si="18"/>
        <v>0</v>
      </c>
      <c r="BP41" s="11">
        <f t="shared" si="19"/>
        <v>0</v>
      </c>
      <c r="BQ41" s="11">
        <f t="shared" si="20"/>
        <v>-13</v>
      </c>
      <c r="BR41" s="11">
        <f t="shared" si="21"/>
        <v>0</v>
      </c>
      <c r="BS41" s="14" t="s">
        <v>87</v>
      </c>
    </row>
    <row r="42" spans="1:1025" ht="25.5" outlineLevel="1" x14ac:dyDescent="0.2">
      <c r="A42" s="55" t="s">
        <v>185</v>
      </c>
      <c r="B42" s="56" t="s">
        <v>186</v>
      </c>
      <c r="C42" s="50" t="s">
        <v>187</v>
      </c>
      <c r="D42" s="25" t="s">
        <v>87</v>
      </c>
      <c r="E42" s="58">
        <v>0.16500000000000001</v>
      </c>
      <c r="F42" s="11">
        <f t="shared" ref="F42:F52" si="77">SUM(L42,R42,X42,AD42)</f>
        <v>0</v>
      </c>
      <c r="G42" s="11">
        <f t="shared" ref="G42:G52" si="78">SUM(M42,S42,Y42,AE42)</f>
        <v>0</v>
      </c>
      <c r="H42" s="11">
        <f t="shared" ref="H42:H52" si="79">SUM(N42,T42,Z42,AF42)</f>
        <v>0</v>
      </c>
      <c r="I42" s="11">
        <f t="shared" ref="I42:I52" si="80">SUM(O42,U42,AA42,AG42)</f>
        <v>0</v>
      </c>
      <c r="J42" s="11">
        <f t="shared" ref="J42:J52" si="81">SUM(P42,V42,AB42,AH42)</f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f t="shared" ref="AI42:AI52" si="82">SUM(AO42,AU42,BA42,BG42)</f>
        <v>0.16500000000000001</v>
      </c>
      <c r="AJ42" s="11">
        <f t="shared" ref="AJ42:AJ52" si="83">SUM(AP42,AV42,BB42,BH42)</f>
        <v>0</v>
      </c>
      <c r="AK42" s="11">
        <f t="shared" ref="AK42:AK52" si="84">SUM(AQ42,AW42,BC42,BI42)</f>
        <v>0</v>
      </c>
      <c r="AL42" s="11">
        <f t="shared" ref="AL42:AL52" si="85">SUM(AR42,AX42,BD42,BJ42)</f>
        <v>0</v>
      </c>
      <c r="AM42" s="11">
        <f t="shared" ref="AM42:AM52" si="86">SUM(AS42,AY42,BE42,BK42)</f>
        <v>0</v>
      </c>
      <c r="AN42" s="11">
        <f t="shared" ref="AN42:AN52" si="87">SUM(AT42,AZ42,BF42,BL42)</f>
        <v>0</v>
      </c>
      <c r="AO42" s="57">
        <v>0.16500000000000001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f t="shared" ref="BM42:BM52" si="88">AI42-E42</f>
        <v>0</v>
      </c>
      <c r="BN42" s="11">
        <f t="shared" ref="BN42:BN52" si="89">AJ42-F42</f>
        <v>0</v>
      </c>
      <c r="BO42" s="11">
        <f t="shared" ref="BO42:BO52" si="90">AK42-G42</f>
        <v>0</v>
      </c>
      <c r="BP42" s="11">
        <f t="shared" ref="BP42:BP52" si="91">AL42-H42</f>
        <v>0</v>
      </c>
      <c r="BQ42" s="11">
        <f t="shared" ref="BQ42:BQ52" si="92">AM42-I42</f>
        <v>0</v>
      </c>
      <c r="BR42" s="11">
        <f t="shared" ref="BR42:BR52" si="93">AN42-J42</f>
        <v>0</v>
      </c>
      <c r="BS42" s="14" t="s">
        <v>87</v>
      </c>
    </row>
    <row r="43" spans="1:1025" ht="25.5" outlineLevel="1" x14ac:dyDescent="0.2">
      <c r="A43" s="55" t="s">
        <v>185</v>
      </c>
      <c r="B43" s="56" t="s">
        <v>188</v>
      </c>
      <c r="C43" s="50" t="s">
        <v>189</v>
      </c>
      <c r="D43" s="25" t="s">
        <v>87</v>
      </c>
      <c r="E43" s="58">
        <v>0.3</v>
      </c>
      <c r="F43" s="11">
        <f t="shared" si="77"/>
        <v>0</v>
      </c>
      <c r="G43" s="11">
        <f t="shared" si="78"/>
        <v>0</v>
      </c>
      <c r="H43" s="11">
        <f t="shared" si="79"/>
        <v>0</v>
      </c>
      <c r="I43" s="11">
        <f t="shared" si="80"/>
        <v>0</v>
      </c>
      <c r="J43" s="11">
        <f t="shared" si="81"/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f t="shared" si="82"/>
        <v>0.3</v>
      </c>
      <c r="AJ43" s="11">
        <f t="shared" si="83"/>
        <v>0</v>
      </c>
      <c r="AK43" s="11">
        <f t="shared" si="84"/>
        <v>0</v>
      </c>
      <c r="AL43" s="11">
        <f t="shared" si="85"/>
        <v>0</v>
      </c>
      <c r="AM43" s="11">
        <f t="shared" si="86"/>
        <v>0</v>
      </c>
      <c r="AN43" s="11">
        <f t="shared" si="87"/>
        <v>0</v>
      </c>
      <c r="AO43" s="57">
        <v>0.3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f t="shared" si="88"/>
        <v>0</v>
      </c>
      <c r="BN43" s="11">
        <f t="shared" si="89"/>
        <v>0</v>
      </c>
      <c r="BO43" s="11">
        <f t="shared" si="90"/>
        <v>0</v>
      </c>
      <c r="BP43" s="11">
        <f t="shared" si="91"/>
        <v>0</v>
      </c>
      <c r="BQ43" s="11">
        <f t="shared" si="92"/>
        <v>0</v>
      </c>
      <c r="BR43" s="11">
        <f t="shared" si="93"/>
        <v>0</v>
      </c>
      <c r="BS43" s="14" t="s">
        <v>87</v>
      </c>
    </row>
    <row r="44" spans="1:1025" ht="25.5" outlineLevel="1" x14ac:dyDescent="0.2">
      <c r="A44" s="55" t="s">
        <v>185</v>
      </c>
      <c r="B44" s="56" t="s">
        <v>190</v>
      </c>
      <c r="C44" s="50" t="s">
        <v>191</v>
      </c>
      <c r="D44" s="25" t="s">
        <v>87</v>
      </c>
      <c r="E44" s="58">
        <v>0.3</v>
      </c>
      <c r="F44" s="11">
        <f t="shared" si="77"/>
        <v>0</v>
      </c>
      <c r="G44" s="11">
        <f t="shared" si="78"/>
        <v>0</v>
      </c>
      <c r="H44" s="11">
        <f t="shared" si="79"/>
        <v>0</v>
      </c>
      <c r="I44" s="11">
        <f t="shared" si="80"/>
        <v>0</v>
      </c>
      <c r="J44" s="11">
        <f t="shared" si="81"/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f t="shared" si="82"/>
        <v>0.3</v>
      </c>
      <c r="AJ44" s="11">
        <f t="shared" si="83"/>
        <v>0</v>
      </c>
      <c r="AK44" s="11">
        <f t="shared" si="84"/>
        <v>0</v>
      </c>
      <c r="AL44" s="11">
        <f t="shared" si="85"/>
        <v>0</v>
      </c>
      <c r="AM44" s="11">
        <f t="shared" si="86"/>
        <v>0</v>
      </c>
      <c r="AN44" s="11">
        <f t="shared" si="87"/>
        <v>0</v>
      </c>
      <c r="AO44" s="57">
        <v>0.3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f t="shared" si="88"/>
        <v>0</v>
      </c>
      <c r="BN44" s="11">
        <f t="shared" si="89"/>
        <v>0</v>
      </c>
      <c r="BO44" s="11">
        <f t="shared" si="90"/>
        <v>0</v>
      </c>
      <c r="BP44" s="11">
        <f t="shared" si="91"/>
        <v>0</v>
      </c>
      <c r="BQ44" s="11">
        <f t="shared" si="92"/>
        <v>0</v>
      </c>
      <c r="BR44" s="11">
        <f t="shared" si="93"/>
        <v>0</v>
      </c>
      <c r="BS44" s="14" t="s">
        <v>87</v>
      </c>
    </row>
    <row r="45" spans="1:1025" ht="25.5" outlineLevel="1" x14ac:dyDescent="0.2">
      <c r="A45" s="55" t="s">
        <v>185</v>
      </c>
      <c r="B45" s="56" t="s">
        <v>192</v>
      </c>
      <c r="C45" s="50" t="s">
        <v>193</v>
      </c>
      <c r="D45" s="25" t="s">
        <v>87</v>
      </c>
      <c r="E45" s="58">
        <v>0.15</v>
      </c>
      <c r="F45" s="11">
        <f t="shared" si="77"/>
        <v>0</v>
      </c>
      <c r="G45" s="11">
        <f t="shared" si="78"/>
        <v>0</v>
      </c>
      <c r="H45" s="11">
        <f t="shared" si="79"/>
        <v>0</v>
      </c>
      <c r="I45" s="11">
        <f t="shared" si="80"/>
        <v>0</v>
      </c>
      <c r="J45" s="11">
        <f t="shared" si="81"/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f t="shared" si="82"/>
        <v>0.15</v>
      </c>
      <c r="AJ45" s="11">
        <f t="shared" si="83"/>
        <v>0</v>
      </c>
      <c r="AK45" s="11">
        <f t="shared" si="84"/>
        <v>0</v>
      </c>
      <c r="AL45" s="11">
        <f t="shared" si="85"/>
        <v>0</v>
      </c>
      <c r="AM45" s="11">
        <f t="shared" si="86"/>
        <v>0</v>
      </c>
      <c r="AN45" s="11">
        <f t="shared" si="87"/>
        <v>0</v>
      </c>
      <c r="AO45" s="57">
        <v>0.15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f t="shared" si="88"/>
        <v>0</v>
      </c>
      <c r="BN45" s="11">
        <f t="shared" si="89"/>
        <v>0</v>
      </c>
      <c r="BO45" s="11">
        <f t="shared" si="90"/>
        <v>0</v>
      </c>
      <c r="BP45" s="11">
        <f t="shared" si="91"/>
        <v>0</v>
      </c>
      <c r="BQ45" s="11">
        <f t="shared" si="92"/>
        <v>0</v>
      </c>
      <c r="BR45" s="11">
        <f t="shared" si="93"/>
        <v>0</v>
      </c>
      <c r="BS45" s="14" t="s">
        <v>87</v>
      </c>
    </row>
    <row r="46" spans="1:1025" ht="25.5" outlineLevel="1" x14ac:dyDescent="0.2">
      <c r="A46" s="55" t="s">
        <v>185</v>
      </c>
      <c r="B46" s="56" t="s">
        <v>194</v>
      </c>
      <c r="C46" s="50" t="s">
        <v>195</v>
      </c>
      <c r="D46" s="25" t="s">
        <v>87</v>
      </c>
      <c r="E46" s="58">
        <v>0.16</v>
      </c>
      <c r="F46" s="11">
        <f t="shared" si="77"/>
        <v>0</v>
      </c>
      <c r="G46" s="11">
        <f t="shared" si="78"/>
        <v>0</v>
      </c>
      <c r="H46" s="11">
        <f t="shared" si="79"/>
        <v>0</v>
      </c>
      <c r="I46" s="11">
        <f t="shared" si="80"/>
        <v>0</v>
      </c>
      <c r="J46" s="11">
        <f t="shared" si="81"/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 t="shared" si="82"/>
        <v>0</v>
      </c>
      <c r="AJ46" s="11">
        <f t="shared" si="83"/>
        <v>0</v>
      </c>
      <c r="AK46" s="11">
        <f t="shared" si="84"/>
        <v>0</v>
      </c>
      <c r="AL46" s="11">
        <f t="shared" si="85"/>
        <v>0</v>
      </c>
      <c r="AM46" s="11">
        <f t="shared" si="86"/>
        <v>0</v>
      </c>
      <c r="AN46" s="11">
        <f t="shared" si="87"/>
        <v>0</v>
      </c>
      <c r="AO46" s="12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f t="shared" si="88"/>
        <v>-0.16</v>
      </c>
      <c r="BN46" s="11">
        <f t="shared" si="89"/>
        <v>0</v>
      </c>
      <c r="BO46" s="11">
        <f t="shared" si="90"/>
        <v>0</v>
      </c>
      <c r="BP46" s="11">
        <f t="shared" si="91"/>
        <v>0</v>
      </c>
      <c r="BQ46" s="11">
        <f t="shared" si="92"/>
        <v>0</v>
      </c>
      <c r="BR46" s="11">
        <f t="shared" si="93"/>
        <v>0</v>
      </c>
      <c r="BS46" s="14" t="s">
        <v>87</v>
      </c>
    </row>
    <row r="47" spans="1:1025" ht="25.5" outlineLevel="1" x14ac:dyDescent="0.2">
      <c r="A47" s="55" t="s">
        <v>185</v>
      </c>
      <c r="B47" s="56" t="s">
        <v>196</v>
      </c>
      <c r="C47" s="50" t="s">
        <v>197</v>
      </c>
      <c r="D47" s="25" t="s">
        <v>87</v>
      </c>
      <c r="E47" s="58">
        <v>0.09</v>
      </c>
      <c r="F47" s="11">
        <f t="shared" si="77"/>
        <v>0</v>
      </c>
      <c r="G47" s="11">
        <f t="shared" si="78"/>
        <v>0</v>
      </c>
      <c r="H47" s="11">
        <f t="shared" si="79"/>
        <v>0</v>
      </c>
      <c r="I47" s="11">
        <f t="shared" si="80"/>
        <v>0</v>
      </c>
      <c r="J47" s="11">
        <f t="shared" si="81"/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f t="shared" si="82"/>
        <v>0</v>
      </c>
      <c r="AJ47" s="11">
        <f t="shared" si="83"/>
        <v>0</v>
      </c>
      <c r="AK47" s="11">
        <f t="shared" si="84"/>
        <v>0</v>
      </c>
      <c r="AL47" s="11">
        <f t="shared" si="85"/>
        <v>0</v>
      </c>
      <c r="AM47" s="11">
        <f t="shared" si="86"/>
        <v>0</v>
      </c>
      <c r="AN47" s="11">
        <f t="shared" si="87"/>
        <v>0</v>
      </c>
      <c r="AO47" s="12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f t="shared" si="88"/>
        <v>-0.09</v>
      </c>
      <c r="BN47" s="11">
        <f t="shared" si="89"/>
        <v>0</v>
      </c>
      <c r="BO47" s="11">
        <f t="shared" si="90"/>
        <v>0</v>
      </c>
      <c r="BP47" s="11">
        <f t="shared" si="91"/>
        <v>0</v>
      </c>
      <c r="BQ47" s="11">
        <f t="shared" si="92"/>
        <v>0</v>
      </c>
      <c r="BR47" s="11">
        <f t="shared" si="93"/>
        <v>0</v>
      </c>
      <c r="BS47" s="14" t="s">
        <v>87</v>
      </c>
    </row>
    <row r="48" spans="1:1025" ht="25.5" outlineLevel="1" x14ac:dyDescent="0.2">
      <c r="A48" s="55" t="s">
        <v>185</v>
      </c>
      <c r="B48" s="56" t="s">
        <v>198</v>
      </c>
      <c r="C48" s="50" t="s">
        <v>199</v>
      </c>
      <c r="D48" s="25" t="s">
        <v>87</v>
      </c>
      <c r="E48" s="58">
        <v>0</v>
      </c>
      <c r="F48" s="11">
        <f t="shared" si="77"/>
        <v>0</v>
      </c>
      <c r="G48" s="11">
        <f t="shared" si="78"/>
        <v>0</v>
      </c>
      <c r="H48" s="11">
        <f t="shared" si="79"/>
        <v>0</v>
      </c>
      <c r="I48" s="11">
        <f t="shared" si="80"/>
        <v>0</v>
      </c>
      <c r="J48" s="11">
        <f t="shared" si="81"/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f t="shared" si="82"/>
        <v>0</v>
      </c>
      <c r="AJ48" s="11">
        <f t="shared" si="83"/>
        <v>0</v>
      </c>
      <c r="AK48" s="11">
        <f t="shared" si="84"/>
        <v>0</v>
      </c>
      <c r="AL48" s="11">
        <f t="shared" si="85"/>
        <v>0</v>
      </c>
      <c r="AM48" s="11">
        <f t="shared" si="86"/>
        <v>0</v>
      </c>
      <c r="AN48" s="11">
        <f t="shared" si="87"/>
        <v>0</v>
      </c>
      <c r="AO48" s="12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f t="shared" si="88"/>
        <v>0</v>
      </c>
      <c r="BN48" s="11">
        <f t="shared" si="89"/>
        <v>0</v>
      </c>
      <c r="BO48" s="11">
        <f t="shared" si="90"/>
        <v>0</v>
      </c>
      <c r="BP48" s="11">
        <f t="shared" si="91"/>
        <v>0</v>
      </c>
      <c r="BQ48" s="11">
        <f t="shared" si="92"/>
        <v>0</v>
      </c>
      <c r="BR48" s="11">
        <f t="shared" si="93"/>
        <v>0</v>
      </c>
      <c r="BS48" s="14" t="s">
        <v>87</v>
      </c>
    </row>
    <row r="49" spans="1:71" ht="25.5" outlineLevel="1" x14ac:dyDescent="0.2">
      <c r="A49" s="55" t="s">
        <v>185</v>
      </c>
      <c r="B49" s="56" t="s">
        <v>200</v>
      </c>
      <c r="C49" s="50" t="s">
        <v>201</v>
      </c>
      <c r="D49" s="25" t="s">
        <v>87</v>
      </c>
      <c r="E49" s="58">
        <v>7.0000000000000007E-2</v>
      </c>
      <c r="F49" s="11">
        <f t="shared" si="77"/>
        <v>0</v>
      </c>
      <c r="G49" s="11">
        <f t="shared" si="78"/>
        <v>0</v>
      </c>
      <c r="H49" s="11">
        <f t="shared" si="79"/>
        <v>0</v>
      </c>
      <c r="I49" s="11">
        <f t="shared" si="80"/>
        <v>0</v>
      </c>
      <c r="J49" s="11">
        <f t="shared" si="81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2"/>
        <v>0</v>
      </c>
      <c r="AJ49" s="11">
        <f t="shared" si="83"/>
        <v>0</v>
      </c>
      <c r="AK49" s="11">
        <f t="shared" si="84"/>
        <v>0</v>
      </c>
      <c r="AL49" s="11">
        <f t="shared" si="85"/>
        <v>0</v>
      </c>
      <c r="AM49" s="11">
        <f t="shared" si="86"/>
        <v>0</v>
      </c>
      <c r="AN49" s="11">
        <f t="shared" si="87"/>
        <v>0</v>
      </c>
      <c r="AO49" s="12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88"/>
        <v>-7.0000000000000007E-2</v>
      </c>
      <c r="BN49" s="11">
        <f t="shared" si="89"/>
        <v>0</v>
      </c>
      <c r="BO49" s="11">
        <f t="shared" si="90"/>
        <v>0</v>
      </c>
      <c r="BP49" s="11">
        <f t="shared" si="91"/>
        <v>0</v>
      </c>
      <c r="BQ49" s="11">
        <f t="shared" si="92"/>
        <v>0</v>
      </c>
      <c r="BR49" s="11">
        <f t="shared" si="93"/>
        <v>0</v>
      </c>
      <c r="BS49" s="14" t="s">
        <v>87</v>
      </c>
    </row>
    <row r="50" spans="1:71" ht="25.5" outlineLevel="1" x14ac:dyDescent="0.2">
      <c r="A50" s="55" t="s">
        <v>185</v>
      </c>
      <c r="B50" s="56" t="s">
        <v>202</v>
      </c>
      <c r="C50" s="50" t="s">
        <v>203</v>
      </c>
      <c r="D50" s="25" t="s">
        <v>87</v>
      </c>
      <c r="E50" s="58">
        <v>0.38</v>
      </c>
      <c r="F50" s="11">
        <f t="shared" si="77"/>
        <v>0</v>
      </c>
      <c r="G50" s="11">
        <f t="shared" si="78"/>
        <v>0</v>
      </c>
      <c r="H50" s="11">
        <f t="shared" si="79"/>
        <v>0</v>
      </c>
      <c r="I50" s="11">
        <f t="shared" si="80"/>
        <v>0</v>
      </c>
      <c r="J50" s="11">
        <f t="shared" si="81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si="82"/>
        <v>0</v>
      </c>
      <c r="AJ50" s="11">
        <f t="shared" si="83"/>
        <v>0</v>
      </c>
      <c r="AK50" s="11">
        <f t="shared" si="84"/>
        <v>0</v>
      </c>
      <c r="AL50" s="11">
        <f t="shared" si="85"/>
        <v>0</v>
      </c>
      <c r="AM50" s="11">
        <f t="shared" si="86"/>
        <v>0</v>
      </c>
      <c r="AN50" s="11">
        <f t="shared" si="87"/>
        <v>0</v>
      </c>
      <c r="AO50" s="12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si="88"/>
        <v>-0.38</v>
      </c>
      <c r="BN50" s="11">
        <f t="shared" si="89"/>
        <v>0</v>
      </c>
      <c r="BO50" s="11">
        <f t="shared" si="90"/>
        <v>0</v>
      </c>
      <c r="BP50" s="11">
        <f t="shared" si="91"/>
        <v>0</v>
      </c>
      <c r="BQ50" s="11">
        <f t="shared" si="92"/>
        <v>0</v>
      </c>
      <c r="BR50" s="11">
        <f t="shared" si="93"/>
        <v>0</v>
      </c>
      <c r="BS50" s="14" t="s">
        <v>87</v>
      </c>
    </row>
    <row r="51" spans="1:71" ht="25.5" outlineLevel="1" x14ac:dyDescent="0.2">
      <c r="A51" s="55" t="s">
        <v>185</v>
      </c>
      <c r="B51" s="56" t="s">
        <v>204</v>
      </c>
      <c r="C51" s="50" t="s">
        <v>205</v>
      </c>
      <c r="D51" s="25" t="s">
        <v>87</v>
      </c>
      <c r="E51" s="58">
        <v>0</v>
      </c>
      <c r="F51" s="11">
        <f t="shared" si="77"/>
        <v>0</v>
      </c>
      <c r="G51" s="11">
        <f t="shared" si="78"/>
        <v>0</v>
      </c>
      <c r="H51" s="11">
        <f t="shared" si="79"/>
        <v>0</v>
      </c>
      <c r="I51" s="11">
        <f t="shared" si="80"/>
        <v>0</v>
      </c>
      <c r="J51" s="11">
        <f t="shared" si="81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82"/>
        <v>0</v>
      </c>
      <c r="AJ51" s="11">
        <f t="shared" si="83"/>
        <v>0</v>
      </c>
      <c r="AK51" s="11">
        <f t="shared" si="84"/>
        <v>0</v>
      </c>
      <c r="AL51" s="11">
        <f t="shared" si="85"/>
        <v>0</v>
      </c>
      <c r="AM51" s="11">
        <f t="shared" si="86"/>
        <v>0</v>
      </c>
      <c r="AN51" s="11">
        <f t="shared" si="87"/>
        <v>0</v>
      </c>
      <c r="AO51" s="12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88"/>
        <v>0</v>
      </c>
      <c r="BN51" s="11">
        <f t="shared" si="89"/>
        <v>0</v>
      </c>
      <c r="BO51" s="11">
        <f t="shared" si="90"/>
        <v>0</v>
      </c>
      <c r="BP51" s="11">
        <f t="shared" si="91"/>
        <v>0</v>
      </c>
      <c r="BQ51" s="11">
        <f t="shared" si="92"/>
        <v>0</v>
      </c>
      <c r="BR51" s="11">
        <f t="shared" si="93"/>
        <v>0</v>
      </c>
      <c r="BS51" s="14" t="s">
        <v>87</v>
      </c>
    </row>
    <row r="52" spans="1:71" ht="25.5" outlineLevel="1" x14ac:dyDescent="0.2">
      <c r="A52" s="55" t="s">
        <v>185</v>
      </c>
      <c r="B52" s="56" t="s">
        <v>206</v>
      </c>
      <c r="C52" s="50" t="s">
        <v>207</v>
      </c>
      <c r="D52" s="25" t="s">
        <v>87</v>
      </c>
      <c r="E52" s="58">
        <v>0.15</v>
      </c>
      <c r="F52" s="11">
        <f t="shared" si="77"/>
        <v>0</v>
      </c>
      <c r="G52" s="11">
        <f t="shared" si="78"/>
        <v>0</v>
      </c>
      <c r="H52" s="11">
        <f t="shared" si="79"/>
        <v>0</v>
      </c>
      <c r="I52" s="11">
        <f t="shared" si="80"/>
        <v>0</v>
      </c>
      <c r="J52" s="11">
        <f t="shared" si="81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82"/>
        <v>0</v>
      </c>
      <c r="AJ52" s="11">
        <f t="shared" si="83"/>
        <v>0</v>
      </c>
      <c r="AK52" s="11">
        <f t="shared" si="84"/>
        <v>0</v>
      </c>
      <c r="AL52" s="11">
        <f t="shared" si="85"/>
        <v>0</v>
      </c>
      <c r="AM52" s="11">
        <f t="shared" si="86"/>
        <v>0</v>
      </c>
      <c r="AN52" s="11">
        <f t="shared" si="87"/>
        <v>0</v>
      </c>
      <c r="AO52" s="76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88"/>
        <v>-0.15</v>
      </c>
      <c r="BN52" s="11">
        <f t="shared" si="89"/>
        <v>0</v>
      </c>
      <c r="BO52" s="11">
        <f t="shared" si="90"/>
        <v>0</v>
      </c>
      <c r="BP52" s="11">
        <f t="shared" si="91"/>
        <v>0</v>
      </c>
      <c r="BQ52" s="11">
        <f t="shared" si="92"/>
        <v>0</v>
      </c>
      <c r="BR52" s="11">
        <f t="shared" si="93"/>
        <v>0</v>
      </c>
      <c r="BS52" s="14" t="s">
        <v>87</v>
      </c>
    </row>
    <row r="53" spans="1:71" x14ac:dyDescent="0.2">
      <c r="A53" s="19" t="s">
        <v>158</v>
      </c>
      <c r="B53" s="20" t="s">
        <v>138</v>
      </c>
      <c r="C53" s="23" t="s">
        <v>86</v>
      </c>
      <c r="D53" s="23" t="s">
        <v>87</v>
      </c>
      <c r="E53" s="41">
        <f t="shared" si="0"/>
        <v>0</v>
      </c>
      <c r="F53" s="41">
        <f t="shared" si="1"/>
        <v>0</v>
      </c>
      <c r="G53" s="41">
        <f t="shared" si="2"/>
        <v>0</v>
      </c>
      <c r="H53" s="41">
        <f t="shared" si="3"/>
        <v>0</v>
      </c>
      <c r="I53" s="41">
        <f t="shared" si="4"/>
        <v>0</v>
      </c>
      <c r="J53" s="41">
        <f t="shared" si="5"/>
        <v>0</v>
      </c>
      <c r="K53" s="41">
        <f t="shared" ref="K53:AB53" si="94">SUM(K54:K54)</f>
        <v>0</v>
      </c>
      <c r="L53" s="41">
        <f t="shared" si="94"/>
        <v>0</v>
      </c>
      <c r="M53" s="41">
        <f t="shared" si="94"/>
        <v>0</v>
      </c>
      <c r="N53" s="41">
        <f t="shared" si="94"/>
        <v>0</v>
      </c>
      <c r="O53" s="41">
        <f t="shared" si="94"/>
        <v>0</v>
      </c>
      <c r="P53" s="41">
        <f t="shared" si="94"/>
        <v>0</v>
      </c>
      <c r="Q53" s="41">
        <f t="shared" si="94"/>
        <v>0</v>
      </c>
      <c r="R53" s="41">
        <f t="shared" si="94"/>
        <v>0</v>
      </c>
      <c r="S53" s="41">
        <f t="shared" si="94"/>
        <v>0</v>
      </c>
      <c r="T53" s="41">
        <f t="shared" si="94"/>
        <v>0</v>
      </c>
      <c r="U53" s="41">
        <f t="shared" si="94"/>
        <v>0</v>
      </c>
      <c r="V53" s="41">
        <f t="shared" si="94"/>
        <v>0</v>
      </c>
      <c r="W53" s="41">
        <f t="shared" si="94"/>
        <v>0</v>
      </c>
      <c r="X53" s="41">
        <f t="shared" si="94"/>
        <v>0</v>
      </c>
      <c r="Y53" s="41">
        <f t="shared" si="94"/>
        <v>0</v>
      </c>
      <c r="Z53" s="41">
        <f t="shared" si="94"/>
        <v>0</v>
      </c>
      <c r="AA53" s="41">
        <f t="shared" si="94"/>
        <v>0</v>
      </c>
      <c r="AB53" s="41">
        <f t="shared" si="94"/>
        <v>0</v>
      </c>
      <c r="AC53" s="41">
        <f>SUM(AC54:AC66)</f>
        <v>0</v>
      </c>
      <c r="AD53" s="41">
        <f t="shared" ref="AD53:AH53" si="95">SUM(AD54:AD66)</f>
        <v>0</v>
      </c>
      <c r="AE53" s="41">
        <f t="shared" si="95"/>
        <v>0</v>
      </c>
      <c r="AF53" s="41">
        <f t="shared" si="95"/>
        <v>0</v>
      </c>
      <c r="AG53" s="41">
        <f t="shared" si="95"/>
        <v>0</v>
      </c>
      <c r="AH53" s="41">
        <f t="shared" si="95"/>
        <v>0</v>
      </c>
      <c r="AI53" s="41">
        <f t="shared" si="8"/>
        <v>0.05</v>
      </c>
      <c r="AJ53" s="41">
        <f t="shared" si="9"/>
        <v>0</v>
      </c>
      <c r="AK53" s="41">
        <f t="shared" si="10"/>
        <v>0</v>
      </c>
      <c r="AL53" s="41">
        <f t="shared" si="11"/>
        <v>0</v>
      </c>
      <c r="AM53" s="41">
        <f t="shared" si="12"/>
        <v>0</v>
      </c>
      <c r="AN53" s="41">
        <f t="shared" si="13"/>
        <v>0</v>
      </c>
      <c r="AO53" s="41">
        <f>SUM(AO54:AO66)</f>
        <v>0.05</v>
      </c>
      <c r="AP53" s="41">
        <f t="shared" ref="AP53:BL53" si="96">SUM(AP54:AP66)</f>
        <v>0</v>
      </c>
      <c r="AQ53" s="41">
        <f t="shared" si="96"/>
        <v>0</v>
      </c>
      <c r="AR53" s="41">
        <f t="shared" si="96"/>
        <v>0</v>
      </c>
      <c r="AS53" s="41">
        <f t="shared" si="96"/>
        <v>0</v>
      </c>
      <c r="AT53" s="41">
        <f t="shared" si="96"/>
        <v>0</v>
      </c>
      <c r="AU53" s="41">
        <f t="shared" si="96"/>
        <v>0</v>
      </c>
      <c r="AV53" s="41">
        <f t="shared" si="96"/>
        <v>0</v>
      </c>
      <c r="AW53" s="41">
        <f t="shared" si="96"/>
        <v>0</v>
      </c>
      <c r="AX53" s="41">
        <f t="shared" si="96"/>
        <v>0</v>
      </c>
      <c r="AY53" s="41">
        <f t="shared" si="96"/>
        <v>0</v>
      </c>
      <c r="AZ53" s="41">
        <f t="shared" si="96"/>
        <v>0</v>
      </c>
      <c r="BA53" s="41">
        <f t="shared" si="96"/>
        <v>0</v>
      </c>
      <c r="BB53" s="41">
        <f t="shared" si="96"/>
        <v>0</v>
      </c>
      <c r="BC53" s="41">
        <f t="shared" si="96"/>
        <v>0</v>
      </c>
      <c r="BD53" s="41">
        <f t="shared" si="96"/>
        <v>0</v>
      </c>
      <c r="BE53" s="41">
        <f t="shared" si="96"/>
        <v>0</v>
      </c>
      <c r="BF53" s="41">
        <f t="shared" si="96"/>
        <v>0</v>
      </c>
      <c r="BG53" s="41">
        <f t="shared" si="96"/>
        <v>0</v>
      </c>
      <c r="BH53" s="41">
        <f t="shared" si="96"/>
        <v>0</v>
      </c>
      <c r="BI53" s="41">
        <f t="shared" si="96"/>
        <v>0</v>
      </c>
      <c r="BJ53" s="41">
        <f t="shared" si="96"/>
        <v>0</v>
      </c>
      <c r="BK53" s="41">
        <f t="shared" si="96"/>
        <v>0</v>
      </c>
      <c r="BL53" s="41">
        <f t="shared" si="96"/>
        <v>0</v>
      </c>
      <c r="BM53" s="41">
        <f t="shared" si="16"/>
        <v>0.05</v>
      </c>
      <c r="BN53" s="41">
        <f t="shared" si="17"/>
        <v>0</v>
      </c>
      <c r="BO53" s="41">
        <f t="shared" si="18"/>
        <v>0</v>
      </c>
      <c r="BP53" s="41">
        <f t="shared" si="19"/>
        <v>0</v>
      </c>
      <c r="BQ53" s="41">
        <f t="shared" si="20"/>
        <v>0</v>
      </c>
      <c r="BR53" s="41">
        <f t="shared" si="21"/>
        <v>0</v>
      </c>
      <c r="BS53" s="12" t="s">
        <v>87</v>
      </c>
    </row>
    <row r="54" spans="1:71" ht="38.25" customHeight="1" x14ac:dyDescent="0.2">
      <c r="A54" s="21" t="s">
        <v>158</v>
      </c>
      <c r="B54" s="59" t="s">
        <v>208</v>
      </c>
      <c r="C54" s="50" t="s">
        <v>209</v>
      </c>
      <c r="D54" s="30" t="s">
        <v>87</v>
      </c>
      <c r="E54" s="57">
        <v>0</v>
      </c>
      <c r="F54" s="42">
        <f t="shared" si="1"/>
        <v>0</v>
      </c>
      <c r="G54" s="42">
        <f t="shared" si="2"/>
        <v>0</v>
      </c>
      <c r="H54" s="42">
        <f t="shared" si="3"/>
        <v>0</v>
      </c>
      <c r="I54" s="42">
        <f t="shared" si="4"/>
        <v>0</v>
      </c>
      <c r="J54" s="42">
        <f t="shared" si="5"/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f t="shared" si="8"/>
        <v>0</v>
      </c>
      <c r="AJ54" s="42">
        <f t="shared" si="9"/>
        <v>0</v>
      </c>
      <c r="AK54" s="42">
        <f t="shared" si="10"/>
        <v>0</v>
      </c>
      <c r="AL54" s="42">
        <f t="shared" si="11"/>
        <v>0</v>
      </c>
      <c r="AM54" s="42">
        <f t="shared" si="12"/>
        <v>0</v>
      </c>
      <c r="AN54" s="42">
        <f t="shared" si="13"/>
        <v>0</v>
      </c>
      <c r="AO54" s="1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f t="shared" si="16"/>
        <v>0</v>
      </c>
      <c r="BN54" s="42">
        <f t="shared" si="17"/>
        <v>0</v>
      </c>
      <c r="BO54" s="42">
        <f t="shared" si="18"/>
        <v>0</v>
      </c>
      <c r="BP54" s="42">
        <f t="shared" si="19"/>
        <v>0</v>
      </c>
      <c r="BQ54" s="42">
        <f t="shared" si="20"/>
        <v>0</v>
      </c>
      <c r="BR54" s="42">
        <f t="shared" si="21"/>
        <v>0</v>
      </c>
      <c r="BS54" s="12" t="s">
        <v>87</v>
      </c>
    </row>
    <row r="55" spans="1:71" ht="38.25" customHeight="1" x14ac:dyDescent="0.2">
      <c r="A55" s="21" t="s">
        <v>158</v>
      </c>
      <c r="B55" s="59" t="s">
        <v>210</v>
      </c>
      <c r="C55" s="50" t="s">
        <v>211</v>
      </c>
      <c r="D55" s="30" t="s">
        <v>87</v>
      </c>
      <c r="E55" s="57">
        <v>0</v>
      </c>
      <c r="F55" s="42">
        <f t="shared" ref="F55:F66" si="97">SUM(L55,R55,X55,AD55)</f>
        <v>0</v>
      </c>
      <c r="G55" s="42">
        <f t="shared" ref="G55:G66" si="98">SUM(M55,S55,Y55,AE55)</f>
        <v>0</v>
      </c>
      <c r="H55" s="42">
        <f t="shared" ref="H55:H66" si="99">SUM(N55,T55,Z55,AF55)</f>
        <v>0</v>
      </c>
      <c r="I55" s="42">
        <f t="shared" ref="I55:I66" si="100">SUM(O55,U55,AA55,AG55)</f>
        <v>0</v>
      </c>
      <c r="J55" s="42">
        <f t="shared" ref="J55:J66" si="101">SUM(P55,V55,AB55,AH55)</f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f t="shared" ref="AI55:AI66" si="102">SUM(AO55,AU55,BA55,BG55)</f>
        <v>0</v>
      </c>
      <c r="AJ55" s="42">
        <f t="shared" ref="AJ55:AJ66" si="103">SUM(AP55,AV55,BB55,BH55)</f>
        <v>0</v>
      </c>
      <c r="AK55" s="42">
        <f t="shared" ref="AK55:AK66" si="104">SUM(AQ55,AW55,BC55,BI55)</f>
        <v>0</v>
      </c>
      <c r="AL55" s="42">
        <f t="shared" ref="AL55:AL66" si="105">SUM(AR55,AX55,BD55,BJ55)</f>
        <v>0</v>
      </c>
      <c r="AM55" s="42">
        <f t="shared" ref="AM55:AM66" si="106">SUM(AS55,AY55,BE55,BK55)</f>
        <v>0</v>
      </c>
      <c r="AN55" s="42">
        <f t="shared" ref="AN55:AN66" si="107">SUM(AT55,AZ55,BF55,BL55)</f>
        <v>0</v>
      </c>
      <c r="AO55" s="1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f t="shared" ref="BM55:BM66" si="108">AI55-E55</f>
        <v>0</v>
      </c>
      <c r="BN55" s="42">
        <f t="shared" ref="BN55:BN66" si="109">AJ55-F55</f>
        <v>0</v>
      </c>
      <c r="BO55" s="42">
        <f t="shared" ref="BO55:BO66" si="110">AK55-G55</f>
        <v>0</v>
      </c>
      <c r="BP55" s="42">
        <f t="shared" ref="BP55:BP66" si="111">AL55-H55</f>
        <v>0</v>
      </c>
      <c r="BQ55" s="42">
        <f t="shared" ref="BQ55:BQ66" si="112">AM55-I55</f>
        <v>0</v>
      </c>
      <c r="BR55" s="42">
        <f t="shared" ref="BR55:BR66" si="113">AN55-J55</f>
        <v>0</v>
      </c>
      <c r="BS55" s="12" t="s">
        <v>87</v>
      </c>
    </row>
    <row r="56" spans="1:71" ht="38.25" customHeight="1" x14ac:dyDescent="0.2">
      <c r="A56" s="21" t="s">
        <v>158</v>
      </c>
      <c r="B56" s="59" t="s">
        <v>212</v>
      </c>
      <c r="C56" s="50" t="s">
        <v>213</v>
      </c>
      <c r="D56" s="30" t="s">
        <v>87</v>
      </c>
      <c r="E56" s="57">
        <v>0</v>
      </c>
      <c r="F56" s="42">
        <f t="shared" si="97"/>
        <v>0</v>
      </c>
      <c r="G56" s="42">
        <f t="shared" si="98"/>
        <v>0</v>
      </c>
      <c r="H56" s="42">
        <f t="shared" si="99"/>
        <v>0</v>
      </c>
      <c r="I56" s="42">
        <f t="shared" si="100"/>
        <v>0</v>
      </c>
      <c r="J56" s="42">
        <f t="shared" si="101"/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f t="shared" si="102"/>
        <v>0</v>
      </c>
      <c r="AJ56" s="42">
        <f t="shared" si="103"/>
        <v>0</v>
      </c>
      <c r="AK56" s="42">
        <f t="shared" si="104"/>
        <v>0</v>
      </c>
      <c r="AL56" s="42">
        <f t="shared" si="105"/>
        <v>0</v>
      </c>
      <c r="AM56" s="42">
        <f t="shared" si="106"/>
        <v>0</v>
      </c>
      <c r="AN56" s="42">
        <f t="shared" si="107"/>
        <v>0</v>
      </c>
      <c r="AO56" s="1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f t="shared" si="108"/>
        <v>0</v>
      </c>
      <c r="BN56" s="42">
        <f t="shared" si="109"/>
        <v>0</v>
      </c>
      <c r="BO56" s="42">
        <f t="shared" si="110"/>
        <v>0</v>
      </c>
      <c r="BP56" s="42">
        <f t="shared" si="111"/>
        <v>0</v>
      </c>
      <c r="BQ56" s="42">
        <f t="shared" si="112"/>
        <v>0</v>
      </c>
      <c r="BR56" s="42">
        <f t="shared" si="113"/>
        <v>0</v>
      </c>
      <c r="BS56" s="12" t="s">
        <v>87</v>
      </c>
    </row>
    <row r="57" spans="1:71" ht="38.25" customHeight="1" x14ac:dyDescent="0.2">
      <c r="A57" s="21" t="s">
        <v>158</v>
      </c>
      <c r="B57" s="59" t="s">
        <v>214</v>
      </c>
      <c r="C57" s="50" t="s">
        <v>215</v>
      </c>
      <c r="D57" s="30" t="s">
        <v>87</v>
      </c>
      <c r="E57" s="57">
        <v>0</v>
      </c>
      <c r="F57" s="42">
        <f t="shared" si="97"/>
        <v>0</v>
      </c>
      <c r="G57" s="42">
        <f t="shared" si="98"/>
        <v>0</v>
      </c>
      <c r="H57" s="42">
        <f t="shared" si="99"/>
        <v>0</v>
      </c>
      <c r="I57" s="42">
        <f t="shared" si="100"/>
        <v>0</v>
      </c>
      <c r="J57" s="42">
        <f t="shared" si="101"/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f t="shared" si="102"/>
        <v>0</v>
      </c>
      <c r="AJ57" s="42">
        <f t="shared" si="103"/>
        <v>0</v>
      </c>
      <c r="AK57" s="42">
        <f t="shared" si="104"/>
        <v>0</v>
      </c>
      <c r="AL57" s="42">
        <f t="shared" si="105"/>
        <v>0</v>
      </c>
      <c r="AM57" s="42">
        <f t="shared" si="106"/>
        <v>0</v>
      </c>
      <c r="AN57" s="42">
        <f t="shared" si="107"/>
        <v>0</v>
      </c>
      <c r="AO57" s="1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f t="shared" si="108"/>
        <v>0</v>
      </c>
      <c r="BN57" s="42">
        <f t="shared" si="109"/>
        <v>0</v>
      </c>
      <c r="BO57" s="42">
        <f t="shared" si="110"/>
        <v>0</v>
      </c>
      <c r="BP57" s="42">
        <f t="shared" si="111"/>
        <v>0</v>
      </c>
      <c r="BQ57" s="42">
        <f t="shared" si="112"/>
        <v>0</v>
      </c>
      <c r="BR57" s="42">
        <f t="shared" si="113"/>
        <v>0</v>
      </c>
      <c r="BS57" s="12" t="s">
        <v>87</v>
      </c>
    </row>
    <row r="58" spans="1:71" ht="38.25" customHeight="1" x14ac:dyDescent="0.2">
      <c r="A58" s="21" t="s">
        <v>158</v>
      </c>
      <c r="B58" s="59" t="s">
        <v>216</v>
      </c>
      <c r="C58" s="50" t="s">
        <v>217</v>
      </c>
      <c r="D58" s="30" t="s">
        <v>87</v>
      </c>
      <c r="E58" s="57">
        <v>0</v>
      </c>
      <c r="F58" s="42">
        <f t="shared" si="97"/>
        <v>0</v>
      </c>
      <c r="G58" s="42">
        <f t="shared" si="98"/>
        <v>0</v>
      </c>
      <c r="H58" s="42">
        <f t="shared" si="99"/>
        <v>0</v>
      </c>
      <c r="I58" s="42">
        <f t="shared" si="100"/>
        <v>0</v>
      </c>
      <c r="J58" s="42">
        <f t="shared" si="101"/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f t="shared" si="102"/>
        <v>0</v>
      </c>
      <c r="AJ58" s="42">
        <f t="shared" si="103"/>
        <v>0</v>
      </c>
      <c r="AK58" s="42">
        <f t="shared" si="104"/>
        <v>0</v>
      </c>
      <c r="AL58" s="42">
        <f t="shared" si="105"/>
        <v>0</v>
      </c>
      <c r="AM58" s="42">
        <f t="shared" si="106"/>
        <v>0</v>
      </c>
      <c r="AN58" s="42">
        <f t="shared" si="107"/>
        <v>0</v>
      </c>
      <c r="AO58" s="1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f t="shared" si="108"/>
        <v>0</v>
      </c>
      <c r="BN58" s="42">
        <f t="shared" si="109"/>
        <v>0</v>
      </c>
      <c r="BO58" s="42">
        <f t="shared" si="110"/>
        <v>0</v>
      </c>
      <c r="BP58" s="42">
        <f t="shared" si="111"/>
        <v>0</v>
      </c>
      <c r="BQ58" s="42">
        <f t="shared" si="112"/>
        <v>0</v>
      </c>
      <c r="BR58" s="42">
        <f t="shared" si="113"/>
        <v>0</v>
      </c>
      <c r="BS58" s="12" t="s">
        <v>87</v>
      </c>
    </row>
    <row r="59" spans="1:71" ht="38.25" customHeight="1" x14ac:dyDescent="0.2">
      <c r="A59" s="21" t="s">
        <v>158</v>
      </c>
      <c r="B59" s="59" t="s">
        <v>218</v>
      </c>
      <c r="C59" s="50" t="s">
        <v>219</v>
      </c>
      <c r="D59" s="30" t="s">
        <v>87</v>
      </c>
      <c r="E59" s="57">
        <v>0</v>
      </c>
      <c r="F59" s="42">
        <f t="shared" si="97"/>
        <v>0</v>
      </c>
      <c r="G59" s="42">
        <f t="shared" si="98"/>
        <v>0</v>
      </c>
      <c r="H59" s="42">
        <f t="shared" si="99"/>
        <v>0</v>
      </c>
      <c r="I59" s="42">
        <f t="shared" si="100"/>
        <v>0</v>
      </c>
      <c r="J59" s="42">
        <f t="shared" si="101"/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f t="shared" si="102"/>
        <v>0</v>
      </c>
      <c r="AJ59" s="42">
        <f t="shared" si="103"/>
        <v>0</v>
      </c>
      <c r="AK59" s="42">
        <f t="shared" si="104"/>
        <v>0</v>
      </c>
      <c r="AL59" s="42">
        <f t="shared" si="105"/>
        <v>0</v>
      </c>
      <c r="AM59" s="42">
        <f t="shared" si="106"/>
        <v>0</v>
      </c>
      <c r="AN59" s="42">
        <f t="shared" si="107"/>
        <v>0</v>
      </c>
      <c r="AO59" s="1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f t="shared" si="108"/>
        <v>0</v>
      </c>
      <c r="BN59" s="42">
        <f t="shared" si="109"/>
        <v>0</v>
      </c>
      <c r="BO59" s="42">
        <f t="shared" si="110"/>
        <v>0</v>
      </c>
      <c r="BP59" s="42">
        <f t="shared" si="111"/>
        <v>0</v>
      </c>
      <c r="BQ59" s="42">
        <f t="shared" si="112"/>
        <v>0</v>
      </c>
      <c r="BR59" s="42">
        <f t="shared" si="113"/>
        <v>0</v>
      </c>
      <c r="BS59" s="12" t="s">
        <v>87</v>
      </c>
    </row>
    <row r="60" spans="1:71" ht="38.25" customHeight="1" x14ac:dyDescent="0.2">
      <c r="A60" s="21" t="s">
        <v>158</v>
      </c>
      <c r="B60" s="59" t="s">
        <v>220</v>
      </c>
      <c r="C60" s="50" t="s">
        <v>221</v>
      </c>
      <c r="D60" s="30" t="s">
        <v>87</v>
      </c>
      <c r="E60" s="57">
        <v>0</v>
      </c>
      <c r="F60" s="42">
        <f t="shared" si="97"/>
        <v>0</v>
      </c>
      <c r="G60" s="42">
        <f t="shared" si="98"/>
        <v>0</v>
      </c>
      <c r="H60" s="42">
        <f t="shared" si="99"/>
        <v>0</v>
      </c>
      <c r="I60" s="42">
        <f t="shared" si="100"/>
        <v>0</v>
      </c>
      <c r="J60" s="42">
        <f t="shared" si="101"/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f t="shared" si="102"/>
        <v>0</v>
      </c>
      <c r="AJ60" s="42">
        <f t="shared" si="103"/>
        <v>0</v>
      </c>
      <c r="AK60" s="42">
        <f t="shared" si="104"/>
        <v>0</v>
      </c>
      <c r="AL60" s="42">
        <f t="shared" si="105"/>
        <v>0</v>
      </c>
      <c r="AM60" s="42">
        <f t="shared" si="106"/>
        <v>0</v>
      </c>
      <c r="AN60" s="42">
        <f t="shared" si="107"/>
        <v>0</v>
      </c>
      <c r="AO60" s="1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f t="shared" si="108"/>
        <v>0</v>
      </c>
      <c r="BN60" s="42">
        <f t="shared" si="109"/>
        <v>0</v>
      </c>
      <c r="BO60" s="42">
        <f t="shared" si="110"/>
        <v>0</v>
      </c>
      <c r="BP60" s="42">
        <f t="shared" si="111"/>
        <v>0</v>
      </c>
      <c r="BQ60" s="42">
        <f t="shared" si="112"/>
        <v>0</v>
      </c>
      <c r="BR60" s="42">
        <f t="shared" si="113"/>
        <v>0</v>
      </c>
      <c r="BS60" s="12" t="s">
        <v>87</v>
      </c>
    </row>
    <row r="61" spans="1:71" ht="38.25" customHeight="1" x14ac:dyDescent="0.2">
      <c r="A61" s="21" t="s">
        <v>158</v>
      </c>
      <c r="B61" s="59" t="s">
        <v>222</v>
      </c>
      <c r="C61" s="50" t="s">
        <v>223</v>
      </c>
      <c r="D61" s="30" t="s">
        <v>87</v>
      </c>
      <c r="E61" s="57">
        <v>0.46</v>
      </c>
      <c r="F61" s="42">
        <f t="shared" si="97"/>
        <v>0</v>
      </c>
      <c r="G61" s="42">
        <f t="shared" si="98"/>
        <v>0</v>
      </c>
      <c r="H61" s="42">
        <f t="shared" si="99"/>
        <v>0</v>
      </c>
      <c r="I61" s="42">
        <f t="shared" si="100"/>
        <v>0</v>
      </c>
      <c r="J61" s="42">
        <f t="shared" si="101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f t="shared" si="102"/>
        <v>0</v>
      </c>
      <c r="AJ61" s="42">
        <f t="shared" si="103"/>
        <v>0</v>
      </c>
      <c r="AK61" s="42">
        <f t="shared" si="104"/>
        <v>0</v>
      </c>
      <c r="AL61" s="42">
        <f t="shared" si="105"/>
        <v>0</v>
      </c>
      <c r="AM61" s="42">
        <f t="shared" si="106"/>
        <v>0</v>
      </c>
      <c r="AN61" s="42">
        <f t="shared" si="107"/>
        <v>0</v>
      </c>
      <c r="AO61" s="1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f t="shared" si="108"/>
        <v>-0.46</v>
      </c>
      <c r="BN61" s="42">
        <f t="shared" si="109"/>
        <v>0</v>
      </c>
      <c r="BO61" s="42">
        <f t="shared" si="110"/>
        <v>0</v>
      </c>
      <c r="BP61" s="42">
        <f t="shared" si="111"/>
        <v>0</v>
      </c>
      <c r="BQ61" s="42">
        <f t="shared" si="112"/>
        <v>0</v>
      </c>
      <c r="BR61" s="42">
        <f t="shared" si="113"/>
        <v>0</v>
      </c>
      <c r="BS61" s="12" t="s">
        <v>87</v>
      </c>
    </row>
    <row r="62" spans="1:71" ht="38.25" customHeight="1" x14ac:dyDescent="0.2">
      <c r="A62" s="21" t="s">
        <v>158</v>
      </c>
      <c r="B62" s="59" t="s">
        <v>224</v>
      </c>
      <c r="C62" s="50" t="s">
        <v>225</v>
      </c>
      <c r="D62" s="30" t="s">
        <v>87</v>
      </c>
      <c r="E62" s="57">
        <v>0</v>
      </c>
      <c r="F62" s="42">
        <f t="shared" si="97"/>
        <v>0</v>
      </c>
      <c r="G62" s="42">
        <f t="shared" si="98"/>
        <v>0</v>
      </c>
      <c r="H62" s="42">
        <f t="shared" si="99"/>
        <v>0</v>
      </c>
      <c r="I62" s="42">
        <f t="shared" si="100"/>
        <v>0</v>
      </c>
      <c r="J62" s="42">
        <f t="shared" si="101"/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f t="shared" si="102"/>
        <v>0</v>
      </c>
      <c r="AJ62" s="42">
        <f t="shared" si="103"/>
        <v>0</v>
      </c>
      <c r="AK62" s="42">
        <f t="shared" si="104"/>
        <v>0</v>
      </c>
      <c r="AL62" s="42">
        <f t="shared" si="105"/>
        <v>0</v>
      </c>
      <c r="AM62" s="42">
        <f t="shared" si="106"/>
        <v>0</v>
      </c>
      <c r="AN62" s="42">
        <f t="shared" si="107"/>
        <v>0</v>
      </c>
      <c r="AO62" s="1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f t="shared" si="108"/>
        <v>0</v>
      </c>
      <c r="BN62" s="42">
        <f t="shared" si="109"/>
        <v>0</v>
      </c>
      <c r="BO62" s="42">
        <f t="shared" si="110"/>
        <v>0</v>
      </c>
      <c r="BP62" s="42">
        <f t="shared" si="111"/>
        <v>0</v>
      </c>
      <c r="BQ62" s="42">
        <f t="shared" si="112"/>
        <v>0</v>
      </c>
      <c r="BR62" s="42">
        <f t="shared" si="113"/>
        <v>0</v>
      </c>
      <c r="BS62" s="12" t="s">
        <v>87</v>
      </c>
    </row>
    <row r="63" spans="1:71" ht="38.25" customHeight="1" x14ac:dyDescent="0.2">
      <c r="A63" s="21" t="s">
        <v>158</v>
      </c>
      <c r="B63" s="59" t="s">
        <v>226</v>
      </c>
      <c r="C63" s="50" t="s">
        <v>227</v>
      </c>
      <c r="D63" s="30" t="s">
        <v>87</v>
      </c>
      <c r="E63" s="57">
        <v>0</v>
      </c>
      <c r="F63" s="42">
        <f t="shared" si="97"/>
        <v>0</v>
      </c>
      <c r="G63" s="42">
        <f t="shared" si="98"/>
        <v>0</v>
      </c>
      <c r="H63" s="42">
        <f t="shared" si="99"/>
        <v>0</v>
      </c>
      <c r="I63" s="42">
        <f t="shared" si="100"/>
        <v>0</v>
      </c>
      <c r="J63" s="42">
        <f t="shared" si="101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f t="shared" si="102"/>
        <v>0</v>
      </c>
      <c r="AJ63" s="42">
        <f t="shared" si="103"/>
        <v>0</v>
      </c>
      <c r="AK63" s="42">
        <f t="shared" si="104"/>
        <v>0</v>
      </c>
      <c r="AL63" s="42">
        <f t="shared" si="105"/>
        <v>0</v>
      </c>
      <c r="AM63" s="42">
        <f t="shared" si="106"/>
        <v>0</v>
      </c>
      <c r="AN63" s="42">
        <f t="shared" si="107"/>
        <v>0</v>
      </c>
      <c r="AO63" s="1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f t="shared" si="108"/>
        <v>0</v>
      </c>
      <c r="BN63" s="42">
        <f t="shared" si="109"/>
        <v>0</v>
      </c>
      <c r="BO63" s="42">
        <f t="shared" si="110"/>
        <v>0</v>
      </c>
      <c r="BP63" s="42">
        <f t="shared" si="111"/>
        <v>0</v>
      </c>
      <c r="BQ63" s="42">
        <f t="shared" si="112"/>
        <v>0</v>
      </c>
      <c r="BR63" s="42">
        <f t="shared" si="113"/>
        <v>0</v>
      </c>
      <c r="BS63" s="12" t="s">
        <v>87</v>
      </c>
    </row>
    <row r="64" spans="1:71" ht="38.25" customHeight="1" x14ac:dyDescent="0.2">
      <c r="A64" s="21" t="s">
        <v>158</v>
      </c>
      <c r="B64" s="59" t="s">
        <v>228</v>
      </c>
      <c r="C64" s="50" t="s">
        <v>229</v>
      </c>
      <c r="D64" s="30" t="s">
        <v>87</v>
      </c>
      <c r="E64" s="57">
        <v>0</v>
      </c>
      <c r="F64" s="42">
        <f t="shared" si="97"/>
        <v>0</v>
      </c>
      <c r="G64" s="42">
        <f t="shared" si="98"/>
        <v>0</v>
      </c>
      <c r="H64" s="42">
        <f t="shared" si="99"/>
        <v>0</v>
      </c>
      <c r="I64" s="42">
        <f t="shared" si="100"/>
        <v>0</v>
      </c>
      <c r="J64" s="42">
        <f t="shared" si="101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f t="shared" si="102"/>
        <v>0</v>
      </c>
      <c r="AJ64" s="42">
        <f t="shared" si="103"/>
        <v>0</v>
      </c>
      <c r="AK64" s="42">
        <f t="shared" si="104"/>
        <v>0</v>
      </c>
      <c r="AL64" s="42">
        <f t="shared" si="105"/>
        <v>0</v>
      </c>
      <c r="AM64" s="42">
        <f t="shared" si="106"/>
        <v>0</v>
      </c>
      <c r="AN64" s="42">
        <f t="shared" si="107"/>
        <v>0</v>
      </c>
      <c r="AO64" s="1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f t="shared" si="108"/>
        <v>0</v>
      </c>
      <c r="BN64" s="42">
        <f t="shared" si="109"/>
        <v>0</v>
      </c>
      <c r="BO64" s="42">
        <f t="shared" si="110"/>
        <v>0</v>
      </c>
      <c r="BP64" s="42">
        <f t="shared" si="111"/>
        <v>0</v>
      </c>
      <c r="BQ64" s="42">
        <f t="shared" si="112"/>
        <v>0</v>
      </c>
      <c r="BR64" s="42">
        <f t="shared" si="113"/>
        <v>0</v>
      </c>
      <c r="BS64" s="12" t="s">
        <v>87</v>
      </c>
    </row>
    <row r="65" spans="1:1025" ht="38.25" customHeight="1" x14ac:dyDescent="0.2">
      <c r="A65" s="21" t="s">
        <v>158</v>
      </c>
      <c r="B65" s="59" t="s">
        <v>230</v>
      </c>
      <c r="C65" s="50" t="s">
        <v>231</v>
      </c>
      <c r="D65" s="30" t="s">
        <v>87</v>
      </c>
      <c r="E65" s="57">
        <v>0.05</v>
      </c>
      <c r="F65" s="42">
        <f t="shared" si="97"/>
        <v>0</v>
      </c>
      <c r="G65" s="42">
        <f t="shared" si="98"/>
        <v>0</v>
      </c>
      <c r="H65" s="42">
        <f t="shared" si="99"/>
        <v>0</v>
      </c>
      <c r="I65" s="42">
        <f t="shared" si="100"/>
        <v>0</v>
      </c>
      <c r="J65" s="42">
        <f t="shared" si="101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f t="shared" si="102"/>
        <v>0.05</v>
      </c>
      <c r="AJ65" s="42">
        <f t="shared" si="103"/>
        <v>0</v>
      </c>
      <c r="AK65" s="42">
        <f t="shared" si="104"/>
        <v>0</v>
      </c>
      <c r="AL65" s="42">
        <f t="shared" si="105"/>
        <v>0</v>
      </c>
      <c r="AM65" s="42">
        <f t="shared" si="106"/>
        <v>0</v>
      </c>
      <c r="AN65" s="42">
        <f t="shared" si="107"/>
        <v>0</v>
      </c>
      <c r="AO65" s="57">
        <v>0.05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f t="shared" si="108"/>
        <v>0</v>
      </c>
      <c r="BN65" s="42">
        <f t="shared" si="109"/>
        <v>0</v>
      </c>
      <c r="BO65" s="42">
        <f t="shared" si="110"/>
        <v>0</v>
      </c>
      <c r="BP65" s="42">
        <f t="shared" si="111"/>
        <v>0</v>
      </c>
      <c r="BQ65" s="42">
        <f t="shared" si="112"/>
        <v>0</v>
      </c>
      <c r="BR65" s="42">
        <f t="shared" si="113"/>
        <v>0</v>
      </c>
      <c r="BS65" s="12" t="s">
        <v>87</v>
      </c>
    </row>
    <row r="66" spans="1:1025" ht="58.5" customHeight="1" x14ac:dyDescent="0.2">
      <c r="A66" s="21" t="s">
        <v>158</v>
      </c>
      <c r="B66" s="59" t="s">
        <v>232</v>
      </c>
      <c r="C66" s="50" t="s">
        <v>233</v>
      </c>
      <c r="D66" s="30" t="s">
        <v>87</v>
      </c>
      <c r="E66" s="57">
        <v>0</v>
      </c>
      <c r="F66" s="42">
        <f t="shared" si="97"/>
        <v>0</v>
      </c>
      <c r="G66" s="42">
        <f t="shared" si="98"/>
        <v>0</v>
      </c>
      <c r="H66" s="42">
        <f t="shared" si="99"/>
        <v>0</v>
      </c>
      <c r="I66" s="42">
        <f t="shared" si="100"/>
        <v>0</v>
      </c>
      <c r="J66" s="42">
        <f t="shared" si="101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f t="shared" si="102"/>
        <v>0</v>
      </c>
      <c r="AJ66" s="42">
        <f t="shared" si="103"/>
        <v>0</v>
      </c>
      <c r="AK66" s="42">
        <f t="shared" si="104"/>
        <v>0</v>
      </c>
      <c r="AL66" s="42">
        <f t="shared" si="105"/>
        <v>0</v>
      </c>
      <c r="AM66" s="42">
        <f t="shared" si="106"/>
        <v>0</v>
      </c>
      <c r="AN66" s="42">
        <f t="shared" si="107"/>
        <v>0</v>
      </c>
      <c r="AO66" s="1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f t="shared" si="108"/>
        <v>0</v>
      </c>
      <c r="BN66" s="42">
        <f t="shared" si="109"/>
        <v>0</v>
      </c>
      <c r="BO66" s="42">
        <f t="shared" si="110"/>
        <v>0</v>
      </c>
      <c r="BP66" s="42">
        <f t="shared" si="111"/>
        <v>0</v>
      </c>
      <c r="BQ66" s="42">
        <f t="shared" si="112"/>
        <v>0</v>
      </c>
      <c r="BR66" s="42">
        <f t="shared" si="113"/>
        <v>0</v>
      </c>
      <c r="BS66" s="12" t="s">
        <v>87</v>
      </c>
    </row>
    <row r="67" spans="1:1025" ht="39.75" customHeight="1" x14ac:dyDescent="0.2">
      <c r="A67" s="19" t="s">
        <v>114</v>
      </c>
      <c r="B67" s="20" t="s">
        <v>115</v>
      </c>
      <c r="C67" s="23" t="s">
        <v>86</v>
      </c>
      <c r="D67" s="23" t="s">
        <v>87</v>
      </c>
      <c r="E67" s="41">
        <f t="shared" si="0"/>
        <v>0</v>
      </c>
      <c r="F67" s="41">
        <f t="shared" si="1"/>
        <v>0</v>
      </c>
      <c r="G67" s="41">
        <f t="shared" si="2"/>
        <v>0</v>
      </c>
      <c r="H67" s="41">
        <f t="shared" si="3"/>
        <v>0</v>
      </c>
      <c r="I67" s="41">
        <f t="shared" si="4"/>
        <v>0</v>
      </c>
      <c r="J67" s="41">
        <f t="shared" si="5"/>
        <v>0</v>
      </c>
      <c r="K67" s="41">
        <f t="shared" ref="K67:AH67" si="114">SUM(K68,K77)</f>
        <v>0</v>
      </c>
      <c r="L67" s="41">
        <f t="shared" si="114"/>
        <v>0</v>
      </c>
      <c r="M67" s="41">
        <f t="shared" si="114"/>
        <v>0</v>
      </c>
      <c r="N67" s="41">
        <f t="shared" si="114"/>
        <v>0</v>
      </c>
      <c r="O67" s="41">
        <f t="shared" si="114"/>
        <v>0</v>
      </c>
      <c r="P67" s="41">
        <f t="shared" si="114"/>
        <v>0</v>
      </c>
      <c r="Q67" s="41">
        <f t="shared" si="114"/>
        <v>0</v>
      </c>
      <c r="R67" s="41">
        <f t="shared" si="114"/>
        <v>0</v>
      </c>
      <c r="S67" s="41">
        <f t="shared" si="114"/>
        <v>0</v>
      </c>
      <c r="T67" s="41">
        <f t="shared" si="114"/>
        <v>0</v>
      </c>
      <c r="U67" s="41">
        <f t="shared" si="114"/>
        <v>0</v>
      </c>
      <c r="V67" s="41">
        <f t="shared" si="114"/>
        <v>0</v>
      </c>
      <c r="W67" s="41">
        <f t="shared" si="114"/>
        <v>0</v>
      </c>
      <c r="X67" s="41">
        <f t="shared" si="114"/>
        <v>0</v>
      </c>
      <c r="Y67" s="41">
        <f t="shared" si="114"/>
        <v>0</v>
      </c>
      <c r="Z67" s="41">
        <f t="shared" si="114"/>
        <v>0</v>
      </c>
      <c r="AA67" s="41">
        <f t="shared" si="114"/>
        <v>0</v>
      </c>
      <c r="AB67" s="41">
        <f t="shared" si="114"/>
        <v>0</v>
      </c>
      <c r="AC67" s="41">
        <f t="shared" si="114"/>
        <v>0</v>
      </c>
      <c r="AD67" s="41">
        <f t="shared" si="114"/>
        <v>0</v>
      </c>
      <c r="AE67" s="41">
        <f t="shared" si="114"/>
        <v>0</v>
      </c>
      <c r="AF67" s="41">
        <f t="shared" si="114"/>
        <v>0</v>
      </c>
      <c r="AG67" s="41">
        <f t="shared" si="114"/>
        <v>0</v>
      </c>
      <c r="AH67" s="41">
        <f t="shared" si="114"/>
        <v>0</v>
      </c>
      <c r="AI67" s="41">
        <f t="shared" si="8"/>
        <v>0</v>
      </c>
      <c r="AJ67" s="41">
        <f t="shared" si="9"/>
        <v>0</v>
      </c>
      <c r="AK67" s="41">
        <f t="shared" si="10"/>
        <v>0</v>
      </c>
      <c r="AL67" s="41">
        <f t="shared" si="11"/>
        <v>0</v>
      </c>
      <c r="AM67" s="41">
        <f t="shared" si="12"/>
        <v>0</v>
      </c>
      <c r="AN67" s="41">
        <f t="shared" si="13"/>
        <v>0</v>
      </c>
      <c r="AO67" s="41">
        <f t="shared" ref="AO67:BL67" si="115">SUM(AO68,AO77)</f>
        <v>0</v>
      </c>
      <c r="AP67" s="41">
        <f t="shared" si="115"/>
        <v>0</v>
      </c>
      <c r="AQ67" s="41">
        <f t="shared" si="115"/>
        <v>0</v>
      </c>
      <c r="AR67" s="41">
        <f t="shared" si="115"/>
        <v>0</v>
      </c>
      <c r="AS67" s="41">
        <f t="shared" si="115"/>
        <v>0</v>
      </c>
      <c r="AT67" s="41">
        <f t="shared" si="115"/>
        <v>0</v>
      </c>
      <c r="AU67" s="41">
        <f t="shared" si="115"/>
        <v>0</v>
      </c>
      <c r="AV67" s="41">
        <f t="shared" si="115"/>
        <v>0</v>
      </c>
      <c r="AW67" s="41">
        <f t="shared" si="115"/>
        <v>0</v>
      </c>
      <c r="AX67" s="41">
        <f t="shared" si="115"/>
        <v>0</v>
      </c>
      <c r="AY67" s="41">
        <f t="shared" si="115"/>
        <v>0</v>
      </c>
      <c r="AZ67" s="41">
        <f t="shared" si="115"/>
        <v>0</v>
      </c>
      <c r="BA67" s="41">
        <f t="shared" si="115"/>
        <v>0</v>
      </c>
      <c r="BB67" s="41">
        <f t="shared" si="115"/>
        <v>0</v>
      </c>
      <c r="BC67" s="41">
        <f t="shared" si="115"/>
        <v>0</v>
      </c>
      <c r="BD67" s="41">
        <f t="shared" si="115"/>
        <v>0</v>
      </c>
      <c r="BE67" s="41">
        <f t="shared" si="115"/>
        <v>0</v>
      </c>
      <c r="BF67" s="41">
        <f t="shared" si="115"/>
        <v>0</v>
      </c>
      <c r="BG67" s="41">
        <f t="shared" si="115"/>
        <v>0</v>
      </c>
      <c r="BH67" s="41">
        <f t="shared" si="115"/>
        <v>0</v>
      </c>
      <c r="BI67" s="41">
        <f t="shared" si="115"/>
        <v>0</v>
      </c>
      <c r="BJ67" s="41">
        <f t="shared" si="115"/>
        <v>0</v>
      </c>
      <c r="BK67" s="41">
        <f t="shared" si="115"/>
        <v>0</v>
      </c>
      <c r="BL67" s="41">
        <f t="shared" si="115"/>
        <v>0</v>
      </c>
      <c r="BM67" s="41">
        <f t="shared" si="16"/>
        <v>0</v>
      </c>
      <c r="BN67" s="41">
        <f t="shared" si="17"/>
        <v>0</v>
      </c>
      <c r="BO67" s="41">
        <f t="shared" si="18"/>
        <v>0</v>
      </c>
      <c r="BP67" s="41">
        <f t="shared" si="19"/>
        <v>0</v>
      </c>
      <c r="BQ67" s="41">
        <f t="shared" si="20"/>
        <v>0</v>
      </c>
      <c r="BR67" s="41">
        <f t="shared" si="21"/>
        <v>0</v>
      </c>
      <c r="BS67" s="12" t="s">
        <v>87</v>
      </c>
    </row>
    <row r="68" spans="1:1025" s="17" customFormat="1" x14ac:dyDescent="0.2">
      <c r="A68" s="19" t="s">
        <v>116</v>
      </c>
      <c r="B68" s="20" t="s">
        <v>117</v>
      </c>
      <c r="C68" s="23" t="s">
        <v>86</v>
      </c>
      <c r="D68" s="23" t="s">
        <v>87</v>
      </c>
      <c r="E68" s="41">
        <f t="shared" si="0"/>
        <v>0</v>
      </c>
      <c r="F68" s="41">
        <f t="shared" si="1"/>
        <v>0</v>
      </c>
      <c r="G68" s="41">
        <f t="shared" si="2"/>
        <v>0</v>
      </c>
      <c r="H68" s="41">
        <f t="shared" si="3"/>
        <v>0</v>
      </c>
      <c r="I68" s="41">
        <f t="shared" si="4"/>
        <v>0</v>
      </c>
      <c r="J68" s="41">
        <f t="shared" si="5"/>
        <v>0</v>
      </c>
      <c r="K68" s="41">
        <f t="shared" ref="K68:AH68" si="116">SUM(K69,K74,K75)</f>
        <v>0</v>
      </c>
      <c r="L68" s="41">
        <f t="shared" si="116"/>
        <v>0</v>
      </c>
      <c r="M68" s="41">
        <f t="shared" si="116"/>
        <v>0</v>
      </c>
      <c r="N68" s="41">
        <f t="shared" si="116"/>
        <v>0</v>
      </c>
      <c r="O68" s="41">
        <f t="shared" si="116"/>
        <v>0</v>
      </c>
      <c r="P68" s="41">
        <f t="shared" si="116"/>
        <v>0</v>
      </c>
      <c r="Q68" s="41">
        <f t="shared" si="116"/>
        <v>0</v>
      </c>
      <c r="R68" s="41">
        <f t="shared" si="116"/>
        <v>0</v>
      </c>
      <c r="S68" s="41">
        <f t="shared" si="116"/>
        <v>0</v>
      </c>
      <c r="T68" s="41">
        <f t="shared" si="116"/>
        <v>0</v>
      </c>
      <c r="U68" s="41">
        <f t="shared" si="116"/>
        <v>0</v>
      </c>
      <c r="V68" s="41">
        <f t="shared" si="116"/>
        <v>0</v>
      </c>
      <c r="W68" s="41">
        <f t="shared" si="116"/>
        <v>0</v>
      </c>
      <c r="X68" s="41">
        <f t="shared" si="116"/>
        <v>0</v>
      </c>
      <c r="Y68" s="41">
        <f t="shared" si="116"/>
        <v>0</v>
      </c>
      <c r="Z68" s="41">
        <f t="shared" si="116"/>
        <v>0</v>
      </c>
      <c r="AA68" s="41">
        <f t="shared" si="116"/>
        <v>0</v>
      </c>
      <c r="AB68" s="41">
        <f t="shared" si="116"/>
        <v>0</v>
      </c>
      <c r="AC68" s="41">
        <f t="shared" si="116"/>
        <v>0</v>
      </c>
      <c r="AD68" s="41">
        <f t="shared" si="116"/>
        <v>0</v>
      </c>
      <c r="AE68" s="41">
        <f t="shared" si="116"/>
        <v>0</v>
      </c>
      <c r="AF68" s="41">
        <f t="shared" si="116"/>
        <v>0</v>
      </c>
      <c r="AG68" s="41">
        <f t="shared" si="116"/>
        <v>0</v>
      </c>
      <c r="AH68" s="41">
        <f t="shared" si="116"/>
        <v>0</v>
      </c>
      <c r="AI68" s="41">
        <f t="shared" si="8"/>
        <v>0</v>
      </c>
      <c r="AJ68" s="41">
        <f t="shared" si="9"/>
        <v>0</v>
      </c>
      <c r="AK68" s="41">
        <f t="shared" si="10"/>
        <v>0</v>
      </c>
      <c r="AL68" s="41">
        <f t="shared" si="11"/>
        <v>0</v>
      </c>
      <c r="AM68" s="41">
        <f t="shared" si="12"/>
        <v>0</v>
      </c>
      <c r="AN68" s="41">
        <f t="shared" si="13"/>
        <v>0</v>
      </c>
      <c r="AO68" s="41">
        <f t="shared" ref="AO68:BL68" si="117">SUM(AO69,AO74,AO75)</f>
        <v>0</v>
      </c>
      <c r="AP68" s="41">
        <f t="shared" si="117"/>
        <v>0</v>
      </c>
      <c r="AQ68" s="41">
        <f t="shared" si="117"/>
        <v>0</v>
      </c>
      <c r="AR68" s="41">
        <f t="shared" si="117"/>
        <v>0</v>
      </c>
      <c r="AS68" s="41">
        <f t="shared" si="117"/>
        <v>0</v>
      </c>
      <c r="AT68" s="41">
        <f t="shared" si="117"/>
        <v>0</v>
      </c>
      <c r="AU68" s="41">
        <f t="shared" si="117"/>
        <v>0</v>
      </c>
      <c r="AV68" s="41">
        <f t="shared" si="117"/>
        <v>0</v>
      </c>
      <c r="AW68" s="41">
        <f t="shared" si="117"/>
        <v>0</v>
      </c>
      <c r="AX68" s="41">
        <f t="shared" si="117"/>
        <v>0</v>
      </c>
      <c r="AY68" s="41">
        <f t="shared" si="117"/>
        <v>0</v>
      </c>
      <c r="AZ68" s="41">
        <f t="shared" si="117"/>
        <v>0</v>
      </c>
      <c r="BA68" s="41">
        <f t="shared" si="117"/>
        <v>0</v>
      </c>
      <c r="BB68" s="41">
        <f t="shared" si="117"/>
        <v>0</v>
      </c>
      <c r="BC68" s="41">
        <f t="shared" si="117"/>
        <v>0</v>
      </c>
      <c r="BD68" s="41">
        <f t="shared" si="117"/>
        <v>0</v>
      </c>
      <c r="BE68" s="41">
        <f t="shared" si="117"/>
        <v>0</v>
      </c>
      <c r="BF68" s="41">
        <f t="shared" si="117"/>
        <v>0</v>
      </c>
      <c r="BG68" s="41">
        <f t="shared" si="117"/>
        <v>0</v>
      </c>
      <c r="BH68" s="41">
        <f t="shared" si="117"/>
        <v>0</v>
      </c>
      <c r="BI68" s="41">
        <f t="shared" si="117"/>
        <v>0</v>
      </c>
      <c r="BJ68" s="41">
        <f t="shared" si="117"/>
        <v>0</v>
      </c>
      <c r="BK68" s="41">
        <f t="shared" si="117"/>
        <v>0</v>
      </c>
      <c r="BL68" s="41">
        <f t="shared" si="117"/>
        <v>0</v>
      </c>
      <c r="BM68" s="41">
        <f t="shared" si="16"/>
        <v>0</v>
      </c>
      <c r="BN68" s="41">
        <f t="shared" si="17"/>
        <v>0</v>
      </c>
      <c r="BO68" s="41">
        <f t="shared" si="18"/>
        <v>0</v>
      </c>
      <c r="BP68" s="41">
        <f t="shared" si="19"/>
        <v>0</v>
      </c>
      <c r="BQ68" s="41">
        <f t="shared" si="20"/>
        <v>0</v>
      </c>
      <c r="BR68" s="41">
        <f t="shared" si="21"/>
        <v>0</v>
      </c>
      <c r="BS68" s="11" t="s">
        <v>87</v>
      </c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16"/>
      <c r="KJ68" s="16"/>
      <c r="KK68" s="16"/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6"/>
      <c r="LJ68" s="16"/>
      <c r="LK68" s="16"/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6"/>
      <c r="LW68" s="16"/>
      <c r="LX68" s="16"/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16"/>
      <c r="MJ68" s="16"/>
      <c r="MK68" s="16"/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16"/>
      <c r="MW68" s="16"/>
      <c r="MX68" s="16"/>
      <c r="MY68" s="16"/>
      <c r="MZ68" s="16"/>
      <c r="NA68" s="16"/>
      <c r="NB68" s="16"/>
      <c r="NC68" s="16"/>
      <c r="ND68" s="16"/>
      <c r="NE68" s="16"/>
      <c r="NF68" s="16"/>
      <c r="NG68" s="16"/>
      <c r="NH68" s="16"/>
      <c r="NI68" s="16"/>
      <c r="NJ68" s="16"/>
      <c r="NK68" s="16"/>
      <c r="NL68" s="16"/>
      <c r="NM68" s="16"/>
      <c r="NN68" s="16"/>
      <c r="NO68" s="16"/>
      <c r="NP68" s="16"/>
      <c r="NQ68" s="16"/>
      <c r="NR68" s="16"/>
      <c r="NS68" s="16"/>
      <c r="NT68" s="16"/>
      <c r="NU68" s="16"/>
      <c r="NV68" s="16"/>
      <c r="NW68" s="16"/>
      <c r="NX68" s="16"/>
      <c r="NY68" s="16"/>
      <c r="NZ68" s="16"/>
      <c r="OA68" s="16"/>
      <c r="OB68" s="16"/>
      <c r="OC68" s="16"/>
      <c r="OD68" s="16"/>
      <c r="OE68" s="16"/>
      <c r="OF68" s="16"/>
      <c r="OG68" s="16"/>
      <c r="OH68" s="16"/>
      <c r="OI68" s="16"/>
      <c r="OJ68" s="16"/>
      <c r="OK68" s="16"/>
      <c r="OL68" s="16"/>
      <c r="OM68" s="16"/>
      <c r="ON68" s="16"/>
      <c r="OO68" s="16"/>
      <c r="OP68" s="16"/>
      <c r="OQ68" s="16"/>
      <c r="OR68" s="16"/>
      <c r="OS68" s="16"/>
      <c r="OT68" s="16"/>
      <c r="OU68" s="16"/>
      <c r="OV68" s="16"/>
      <c r="OW68" s="16"/>
      <c r="OX68" s="16"/>
      <c r="OY68" s="16"/>
      <c r="OZ68" s="16"/>
      <c r="PA68" s="16"/>
      <c r="PB68" s="16"/>
      <c r="PC68" s="16"/>
      <c r="PD68" s="16"/>
      <c r="PE68" s="16"/>
      <c r="PF68" s="16"/>
      <c r="PG68" s="16"/>
      <c r="PH68" s="16"/>
      <c r="PI68" s="16"/>
      <c r="PJ68" s="16"/>
      <c r="PK68" s="16"/>
      <c r="PL68" s="16"/>
      <c r="PM68" s="16"/>
      <c r="PN68" s="16"/>
      <c r="PO68" s="16"/>
      <c r="PP68" s="16"/>
      <c r="PQ68" s="16"/>
      <c r="PR68" s="16"/>
      <c r="PS68" s="16"/>
      <c r="PT68" s="16"/>
      <c r="PU68" s="16"/>
      <c r="PV68" s="16"/>
      <c r="PW68" s="16"/>
      <c r="PX68" s="16"/>
      <c r="PY68" s="16"/>
      <c r="PZ68" s="16"/>
      <c r="QA68" s="16"/>
      <c r="QB68" s="16"/>
      <c r="QC68" s="16"/>
      <c r="QD68" s="16"/>
      <c r="QE68" s="16"/>
      <c r="QF68" s="16"/>
      <c r="QG68" s="16"/>
      <c r="QH68" s="16"/>
      <c r="QI68" s="16"/>
      <c r="QJ68" s="16"/>
      <c r="QK68" s="16"/>
      <c r="QL68" s="16"/>
      <c r="QM68" s="16"/>
      <c r="QN68" s="16"/>
      <c r="QO68" s="16"/>
      <c r="QP68" s="16"/>
      <c r="QQ68" s="16"/>
      <c r="QR68" s="16"/>
      <c r="QS68" s="16"/>
      <c r="QT68" s="16"/>
      <c r="QU68" s="16"/>
      <c r="QV68" s="16"/>
      <c r="QW68" s="16"/>
      <c r="QX68" s="16"/>
      <c r="QY68" s="16"/>
      <c r="QZ68" s="16"/>
      <c r="RA68" s="16"/>
      <c r="RB68" s="16"/>
      <c r="RC68" s="16"/>
      <c r="RD68" s="16"/>
      <c r="RE68" s="16"/>
      <c r="RF68" s="16"/>
      <c r="RG68" s="16"/>
      <c r="RH68" s="16"/>
      <c r="RI68" s="16"/>
      <c r="RJ68" s="16"/>
      <c r="RK68" s="16"/>
      <c r="RL68" s="16"/>
      <c r="RM68" s="16"/>
      <c r="RN68" s="16"/>
      <c r="RO68" s="16"/>
      <c r="RP68" s="16"/>
      <c r="RQ68" s="16"/>
      <c r="RR68" s="16"/>
      <c r="RS68" s="16"/>
      <c r="RT68" s="16"/>
      <c r="RU68" s="16"/>
      <c r="RV68" s="16"/>
      <c r="RW68" s="16"/>
      <c r="RX68" s="16"/>
      <c r="RY68" s="16"/>
      <c r="RZ68" s="16"/>
      <c r="SA68" s="16"/>
      <c r="SB68" s="16"/>
      <c r="SC68" s="16"/>
      <c r="SD68" s="16"/>
      <c r="SE68" s="16"/>
      <c r="SF68" s="16"/>
      <c r="SG68" s="16"/>
      <c r="SH68" s="16"/>
      <c r="SI68" s="16"/>
      <c r="SJ68" s="16"/>
      <c r="SK68" s="16"/>
      <c r="SL68" s="16"/>
      <c r="SM68" s="16"/>
      <c r="SN68" s="16"/>
      <c r="SO68" s="16"/>
      <c r="SP68" s="16"/>
      <c r="SQ68" s="16"/>
      <c r="SR68" s="16"/>
      <c r="SS68" s="16"/>
      <c r="ST68" s="16"/>
      <c r="SU68" s="16"/>
      <c r="SV68" s="16"/>
      <c r="SW68" s="16"/>
      <c r="SX68" s="16"/>
      <c r="SY68" s="16"/>
      <c r="SZ68" s="16"/>
      <c r="TA68" s="16"/>
      <c r="TB68" s="16"/>
      <c r="TC68" s="16"/>
      <c r="TD68" s="16"/>
      <c r="TE68" s="16"/>
      <c r="TF68" s="16"/>
      <c r="TG68" s="16"/>
      <c r="TH68" s="16"/>
      <c r="TI68" s="16"/>
      <c r="TJ68" s="16"/>
      <c r="TK68" s="16"/>
      <c r="TL68" s="16"/>
      <c r="TM68" s="16"/>
      <c r="TN68" s="16"/>
      <c r="TO68" s="16"/>
      <c r="TP68" s="16"/>
      <c r="TQ68" s="16"/>
      <c r="TR68" s="16"/>
      <c r="TS68" s="16"/>
      <c r="TT68" s="16"/>
      <c r="TU68" s="16"/>
      <c r="TV68" s="16"/>
      <c r="TW68" s="16"/>
      <c r="TX68" s="16"/>
      <c r="TY68" s="16"/>
      <c r="TZ68" s="16"/>
      <c r="UA68" s="16"/>
      <c r="UB68" s="16"/>
      <c r="UC68" s="16"/>
      <c r="UD68" s="16"/>
      <c r="UE68" s="16"/>
      <c r="UF68" s="16"/>
      <c r="UG68" s="16"/>
      <c r="UH68" s="16"/>
      <c r="UI68" s="16"/>
      <c r="UJ68" s="16"/>
      <c r="UK68" s="16"/>
      <c r="UL68" s="16"/>
      <c r="UM68" s="16"/>
      <c r="UN68" s="16"/>
      <c r="UO68" s="16"/>
      <c r="UP68" s="16"/>
      <c r="UQ68" s="16"/>
      <c r="UR68" s="16"/>
      <c r="US68" s="16"/>
      <c r="UT68" s="16"/>
      <c r="UU68" s="16"/>
      <c r="UV68" s="16"/>
      <c r="UW68" s="16"/>
      <c r="UX68" s="16"/>
      <c r="UY68" s="16"/>
      <c r="UZ68" s="16"/>
      <c r="VA68" s="16"/>
      <c r="VB68" s="16"/>
      <c r="VC68" s="16"/>
      <c r="VD68" s="16"/>
      <c r="VE68" s="16"/>
      <c r="VF68" s="16"/>
      <c r="VG68" s="16"/>
      <c r="VH68" s="16"/>
      <c r="VI68" s="16"/>
      <c r="VJ68" s="16"/>
      <c r="VK68" s="16"/>
      <c r="VL68" s="16"/>
      <c r="VM68" s="16"/>
      <c r="VN68" s="16"/>
      <c r="VO68" s="16"/>
      <c r="VP68" s="16"/>
      <c r="VQ68" s="16"/>
      <c r="VR68" s="16"/>
      <c r="VS68" s="16"/>
      <c r="VT68" s="16"/>
      <c r="VU68" s="16"/>
      <c r="VV68" s="16"/>
      <c r="VW68" s="16"/>
      <c r="VX68" s="16"/>
      <c r="VY68" s="16"/>
      <c r="VZ68" s="16"/>
      <c r="WA68" s="16"/>
      <c r="WB68" s="16"/>
      <c r="WC68" s="16"/>
      <c r="WD68" s="16"/>
      <c r="WE68" s="16"/>
      <c r="WF68" s="16"/>
      <c r="WG68" s="16"/>
      <c r="WH68" s="16"/>
      <c r="WI68" s="16"/>
      <c r="WJ68" s="16"/>
      <c r="WK68" s="16"/>
      <c r="WL68" s="16"/>
      <c r="WM68" s="16"/>
      <c r="WN68" s="16"/>
      <c r="WO68" s="16"/>
      <c r="WP68" s="16"/>
      <c r="WQ68" s="16"/>
      <c r="WR68" s="16"/>
      <c r="WS68" s="16"/>
      <c r="WT68" s="16"/>
      <c r="WU68" s="16"/>
      <c r="WV68" s="16"/>
      <c r="WW68" s="16"/>
      <c r="WX68" s="16"/>
      <c r="WY68" s="16"/>
      <c r="WZ68" s="16"/>
      <c r="XA68" s="16"/>
      <c r="XB68" s="16"/>
      <c r="XC68" s="16"/>
      <c r="XD68" s="16"/>
      <c r="XE68" s="16"/>
      <c r="XF68" s="16"/>
      <c r="XG68" s="16"/>
      <c r="XH68" s="16"/>
      <c r="XI68" s="16"/>
      <c r="XJ68" s="16"/>
      <c r="XK68" s="16"/>
      <c r="XL68" s="16"/>
      <c r="XM68" s="16"/>
      <c r="XN68" s="16"/>
      <c r="XO68" s="16"/>
      <c r="XP68" s="16"/>
      <c r="XQ68" s="16"/>
      <c r="XR68" s="16"/>
      <c r="XS68" s="16"/>
      <c r="XT68" s="16"/>
      <c r="XU68" s="16"/>
      <c r="XV68" s="16"/>
      <c r="XW68" s="16"/>
      <c r="XX68" s="16"/>
      <c r="XY68" s="16"/>
      <c r="XZ68" s="16"/>
      <c r="YA68" s="16"/>
      <c r="YB68" s="16"/>
      <c r="YC68" s="16"/>
      <c r="YD68" s="16"/>
      <c r="YE68" s="16"/>
      <c r="YF68" s="16"/>
      <c r="YG68" s="16"/>
      <c r="YH68" s="16"/>
      <c r="YI68" s="16"/>
      <c r="YJ68" s="16"/>
      <c r="YK68" s="16"/>
      <c r="YL68" s="16"/>
      <c r="YM68" s="16"/>
      <c r="YN68" s="16"/>
      <c r="YO68" s="16"/>
      <c r="YP68" s="16"/>
      <c r="YQ68" s="16"/>
      <c r="YR68" s="16"/>
      <c r="YS68" s="16"/>
      <c r="YT68" s="16"/>
      <c r="YU68" s="16"/>
      <c r="YV68" s="16"/>
      <c r="YW68" s="16"/>
      <c r="YX68" s="16"/>
      <c r="YY68" s="16"/>
      <c r="YZ68" s="16"/>
      <c r="ZA68" s="16"/>
      <c r="ZB68" s="16"/>
      <c r="ZC68" s="16"/>
      <c r="ZD68" s="16"/>
      <c r="ZE68" s="16"/>
      <c r="ZF68" s="16"/>
      <c r="ZG68" s="16"/>
      <c r="ZH68" s="16"/>
      <c r="ZI68" s="16"/>
      <c r="ZJ68" s="16"/>
      <c r="ZK68" s="16"/>
      <c r="ZL68" s="16"/>
      <c r="ZM68" s="16"/>
      <c r="ZN68" s="16"/>
      <c r="ZO68" s="16"/>
      <c r="ZP68" s="16"/>
      <c r="ZQ68" s="16"/>
      <c r="ZR68" s="16"/>
      <c r="ZS68" s="16"/>
      <c r="ZT68" s="16"/>
      <c r="ZU68" s="16"/>
      <c r="ZV68" s="16"/>
      <c r="ZW68" s="16"/>
      <c r="ZX68" s="16"/>
      <c r="ZY68" s="16"/>
      <c r="ZZ68" s="16"/>
      <c r="AAA68" s="16"/>
      <c r="AAB68" s="16"/>
      <c r="AAC68" s="16"/>
      <c r="AAD68" s="16"/>
      <c r="AAE68" s="16"/>
      <c r="AAF68" s="16"/>
      <c r="AAG68" s="16"/>
      <c r="AAH68" s="16"/>
      <c r="AAI68" s="16"/>
      <c r="AAJ68" s="16"/>
      <c r="AAK68" s="16"/>
      <c r="AAL68" s="16"/>
      <c r="AAM68" s="16"/>
      <c r="AAN68" s="16"/>
      <c r="AAO68" s="16"/>
      <c r="AAP68" s="16"/>
      <c r="AAQ68" s="16"/>
      <c r="AAR68" s="16"/>
      <c r="AAS68" s="16"/>
      <c r="AAT68" s="16"/>
      <c r="AAU68" s="16"/>
      <c r="AAV68" s="16"/>
      <c r="AAW68" s="16"/>
      <c r="AAX68" s="16"/>
      <c r="AAY68" s="16"/>
      <c r="AAZ68" s="16"/>
      <c r="ABA68" s="16"/>
      <c r="ABB68" s="16"/>
      <c r="ABC68" s="16"/>
      <c r="ABD68" s="16"/>
      <c r="ABE68" s="16"/>
      <c r="ABF68" s="16"/>
      <c r="ABG68" s="16"/>
      <c r="ABH68" s="16"/>
      <c r="ABI68" s="16"/>
      <c r="ABJ68" s="16"/>
      <c r="ABK68" s="16"/>
      <c r="ABL68" s="16"/>
      <c r="ABM68" s="16"/>
      <c r="ABN68" s="16"/>
      <c r="ABO68" s="16"/>
      <c r="ABP68" s="16"/>
      <c r="ABQ68" s="16"/>
      <c r="ABR68" s="16"/>
      <c r="ABS68" s="16"/>
      <c r="ABT68" s="16"/>
      <c r="ABU68" s="16"/>
      <c r="ABV68" s="16"/>
      <c r="ABW68" s="16"/>
      <c r="ABX68" s="16"/>
      <c r="ABY68" s="16"/>
      <c r="ABZ68" s="16"/>
      <c r="ACA68" s="16"/>
      <c r="ACB68" s="16"/>
      <c r="ACC68" s="16"/>
      <c r="ACD68" s="16"/>
      <c r="ACE68" s="16"/>
      <c r="ACF68" s="16"/>
      <c r="ACG68" s="16"/>
      <c r="ACH68" s="16"/>
      <c r="ACI68" s="16"/>
      <c r="ACJ68" s="16"/>
      <c r="ACK68" s="16"/>
      <c r="ACL68" s="16"/>
      <c r="ACM68" s="16"/>
      <c r="ACN68" s="16"/>
      <c r="ACO68" s="16"/>
      <c r="ACP68" s="16"/>
      <c r="ACQ68" s="16"/>
      <c r="ACR68" s="16"/>
      <c r="ACS68" s="16"/>
      <c r="ACT68" s="16"/>
      <c r="ACU68" s="16"/>
      <c r="ACV68" s="16"/>
      <c r="ACW68" s="16"/>
      <c r="ACX68" s="16"/>
      <c r="ACY68" s="16"/>
      <c r="ACZ68" s="16"/>
      <c r="ADA68" s="16"/>
      <c r="ADB68" s="16"/>
      <c r="ADC68" s="16"/>
      <c r="ADD68" s="16"/>
      <c r="ADE68" s="16"/>
      <c r="ADF68" s="16"/>
      <c r="ADG68" s="16"/>
      <c r="ADH68" s="16"/>
      <c r="ADI68" s="16"/>
      <c r="ADJ68" s="16"/>
      <c r="ADK68" s="16"/>
      <c r="ADL68" s="16"/>
      <c r="ADM68" s="16"/>
      <c r="ADN68" s="16"/>
      <c r="ADO68" s="16"/>
      <c r="ADP68" s="16"/>
      <c r="ADQ68" s="16"/>
      <c r="ADR68" s="16"/>
      <c r="ADS68" s="16"/>
      <c r="ADT68" s="16"/>
      <c r="ADU68" s="16"/>
      <c r="ADV68" s="16"/>
      <c r="ADW68" s="16"/>
      <c r="ADX68" s="16"/>
      <c r="ADY68" s="16"/>
      <c r="ADZ68" s="16"/>
      <c r="AEA68" s="16"/>
      <c r="AEB68" s="16"/>
      <c r="AEC68" s="16"/>
      <c r="AED68" s="16"/>
      <c r="AEE68" s="16"/>
      <c r="AEF68" s="16"/>
      <c r="AEG68" s="16"/>
      <c r="AEH68" s="16"/>
      <c r="AEI68" s="16"/>
      <c r="AEJ68" s="16"/>
      <c r="AEK68" s="16"/>
      <c r="AEL68" s="16"/>
      <c r="AEM68" s="16"/>
      <c r="AEN68" s="16"/>
      <c r="AEO68" s="16"/>
      <c r="AEP68" s="16"/>
      <c r="AEQ68" s="16"/>
      <c r="AER68" s="16"/>
      <c r="AES68" s="16"/>
      <c r="AET68" s="16"/>
      <c r="AEU68" s="16"/>
      <c r="AEV68" s="16"/>
      <c r="AEW68" s="16"/>
      <c r="AEX68" s="16"/>
      <c r="AEY68" s="16"/>
      <c r="AEZ68" s="16"/>
      <c r="AFA68" s="16"/>
      <c r="AFB68" s="16"/>
      <c r="AFC68" s="16"/>
      <c r="AFD68" s="16"/>
      <c r="AFE68" s="16"/>
      <c r="AFF68" s="16"/>
      <c r="AFG68" s="16"/>
      <c r="AFH68" s="16"/>
      <c r="AFI68" s="16"/>
      <c r="AFJ68" s="16"/>
      <c r="AFK68" s="16"/>
      <c r="AFL68" s="16"/>
      <c r="AFM68" s="16"/>
      <c r="AFN68" s="16"/>
      <c r="AFO68" s="16"/>
      <c r="AFP68" s="16"/>
      <c r="AFQ68" s="16"/>
      <c r="AFR68" s="16"/>
      <c r="AFS68" s="16"/>
      <c r="AFT68" s="16"/>
      <c r="AFU68" s="16"/>
      <c r="AFV68" s="16"/>
      <c r="AFW68" s="16"/>
      <c r="AFX68" s="16"/>
      <c r="AFY68" s="16"/>
      <c r="AFZ68" s="16"/>
      <c r="AGA68" s="16"/>
      <c r="AGB68" s="16"/>
      <c r="AGC68" s="16"/>
      <c r="AGD68" s="16"/>
      <c r="AGE68" s="16"/>
      <c r="AGF68" s="16"/>
      <c r="AGG68" s="16"/>
      <c r="AGH68" s="16"/>
      <c r="AGI68" s="16"/>
      <c r="AGJ68" s="16"/>
      <c r="AGK68" s="16"/>
      <c r="AGL68" s="16"/>
      <c r="AGM68" s="16"/>
      <c r="AGN68" s="16"/>
      <c r="AGO68" s="16"/>
      <c r="AGP68" s="16"/>
      <c r="AGQ68" s="16"/>
      <c r="AGR68" s="16"/>
      <c r="AGS68" s="16"/>
      <c r="AGT68" s="16"/>
      <c r="AGU68" s="16"/>
      <c r="AGV68" s="16"/>
      <c r="AGW68" s="16"/>
      <c r="AGX68" s="16"/>
      <c r="AGY68" s="16"/>
      <c r="AGZ68" s="16"/>
      <c r="AHA68" s="16"/>
      <c r="AHB68" s="16"/>
      <c r="AHC68" s="16"/>
      <c r="AHD68" s="16"/>
      <c r="AHE68" s="16"/>
      <c r="AHF68" s="16"/>
      <c r="AHG68" s="16"/>
      <c r="AHH68" s="16"/>
      <c r="AHI68" s="16"/>
      <c r="AHJ68" s="16"/>
      <c r="AHK68" s="16"/>
      <c r="AHL68" s="16"/>
      <c r="AHM68" s="16"/>
      <c r="AHN68" s="16"/>
      <c r="AHO68" s="16"/>
      <c r="AHP68" s="16"/>
      <c r="AHQ68" s="16"/>
      <c r="AHR68" s="16"/>
      <c r="AHS68" s="16"/>
      <c r="AHT68" s="16"/>
      <c r="AHU68" s="16"/>
      <c r="AHV68" s="16"/>
      <c r="AHW68" s="16"/>
      <c r="AHX68" s="16"/>
      <c r="AHY68" s="16"/>
      <c r="AHZ68" s="16"/>
      <c r="AIA68" s="16"/>
      <c r="AIB68" s="16"/>
      <c r="AIC68" s="16"/>
      <c r="AID68" s="16"/>
      <c r="AIE68" s="16"/>
      <c r="AIF68" s="16"/>
      <c r="AIG68" s="16"/>
      <c r="AIH68" s="16"/>
      <c r="AII68" s="16"/>
      <c r="AIJ68" s="16"/>
      <c r="AIK68" s="16"/>
      <c r="AIL68" s="16"/>
      <c r="AIM68" s="16"/>
      <c r="AIN68" s="16"/>
      <c r="AIO68" s="16"/>
      <c r="AIP68" s="16"/>
      <c r="AIQ68" s="16"/>
      <c r="AIR68" s="16"/>
      <c r="AIS68" s="16"/>
      <c r="AIT68" s="16"/>
      <c r="AIU68" s="16"/>
      <c r="AIV68" s="16"/>
      <c r="AIW68" s="16"/>
      <c r="AIX68" s="16"/>
      <c r="AIY68" s="16"/>
      <c r="AIZ68" s="16"/>
      <c r="AJA68" s="16"/>
      <c r="AJB68" s="16"/>
      <c r="AJC68" s="16"/>
      <c r="AJD68" s="16"/>
      <c r="AJE68" s="16"/>
      <c r="AJF68" s="16"/>
      <c r="AJG68" s="16"/>
      <c r="AJH68" s="16"/>
      <c r="AJI68" s="16"/>
      <c r="AJJ68" s="16"/>
      <c r="AJK68" s="16"/>
      <c r="AJL68" s="16"/>
      <c r="AJM68" s="16"/>
      <c r="AJN68" s="16"/>
      <c r="AJO68" s="16"/>
      <c r="AJP68" s="16"/>
      <c r="AJQ68" s="16"/>
      <c r="AJR68" s="16"/>
      <c r="AJS68" s="16"/>
      <c r="AJT68" s="16"/>
      <c r="AJU68" s="16"/>
      <c r="AJV68" s="16"/>
      <c r="AJW68" s="16"/>
      <c r="AJX68" s="16"/>
      <c r="AJY68" s="16"/>
      <c r="AJZ68" s="16"/>
      <c r="AKA68" s="16"/>
      <c r="AKB68" s="16"/>
      <c r="AKC68" s="16"/>
      <c r="AKD68" s="16"/>
      <c r="AKE68" s="16"/>
      <c r="AKF68" s="16"/>
      <c r="AKG68" s="16"/>
      <c r="AKH68" s="16"/>
      <c r="AKI68" s="16"/>
      <c r="AKJ68" s="16"/>
      <c r="AKK68" s="16"/>
      <c r="AKL68" s="16"/>
      <c r="AKM68" s="16"/>
      <c r="AKN68" s="16"/>
      <c r="AKO68" s="16"/>
      <c r="AKP68" s="16"/>
      <c r="AKQ68" s="16"/>
      <c r="AKR68" s="16"/>
      <c r="AKS68" s="16"/>
      <c r="AKT68" s="16"/>
      <c r="AKU68" s="16"/>
      <c r="AKV68" s="16"/>
      <c r="AKW68" s="16"/>
      <c r="AKX68" s="16"/>
      <c r="AKY68" s="16"/>
      <c r="AKZ68" s="16"/>
      <c r="ALA68" s="16"/>
      <c r="ALB68" s="16"/>
      <c r="ALC68" s="16"/>
      <c r="ALD68" s="16"/>
      <c r="ALE68" s="16"/>
      <c r="ALF68" s="16"/>
      <c r="ALG68" s="16"/>
      <c r="ALH68" s="16"/>
      <c r="ALI68" s="16"/>
      <c r="ALJ68" s="16"/>
      <c r="ALK68" s="16"/>
      <c r="ALL68" s="16"/>
      <c r="ALM68" s="16"/>
      <c r="ALN68" s="16"/>
      <c r="ALO68" s="16"/>
      <c r="ALP68" s="16"/>
      <c r="ALQ68" s="16"/>
      <c r="ALR68" s="16"/>
      <c r="ALS68" s="16"/>
      <c r="ALT68" s="16"/>
      <c r="ALU68" s="16"/>
      <c r="ALV68" s="16"/>
      <c r="ALW68" s="16"/>
      <c r="ALX68" s="16"/>
      <c r="ALY68" s="16"/>
      <c r="ALZ68" s="16"/>
      <c r="AMA68" s="16"/>
      <c r="AMB68" s="16"/>
      <c r="AMC68" s="16"/>
      <c r="AMD68" s="16"/>
      <c r="AME68" s="16"/>
      <c r="AMF68" s="16"/>
      <c r="AMG68" s="16"/>
      <c r="AMH68" s="16"/>
      <c r="AMI68" s="16"/>
      <c r="AMJ68" s="16"/>
      <c r="AMK68" s="16"/>
    </row>
    <row r="69" spans="1:1025" x14ac:dyDescent="0.2">
      <c r="A69" s="19" t="s">
        <v>139</v>
      </c>
      <c r="B69" s="20" t="s">
        <v>136</v>
      </c>
      <c r="C69" s="23" t="s">
        <v>86</v>
      </c>
      <c r="D69" s="23" t="s">
        <v>87</v>
      </c>
      <c r="E69" s="41">
        <f t="shared" si="0"/>
        <v>0</v>
      </c>
      <c r="F69" s="41">
        <f t="shared" si="1"/>
        <v>0</v>
      </c>
      <c r="G69" s="41">
        <f t="shared" si="2"/>
        <v>0</v>
      </c>
      <c r="H69" s="41">
        <f t="shared" si="3"/>
        <v>0</v>
      </c>
      <c r="I69" s="41">
        <f t="shared" si="4"/>
        <v>0</v>
      </c>
      <c r="J69" s="41">
        <f t="shared" si="5"/>
        <v>0</v>
      </c>
      <c r="K69" s="41">
        <f t="shared" ref="K69:AB69" si="118">SUM(K70:K70)</f>
        <v>0</v>
      </c>
      <c r="L69" s="41">
        <f t="shared" si="118"/>
        <v>0</v>
      </c>
      <c r="M69" s="41">
        <f t="shared" si="118"/>
        <v>0</v>
      </c>
      <c r="N69" s="41">
        <f t="shared" si="118"/>
        <v>0</v>
      </c>
      <c r="O69" s="41">
        <f t="shared" si="118"/>
        <v>0</v>
      </c>
      <c r="P69" s="41">
        <f t="shared" si="118"/>
        <v>0</v>
      </c>
      <c r="Q69" s="41">
        <f t="shared" si="118"/>
        <v>0</v>
      </c>
      <c r="R69" s="41">
        <f t="shared" si="118"/>
        <v>0</v>
      </c>
      <c r="S69" s="41">
        <f t="shared" si="118"/>
        <v>0</v>
      </c>
      <c r="T69" s="41">
        <f t="shared" si="118"/>
        <v>0</v>
      </c>
      <c r="U69" s="41">
        <f t="shared" si="118"/>
        <v>0</v>
      </c>
      <c r="V69" s="41">
        <f t="shared" si="118"/>
        <v>0</v>
      </c>
      <c r="W69" s="41">
        <f t="shared" si="118"/>
        <v>0</v>
      </c>
      <c r="X69" s="41">
        <f t="shared" si="118"/>
        <v>0</v>
      </c>
      <c r="Y69" s="41">
        <f t="shared" si="118"/>
        <v>0</v>
      </c>
      <c r="Z69" s="41">
        <f t="shared" si="118"/>
        <v>0</v>
      </c>
      <c r="AA69" s="41">
        <f t="shared" si="118"/>
        <v>0</v>
      </c>
      <c r="AB69" s="41">
        <f t="shared" si="118"/>
        <v>0</v>
      </c>
      <c r="AC69" s="41">
        <f>SUM(AC70:AC73)</f>
        <v>0</v>
      </c>
      <c r="AD69" s="41">
        <f t="shared" ref="AD69:AH69" si="119">SUM(AD70:AD73)</f>
        <v>0</v>
      </c>
      <c r="AE69" s="41">
        <f t="shared" si="119"/>
        <v>0</v>
      </c>
      <c r="AF69" s="41">
        <f t="shared" si="119"/>
        <v>0</v>
      </c>
      <c r="AG69" s="41">
        <f t="shared" si="119"/>
        <v>0</v>
      </c>
      <c r="AH69" s="41">
        <f t="shared" si="119"/>
        <v>0</v>
      </c>
      <c r="AI69" s="41">
        <f t="shared" si="8"/>
        <v>0</v>
      </c>
      <c r="AJ69" s="41">
        <f t="shared" si="9"/>
        <v>0</v>
      </c>
      <c r="AK69" s="41">
        <f t="shared" si="10"/>
        <v>0</v>
      </c>
      <c r="AL69" s="41">
        <f t="shared" si="11"/>
        <v>0</v>
      </c>
      <c r="AM69" s="41">
        <f t="shared" si="12"/>
        <v>0</v>
      </c>
      <c r="AN69" s="41">
        <f t="shared" si="13"/>
        <v>0</v>
      </c>
      <c r="AO69" s="41">
        <f>SUM(AO70:AO73)</f>
        <v>0</v>
      </c>
      <c r="AP69" s="41">
        <f t="shared" ref="AP69:BL69" si="120">SUM(AP70:AP73)</f>
        <v>0</v>
      </c>
      <c r="AQ69" s="41">
        <f t="shared" si="120"/>
        <v>0</v>
      </c>
      <c r="AR69" s="41">
        <f t="shared" si="120"/>
        <v>0</v>
      </c>
      <c r="AS69" s="41">
        <f t="shared" si="120"/>
        <v>0</v>
      </c>
      <c r="AT69" s="41">
        <f t="shared" si="120"/>
        <v>0</v>
      </c>
      <c r="AU69" s="41">
        <f t="shared" si="120"/>
        <v>0</v>
      </c>
      <c r="AV69" s="41">
        <f t="shared" si="120"/>
        <v>0</v>
      </c>
      <c r="AW69" s="41">
        <f t="shared" si="120"/>
        <v>0</v>
      </c>
      <c r="AX69" s="41">
        <f t="shared" si="120"/>
        <v>0</v>
      </c>
      <c r="AY69" s="41">
        <f t="shared" si="120"/>
        <v>0</v>
      </c>
      <c r="AZ69" s="41">
        <f t="shared" si="120"/>
        <v>0</v>
      </c>
      <c r="BA69" s="41">
        <f t="shared" si="120"/>
        <v>0</v>
      </c>
      <c r="BB69" s="41">
        <f t="shared" si="120"/>
        <v>0</v>
      </c>
      <c r="BC69" s="41">
        <f t="shared" si="120"/>
        <v>0</v>
      </c>
      <c r="BD69" s="41">
        <f t="shared" si="120"/>
        <v>0</v>
      </c>
      <c r="BE69" s="41">
        <f t="shared" si="120"/>
        <v>0</v>
      </c>
      <c r="BF69" s="41">
        <f t="shared" si="120"/>
        <v>0</v>
      </c>
      <c r="BG69" s="41">
        <f t="shared" si="120"/>
        <v>0</v>
      </c>
      <c r="BH69" s="41">
        <f t="shared" si="120"/>
        <v>0</v>
      </c>
      <c r="BI69" s="41">
        <f t="shared" si="120"/>
        <v>0</v>
      </c>
      <c r="BJ69" s="41">
        <f t="shared" si="120"/>
        <v>0</v>
      </c>
      <c r="BK69" s="41">
        <f t="shared" si="120"/>
        <v>0</v>
      </c>
      <c r="BL69" s="41">
        <f t="shared" si="120"/>
        <v>0</v>
      </c>
      <c r="BM69" s="41">
        <f t="shared" si="16"/>
        <v>0</v>
      </c>
      <c r="BN69" s="41">
        <f t="shared" si="17"/>
        <v>0</v>
      </c>
      <c r="BO69" s="41">
        <f t="shared" si="18"/>
        <v>0</v>
      </c>
      <c r="BP69" s="41">
        <f t="shared" si="19"/>
        <v>0</v>
      </c>
      <c r="BQ69" s="41">
        <f t="shared" si="20"/>
        <v>0</v>
      </c>
      <c r="BR69" s="41">
        <f t="shared" si="21"/>
        <v>0</v>
      </c>
      <c r="BS69" s="12" t="s">
        <v>87</v>
      </c>
    </row>
    <row r="70" spans="1:1025" ht="25.5" x14ac:dyDescent="0.2">
      <c r="A70" s="60" t="s">
        <v>139</v>
      </c>
      <c r="B70" s="61" t="s">
        <v>234</v>
      </c>
      <c r="C70" s="50" t="s">
        <v>235</v>
      </c>
      <c r="D70" s="30" t="s">
        <v>87</v>
      </c>
      <c r="E70" s="42">
        <f t="shared" si="0"/>
        <v>0</v>
      </c>
      <c r="F70" s="42">
        <f t="shared" si="1"/>
        <v>0</v>
      </c>
      <c r="G70" s="42">
        <f t="shared" si="2"/>
        <v>0</v>
      </c>
      <c r="H70" s="42">
        <f t="shared" si="3"/>
        <v>0</v>
      </c>
      <c r="I70" s="42">
        <f t="shared" si="4"/>
        <v>0</v>
      </c>
      <c r="J70" s="42">
        <f t="shared" si="5"/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f t="shared" si="8"/>
        <v>0</v>
      </c>
      <c r="AJ70" s="42">
        <f t="shared" si="9"/>
        <v>0</v>
      </c>
      <c r="AK70" s="42">
        <f t="shared" si="10"/>
        <v>0</v>
      </c>
      <c r="AL70" s="42">
        <f t="shared" si="11"/>
        <v>0</v>
      </c>
      <c r="AM70" s="42">
        <f t="shared" si="12"/>
        <v>0</v>
      </c>
      <c r="AN70" s="42">
        <f t="shared" si="13"/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f t="shared" si="16"/>
        <v>0</v>
      </c>
      <c r="BN70" s="42">
        <f t="shared" si="17"/>
        <v>0</v>
      </c>
      <c r="BO70" s="42">
        <f t="shared" si="18"/>
        <v>0</v>
      </c>
      <c r="BP70" s="42">
        <f t="shared" si="19"/>
        <v>0</v>
      </c>
      <c r="BQ70" s="42">
        <f t="shared" si="20"/>
        <v>0</v>
      </c>
      <c r="BR70" s="42">
        <f t="shared" si="21"/>
        <v>0</v>
      </c>
      <c r="BS70" s="12" t="s">
        <v>87</v>
      </c>
    </row>
    <row r="71" spans="1:1025" ht="25.5" x14ac:dyDescent="0.2">
      <c r="A71" s="60" t="s">
        <v>139</v>
      </c>
      <c r="B71" s="61" t="s">
        <v>236</v>
      </c>
      <c r="C71" s="50" t="s">
        <v>237</v>
      </c>
      <c r="D71" s="30" t="s">
        <v>87</v>
      </c>
      <c r="E71" s="42">
        <f t="shared" ref="E71:E73" si="121">SUM(K71,Q71,W71,AC71)</f>
        <v>0</v>
      </c>
      <c r="F71" s="42">
        <f t="shared" ref="F71:F73" si="122">SUM(L71,R71,X71,AD71)</f>
        <v>0</v>
      </c>
      <c r="G71" s="42">
        <f t="shared" ref="G71:G73" si="123">SUM(M71,S71,Y71,AE71)</f>
        <v>0</v>
      </c>
      <c r="H71" s="42">
        <f t="shared" ref="H71:H73" si="124">SUM(N71,T71,Z71,AF71)</f>
        <v>0</v>
      </c>
      <c r="I71" s="42">
        <f t="shared" ref="I71:I73" si="125">SUM(O71,U71,AA71,AG71)</f>
        <v>0</v>
      </c>
      <c r="J71" s="42">
        <f t="shared" ref="J71:J73" si="126">SUM(P71,V71,AB71,AH71)</f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f t="shared" ref="AI71:AI73" si="127">SUM(AO71,AU71,BA71,BG71)</f>
        <v>0</v>
      </c>
      <c r="AJ71" s="42">
        <f t="shared" ref="AJ71:AJ73" si="128">SUM(AP71,AV71,BB71,BH71)</f>
        <v>0</v>
      </c>
      <c r="AK71" s="42">
        <f t="shared" ref="AK71:AK73" si="129">SUM(AQ71,AW71,BC71,BI71)</f>
        <v>0</v>
      </c>
      <c r="AL71" s="42">
        <f t="shared" ref="AL71:AL73" si="130">SUM(AR71,AX71,BD71,BJ71)</f>
        <v>0</v>
      </c>
      <c r="AM71" s="42">
        <f t="shared" ref="AM71:AM73" si="131">SUM(AS71,AY71,BE71,BK71)</f>
        <v>0</v>
      </c>
      <c r="AN71" s="42">
        <f t="shared" ref="AN71:AN73" si="132">SUM(AT71,AZ71,BF71,BL71)</f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f t="shared" ref="BM71:BM73" si="133">AI71-E71</f>
        <v>0</v>
      </c>
      <c r="BN71" s="42">
        <f t="shared" ref="BN71:BN73" si="134">AJ71-F71</f>
        <v>0</v>
      </c>
      <c r="BO71" s="42">
        <f t="shared" ref="BO71:BO73" si="135">AK71-G71</f>
        <v>0</v>
      </c>
      <c r="BP71" s="42">
        <f t="shared" ref="BP71:BP73" si="136">AL71-H71</f>
        <v>0</v>
      </c>
      <c r="BQ71" s="42">
        <f t="shared" ref="BQ71:BQ73" si="137">AM71-I71</f>
        <v>0</v>
      </c>
      <c r="BR71" s="42">
        <f t="shared" ref="BR71:BR73" si="138">AN71-J71</f>
        <v>0</v>
      </c>
      <c r="BS71" s="12" t="s">
        <v>87</v>
      </c>
    </row>
    <row r="72" spans="1:1025" ht="25.5" x14ac:dyDescent="0.2">
      <c r="A72" s="60" t="s">
        <v>139</v>
      </c>
      <c r="B72" s="61" t="s">
        <v>238</v>
      </c>
      <c r="C72" s="50" t="s">
        <v>239</v>
      </c>
      <c r="D72" s="30" t="s">
        <v>87</v>
      </c>
      <c r="E72" s="42">
        <f t="shared" si="121"/>
        <v>0</v>
      </c>
      <c r="F72" s="42">
        <f t="shared" si="122"/>
        <v>0</v>
      </c>
      <c r="G72" s="42">
        <f t="shared" si="123"/>
        <v>0</v>
      </c>
      <c r="H72" s="42">
        <f t="shared" si="124"/>
        <v>0</v>
      </c>
      <c r="I72" s="42">
        <f t="shared" si="125"/>
        <v>0</v>
      </c>
      <c r="J72" s="42">
        <f t="shared" si="126"/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f t="shared" si="127"/>
        <v>0</v>
      </c>
      <c r="AJ72" s="42">
        <f t="shared" si="128"/>
        <v>0</v>
      </c>
      <c r="AK72" s="42">
        <f t="shared" si="129"/>
        <v>0</v>
      </c>
      <c r="AL72" s="42">
        <f t="shared" si="130"/>
        <v>0</v>
      </c>
      <c r="AM72" s="42">
        <f t="shared" si="131"/>
        <v>0</v>
      </c>
      <c r="AN72" s="42">
        <f t="shared" si="132"/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f t="shared" si="133"/>
        <v>0</v>
      </c>
      <c r="BN72" s="42">
        <f t="shared" si="134"/>
        <v>0</v>
      </c>
      <c r="BO72" s="42">
        <f t="shared" si="135"/>
        <v>0</v>
      </c>
      <c r="BP72" s="42">
        <f t="shared" si="136"/>
        <v>0</v>
      </c>
      <c r="BQ72" s="42">
        <f t="shared" si="137"/>
        <v>0</v>
      </c>
      <c r="BR72" s="42">
        <f t="shared" si="138"/>
        <v>0</v>
      </c>
      <c r="BS72" s="12" t="s">
        <v>87</v>
      </c>
    </row>
    <row r="73" spans="1:1025" ht="25.5" x14ac:dyDescent="0.2">
      <c r="A73" s="60" t="s">
        <v>139</v>
      </c>
      <c r="B73" s="61" t="s">
        <v>240</v>
      </c>
      <c r="C73" s="50" t="s">
        <v>241</v>
      </c>
      <c r="D73" s="30" t="s">
        <v>87</v>
      </c>
      <c r="E73" s="42">
        <f t="shared" si="121"/>
        <v>0</v>
      </c>
      <c r="F73" s="42">
        <f t="shared" si="122"/>
        <v>0</v>
      </c>
      <c r="G73" s="42">
        <f t="shared" si="123"/>
        <v>0</v>
      </c>
      <c r="H73" s="42">
        <f t="shared" si="124"/>
        <v>0</v>
      </c>
      <c r="I73" s="42">
        <f t="shared" si="125"/>
        <v>0</v>
      </c>
      <c r="J73" s="42">
        <f t="shared" si="126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f t="shared" si="127"/>
        <v>0</v>
      </c>
      <c r="AJ73" s="42">
        <f t="shared" si="128"/>
        <v>0</v>
      </c>
      <c r="AK73" s="42">
        <f t="shared" si="129"/>
        <v>0</v>
      </c>
      <c r="AL73" s="42">
        <f t="shared" si="130"/>
        <v>0</v>
      </c>
      <c r="AM73" s="42">
        <f t="shared" si="131"/>
        <v>0</v>
      </c>
      <c r="AN73" s="42">
        <f t="shared" si="132"/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f t="shared" si="133"/>
        <v>0</v>
      </c>
      <c r="BN73" s="42">
        <f t="shared" si="134"/>
        <v>0</v>
      </c>
      <c r="BO73" s="42">
        <f t="shared" si="135"/>
        <v>0</v>
      </c>
      <c r="BP73" s="42">
        <f t="shared" si="136"/>
        <v>0</v>
      </c>
      <c r="BQ73" s="42">
        <f t="shared" si="137"/>
        <v>0</v>
      </c>
      <c r="BR73" s="42">
        <f t="shared" si="138"/>
        <v>0</v>
      </c>
      <c r="BS73" s="12" t="s">
        <v>87</v>
      </c>
    </row>
    <row r="74" spans="1:1025" x14ac:dyDescent="0.2">
      <c r="A74" s="19" t="s">
        <v>140</v>
      </c>
      <c r="B74" s="20" t="s">
        <v>137</v>
      </c>
      <c r="C74" s="23" t="s">
        <v>86</v>
      </c>
      <c r="D74" s="23" t="s">
        <v>87</v>
      </c>
      <c r="E74" s="41">
        <f t="shared" si="0"/>
        <v>0</v>
      </c>
      <c r="F74" s="41">
        <f t="shared" si="1"/>
        <v>0</v>
      </c>
      <c r="G74" s="41">
        <f t="shared" si="2"/>
        <v>0</v>
      </c>
      <c r="H74" s="41">
        <f t="shared" si="3"/>
        <v>0</v>
      </c>
      <c r="I74" s="41">
        <f t="shared" si="4"/>
        <v>0</v>
      </c>
      <c r="J74" s="41">
        <f t="shared" si="5"/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f t="shared" si="8"/>
        <v>0</v>
      </c>
      <c r="AJ74" s="41">
        <f t="shared" si="9"/>
        <v>0</v>
      </c>
      <c r="AK74" s="41">
        <f t="shared" si="10"/>
        <v>0</v>
      </c>
      <c r="AL74" s="41">
        <f t="shared" si="11"/>
        <v>0</v>
      </c>
      <c r="AM74" s="41">
        <f t="shared" si="12"/>
        <v>0</v>
      </c>
      <c r="AN74" s="41">
        <f t="shared" si="13"/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f t="shared" si="16"/>
        <v>0</v>
      </c>
      <c r="BN74" s="41">
        <f t="shared" si="17"/>
        <v>0</v>
      </c>
      <c r="BO74" s="41">
        <f t="shared" si="18"/>
        <v>0</v>
      </c>
      <c r="BP74" s="41">
        <f t="shared" si="19"/>
        <v>0</v>
      </c>
      <c r="BQ74" s="41">
        <f t="shared" si="20"/>
        <v>0</v>
      </c>
      <c r="BR74" s="41">
        <f t="shared" si="21"/>
        <v>0</v>
      </c>
      <c r="BS74" s="12" t="s">
        <v>87</v>
      </c>
    </row>
    <row r="75" spans="1:1025" x14ac:dyDescent="0.2">
      <c r="A75" s="19" t="s">
        <v>141</v>
      </c>
      <c r="B75" s="20" t="s">
        <v>138</v>
      </c>
      <c r="C75" s="23" t="s">
        <v>86</v>
      </c>
      <c r="D75" s="23" t="s">
        <v>87</v>
      </c>
      <c r="E75" s="41">
        <f t="shared" si="0"/>
        <v>0</v>
      </c>
      <c r="F75" s="41">
        <f t="shared" si="1"/>
        <v>0</v>
      </c>
      <c r="G75" s="41">
        <f t="shared" si="2"/>
        <v>0</v>
      </c>
      <c r="H75" s="41">
        <f t="shared" si="3"/>
        <v>0</v>
      </c>
      <c r="I75" s="41">
        <f t="shared" si="4"/>
        <v>0</v>
      </c>
      <c r="J75" s="41">
        <f t="shared" si="5"/>
        <v>0</v>
      </c>
      <c r="K75" s="41">
        <f t="shared" ref="K75:AH75" si="139">SUM(K76:K76)</f>
        <v>0</v>
      </c>
      <c r="L75" s="41">
        <f t="shared" si="139"/>
        <v>0</v>
      </c>
      <c r="M75" s="41">
        <f t="shared" si="139"/>
        <v>0</v>
      </c>
      <c r="N75" s="41">
        <f t="shared" si="139"/>
        <v>0</v>
      </c>
      <c r="O75" s="41">
        <f t="shared" si="139"/>
        <v>0</v>
      </c>
      <c r="P75" s="41">
        <f t="shared" si="139"/>
        <v>0</v>
      </c>
      <c r="Q75" s="41">
        <f t="shared" si="139"/>
        <v>0</v>
      </c>
      <c r="R75" s="41">
        <f t="shared" si="139"/>
        <v>0</v>
      </c>
      <c r="S75" s="41">
        <f t="shared" si="139"/>
        <v>0</v>
      </c>
      <c r="T75" s="41">
        <f t="shared" si="139"/>
        <v>0</v>
      </c>
      <c r="U75" s="41">
        <f t="shared" si="139"/>
        <v>0</v>
      </c>
      <c r="V75" s="41">
        <f t="shared" si="139"/>
        <v>0</v>
      </c>
      <c r="W75" s="41">
        <f t="shared" si="139"/>
        <v>0</v>
      </c>
      <c r="X75" s="41">
        <f t="shared" si="139"/>
        <v>0</v>
      </c>
      <c r="Y75" s="41">
        <f t="shared" si="139"/>
        <v>0</v>
      </c>
      <c r="Z75" s="41">
        <f t="shared" si="139"/>
        <v>0</v>
      </c>
      <c r="AA75" s="41">
        <f t="shared" si="139"/>
        <v>0</v>
      </c>
      <c r="AB75" s="41">
        <f t="shared" si="139"/>
        <v>0</v>
      </c>
      <c r="AC75" s="41">
        <f t="shared" si="139"/>
        <v>0</v>
      </c>
      <c r="AD75" s="41">
        <f t="shared" si="139"/>
        <v>0</v>
      </c>
      <c r="AE75" s="41">
        <f t="shared" si="139"/>
        <v>0</v>
      </c>
      <c r="AF75" s="41">
        <f t="shared" si="139"/>
        <v>0</v>
      </c>
      <c r="AG75" s="41">
        <f t="shared" si="139"/>
        <v>0</v>
      </c>
      <c r="AH75" s="41">
        <f t="shared" si="139"/>
        <v>0</v>
      </c>
      <c r="AI75" s="41">
        <f t="shared" si="8"/>
        <v>0</v>
      </c>
      <c r="AJ75" s="41">
        <f t="shared" si="9"/>
        <v>0</v>
      </c>
      <c r="AK75" s="41">
        <f t="shared" si="10"/>
        <v>0</v>
      </c>
      <c r="AL75" s="41">
        <f t="shared" si="11"/>
        <v>0</v>
      </c>
      <c r="AM75" s="41">
        <f t="shared" si="12"/>
        <v>0</v>
      </c>
      <c r="AN75" s="41">
        <f t="shared" si="13"/>
        <v>0</v>
      </c>
      <c r="AO75" s="41">
        <f t="shared" ref="AO75:BL75" si="140">SUM(AO76:AO76)</f>
        <v>0</v>
      </c>
      <c r="AP75" s="41">
        <f t="shared" si="140"/>
        <v>0</v>
      </c>
      <c r="AQ75" s="41">
        <f t="shared" si="140"/>
        <v>0</v>
      </c>
      <c r="AR75" s="41">
        <f t="shared" si="140"/>
        <v>0</v>
      </c>
      <c r="AS75" s="41">
        <f t="shared" si="140"/>
        <v>0</v>
      </c>
      <c r="AT75" s="41">
        <f t="shared" si="140"/>
        <v>0</v>
      </c>
      <c r="AU75" s="41">
        <f t="shared" si="140"/>
        <v>0</v>
      </c>
      <c r="AV75" s="41">
        <f t="shared" si="140"/>
        <v>0</v>
      </c>
      <c r="AW75" s="41">
        <f t="shared" si="140"/>
        <v>0</v>
      </c>
      <c r="AX75" s="41">
        <f t="shared" si="140"/>
        <v>0</v>
      </c>
      <c r="AY75" s="41">
        <f t="shared" si="140"/>
        <v>0</v>
      </c>
      <c r="AZ75" s="41">
        <f t="shared" si="140"/>
        <v>0</v>
      </c>
      <c r="BA75" s="41">
        <f t="shared" si="140"/>
        <v>0</v>
      </c>
      <c r="BB75" s="41">
        <f t="shared" si="140"/>
        <v>0</v>
      </c>
      <c r="BC75" s="41">
        <f t="shared" si="140"/>
        <v>0</v>
      </c>
      <c r="BD75" s="41">
        <f t="shared" si="140"/>
        <v>0</v>
      </c>
      <c r="BE75" s="41">
        <f t="shared" si="140"/>
        <v>0</v>
      </c>
      <c r="BF75" s="41">
        <f t="shared" si="140"/>
        <v>0</v>
      </c>
      <c r="BG75" s="41">
        <f t="shared" si="140"/>
        <v>0</v>
      </c>
      <c r="BH75" s="41">
        <f t="shared" si="140"/>
        <v>0</v>
      </c>
      <c r="BI75" s="41">
        <f t="shared" si="140"/>
        <v>0</v>
      </c>
      <c r="BJ75" s="41">
        <f t="shared" si="140"/>
        <v>0</v>
      </c>
      <c r="BK75" s="41">
        <f t="shared" si="140"/>
        <v>0</v>
      </c>
      <c r="BL75" s="41">
        <f t="shared" si="140"/>
        <v>0</v>
      </c>
      <c r="BM75" s="41">
        <f t="shared" si="16"/>
        <v>0</v>
      </c>
      <c r="BN75" s="41">
        <f t="shared" si="17"/>
        <v>0</v>
      </c>
      <c r="BO75" s="41">
        <f t="shared" si="18"/>
        <v>0</v>
      </c>
      <c r="BP75" s="41">
        <f t="shared" si="19"/>
        <v>0</v>
      </c>
      <c r="BQ75" s="41">
        <f t="shared" si="20"/>
        <v>0</v>
      </c>
      <c r="BR75" s="41">
        <f t="shared" si="21"/>
        <v>0</v>
      </c>
      <c r="BS75" s="12" t="s">
        <v>87</v>
      </c>
    </row>
    <row r="76" spans="1:1025" ht="25.5" x14ac:dyDescent="0.2">
      <c r="A76" s="60" t="s">
        <v>141</v>
      </c>
      <c r="B76" s="62" t="s">
        <v>242</v>
      </c>
      <c r="C76" s="50" t="s">
        <v>243</v>
      </c>
      <c r="D76" s="25" t="s">
        <v>87</v>
      </c>
      <c r="E76" s="43">
        <f t="shared" si="0"/>
        <v>0</v>
      </c>
      <c r="F76" s="43">
        <f t="shared" si="1"/>
        <v>0</v>
      </c>
      <c r="G76" s="43">
        <f t="shared" si="2"/>
        <v>0</v>
      </c>
      <c r="H76" s="43">
        <f t="shared" si="3"/>
        <v>0</v>
      </c>
      <c r="I76" s="43">
        <f t="shared" si="4"/>
        <v>0</v>
      </c>
      <c r="J76" s="43">
        <f t="shared" si="5"/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f t="shared" si="8"/>
        <v>0</v>
      </c>
      <c r="AJ76" s="11">
        <f t="shared" si="9"/>
        <v>0</v>
      </c>
      <c r="AK76" s="11">
        <f t="shared" si="10"/>
        <v>0</v>
      </c>
      <c r="AL76" s="11">
        <f t="shared" si="11"/>
        <v>0</v>
      </c>
      <c r="AM76" s="11">
        <f t="shared" si="12"/>
        <v>0</v>
      </c>
      <c r="AN76" s="11">
        <f t="shared" si="13"/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f t="shared" si="16"/>
        <v>0</v>
      </c>
      <c r="BN76" s="11">
        <f t="shared" si="17"/>
        <v>0</v>
      </c>
      <c r="BO76" s="11">
        <f t="shared" si="18"/>
        <v>0</v>
      </c>
      <c r="BP76" s="11">
        <f t="shared" si="19"/>
        <v>0</v>
      </c>
      <c r="BQ76" s="11">
        <f t="shared" si="20"/>
        <v>0</v>
      </c>
      <c r="BR76" s="11">
        <f t="shared" si="21"/>
        <v>0</v>
      </c>
      <c r="BS76" s="12" t="s">
        <v>87</v>
      </c>
    </row>
    <row r="77" spans="1:1025" ht="25.5" x14ac:dyDescent="0.2">
      <c r="A77" s="19" t="s">
        <v>118</v>
      </c>
      <c r="B77" s="20" t="s">
        <v>119</v>
      </c>
      <c r="C77" s="23" t="s">
        <v>86</v>
      </c>
      <c r="D77" s="23" t="s">
        <v>87</v>
      </c>
      <c r="E77" s="41">
        <f t="shared" si="0"/>
        <v>0</v>
      </c>
      <c r="F77" s="41">
        <f t="shared" si="1"/>
        <v>0</v>
      </c>
      <c r="G77" s="41">
        <f t="shared" si="2"/>
        <v>0</v>
      </c>
      <c r="H77" s="41">
        <f t="shared" si="3"/>
        <v>0</v>
      </c>
      <c r="I77" s="41">
        <f t="shared" si="4"/>
        <v>0</v>
      </c>
      <c r="J77" s="41">
        <f t="shared" si="5"/>
        <v>0</v>
      </c>
      <c r="K77" s="41">
        <f t="shared" ref="K77:AB77" si="141">SUM(K78,K79,K80)</f>
        <v>0</v>
      </c>
      <c r="L77" s="41">
        <f t="shared" si="141"/>
        <v>0</v>
      </c>
      <c r="M77" s="41">
        <f t="shared" si="141"/>
        <v>0</v>
      </c>
      <c r="N77" s="41">
        <f t="shared" si="141"/>
        <v>0</v>
      </c>
      <c r="O77" s="41">
        <f t="shared" si="141"/>
        <v>0</v>
      </c>
      <c r="P77" s="41">
        <f t="shared" si="141"/>
        <v>0</v>
      </c>
      <c r="Q77" s="41">
        <f t="shared" si="141"/>
        <v>0</v>
      </c>
      <c r="R77" s="41">
        <f t="shared" si="141"/>
        <v>0</v>
      </c>
      <c r="S77" s="41">
        <f t="shared" si="141"/>
        <v>0</v>
      </c>
      <c r="T77" s="41">
        <f t="shared" si="141"/>
        <v>0</v>
      </c>
      <c r="U77" s="41">
        <f t="shared" si="141"/>
        <v>0</v>
      </c>
      <c r="V77" s="41">
        <f t="shared" si="141"/>
        <v>0</v>
      </c>
      <c r="W77" s="41">
        <f t="shared" si="141"/>
        <v>0</v>
      </c>
      <c r="X77" s="41">
        <f t="shared" si="141"/>
        <v>0</v>
      </c>
      <c r="Y77" s="41">
        <f t="shared" si="141"/>
        <v>0</v>
      </c>
      <c r="Z77" s="41">
        <f t="shared" si="141"/>
        <v>0</v>
      </c>
      <c r="AA77" s="41">
        <f t="shared" si="141"/>
        <v>0</v>
      </c>
      <c r="AB77" s="41">
        <f t="shared" si="141"/>
        <v>0</v>
      </c>
      <c r="AC77" s="41">
        <f t="shared" ref="AC77:AH77" si="142">SUM(AC78,AC79,AC80)</f>
        <v>0</v>
      </c>
      <c r="AD77" s="41">
        <f t="shared" si="142"/>
        <v>0</v>
      </c>
      <c r="AE77" s="41">
        <f t="shared" si="142"/>
        <v>0</v>
      </c>
      <c r="AF77" s="41">
        <f t="shared" si="142"/>
        <v>0</v>
      </c>
      <c r="AG77" s="41">
        <f t="shared" si="142"/>
        <v>0</v>
      </c>
      <c r="AH77" s="41">
        <f t="shared" si="142"/>
        <v>0</v>
      </c>
      <c r="AI77" s="41">
        <f t="shared" si="8"/>
        <v>0</v>
      </c>
      <c r="AJ77" s="41">
        <f t="shared" si="9"/>
        <v>0</v>
      </c>
      <c r="AK77" s="41">
        <f t="shared" si="10"/>
        <v>0</v>
      </c>
      <c r="AL77" s="41">
        <f t="shared" si="11"/>
        <v>0</v>
      </c>
      <c r="AM77" s="41">
        <f t="shared" si="12"/>
        <v>0</v>
      </c>
      <c r="AN77" s="41">
        <f t="shared" si="13"/>
        <v>0</v>
      </c>
      <c r="AO77" s="41">
        <f t="shared" ref="AO77:BL77" si="143">SUM(AO78,AO79,AO80)</f>
        <v>0</v>
      </c>
      <c r="AP77" s="41">
        <f t="shared" si="143"/>
        <v>0</v>
      </c>
      <c r="AQ77" s="41">
        <f t="shared" si="143"/>
        <v>0</v>
      </c>
      <c r="AR77" s="41">
        <f t="shared" si="143"/>
        <v>0</v>
      </c>
      <c r="AS77" s="41">
        <f t="shared" si="143"/>
        <v>0</v>
      </c>
      <c r="AT77" s="41">
        <f t="shared" si="143"/>
        <v>0</v>
      </c>
      <c r="AU77" s="41">
        <f t="shared" si="143"/>
        <v>0</v>
      </c>
      <c r="AV77" s="41">
        <f t="shared" si="143"/>
        <v>0</v>
      </c>
      <c r="AW77" s="41">
        <f t="shared" si="143"/>
        <v>0</v>
      </c>
      <c r="AX77" s="41">
        <f t="shared" si="143"/>
        <v>0</v>
      </c>
      <c r="AY77" s="41">
        <f t="shared" si="143"/>
        <v>0</v>
      </c>
      <c r="AZ77" s="41">
        <f t="shared" si="143"/>
        <v>0</v>
      </c>
      <c r="BA77" s="41">
        <f t="shared" si="143"/>
        <v>0</v>
      </c>
      <c r="BB77" s="41">
        <f t="shared" si="143"/>
        <v>0</v>
      </c>
      <c r="BC77" s="41">
        <f t="shared" si="143"/>
        <v>0</v>
      </c>
      <c r="BD77" s="41">
        <f t="shared" si="143"/>
        <v>0</v>
      </c>
      <c r="BE77" s="41">
        <f t="shared" si="143"/>
        <v>0</v>
      </c>
      <c r="BF77" s="41">
        <f t="shared" si="143"/>
        <v>0</v>
      </c>
      <c r="BG77" s="41">
        <f t="shared" si="143"/>
        <v>0</v>
      </c>
      <c r="BH77" s="41">
        <f t="shared" si="143"/>
        <v>0</v>
      </c>
      <c r="BI77" s="41">
        <f t="shared" si="143"/>
        <v>0</v>
      </c>
      <c r="BJ77" s="41">
        <f t="shared" si="143"/>
        <v>0</v>
      </c>
      <c r="BK77" s="41">
        <f t="shared" si="143"/>
        <v>0</v>
      </c>
      <c r="BL77" s="41">
        <f t="shared" si="143"/>
        <v>0</v>
      </c>
      <c r="BM77" s="41">
        <f t="shared" si="16"/>
        <v>0</v>
      </c>
      <c r="BN77" s="41">
        <f t="shared" si="17"/>
        <v>0</v>
      </c>
      <c r="BO77" s="41">
        <f t="shared" si="18"/>
        <v>0</v>
      </c>
      <c r="BP77" s="41">
        <f t="shared" si="19"/>
        <v>0</v>
      </c>
      <c r="BQ77" s="41">
        <f t="shared" si="20"/>
        <v>0</v>
      </c>
      <c r="BR77" s="41">
        <f t="shared" si="21"/>
        <v>0</v>
      </c>
      <c r="BS77" s="12" t="s">
        <v>87</v>
      </c>
    </row>
    <row r="78" spans="1:1025" ht="41.25" customHeight="1" x14ac:dyDescent="0.2">
      <c r="A78" s="19" t="s">
        <v>142</v>
      </c>
      <c r="B78" s="20" t="s">
        <v>136</v>
      </c>
      <c r="C78" s="20" t="s">
        <v>86</v>
      </c>
      <c r="D78" s="20" t="s">
        <v>87</v>
      </c>
      <c r="E78" s="41">
        <f t="shared" si="0"/>
        <v>0</v>
      </c>
      <c r="F78" s="41">
        <f t="shared" si="1"/>
        <v>0</v>
      </c>
      <c r="G78" s="41">
        <f t="shared" si="2"/>
        <v>0</v>
      </c>
      <c r="H78" s="41">
        <f t="shared" si="3"/>
        <v>0</v>
      </c>
      <c r="I78" s="41">
        <f t="shared" si="4"/>
        <v>0</v>
      </c>
      <c r="J78" s="41">
        <f t="shared" si="5"/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f t="shared" si="8"/>
        <v>0</v>
      </c>
      <c r="AJ78" s="38">
        <f t="shared" si="9"/>
        <v>0</v>
      </c>
      <c r="AK78" s="38">
        <f t="shared" si="10"/>
        <v>0</v>
      </c>
      <c r="AL78" s="38">
        <f t="shared" si="11"/>
        <v>0</v>
      </c>
      <c r="AM78" s="38">
        <f t="shared" si="12"/>
        <v>0</v>
      </c>
      <c r="AN78" s="38">
        <f t="shared" si="13"/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  <c r="BD78" s="38">
        <v>0</v>
      </c>
      <c r="BE78" s="38">
        <v>0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f t="shared" si="16"/>
        <v>0</v>
      </c>
      <c r="BN78" s="38">
        <f t="shared" si="17"/>
        <v>0</v>
      </c>
      <c r="BO78" s="38">
        <f t="shared" si="18"/>
        <v>0</v>
      </c>
      <c r="BP78" s="38">
        <f t="shared" si="19"/>
        <v>0</v>
      </c>
      <c r="BQ78" s="38">
        <f t="shared" si="20"/>
        <v>0</v>
      </c>
      <c r="BR78" s="38">
        <f t="shared" si="21"/>
        <v>0</v>
      </c>
      <c r="BS78" s="12" t="s">
        <v>87</v>
      </c>
    </row>
    <row r="79" spans="1:1025" x14ac:dyDescent="0.2">
      <c r="A79" s="19" t="s">
        <v>143</v>
      </c>
      <c r="B79" s="20" t="s">
        <v>137</v>
      </c>
      <c r="C79" s="20" t="s">
        <v>86</v>
      </c>
      <c r="D79" s="20" t="s">
        <v>87</v>
      </c>
      <c r="E79" s="38">
        <f t="shared" si="0"/>
        <v>0</v>
      </c>
      <c r="F79" s="38">
        <f t="shared" si="1"/>
        <v>0</v>
      </c>
      <c r="G79" s="38">
        <f t="shared" si="2"/>
        <v>0</v>
      </c>
      <c r="H79" s="38">
        <f t="shared" si="3"/>
        <v>0</v>
      </c>
      <c r="I79" s="38">
        <f t="shared" si="4"/>
        <v>0</v>
      </c>
      <c r="J79" s="38">
        <f t="shared" si="5"/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f t="shared" si="8"/>
        <v>0</v>
      </c>
      <c r="AJ79" s="38">
        <f t="shared" si="9"/>
        <v>0</v>
      </c>
      <c r="AK79" s="38">
        <f t="shared" si="10"/>
        <v>0</v>
      </c>
      <c r="AL79" s="38">
        <f t="shared" si="11"/>
        <v>0</v>
      </c>
      <c r="AM79" s="38">
        <f t="shared" si="12"/>
        <v>0</v>
      </c>
      <c r="AN79" s="38">
        <f t="shared" si="13"/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0</v>
      </c>
      <c r="BI79" s="38">
        <v>0</v>
      </c>
      <c r="BJ79" s="38">
        <v>0</v>
      </c>
      <c r="BK79" s="38">
        <v>0</v>
      </c>
      <c r="BL79" s="38">
        <v>0</v>
      </c>
      <c r="BM79" s="38">
        <f t="shared" si="16"/>
        <v>0</v>
      </c>
      <c r="BN79" s="38">
        <f t="shared" si="17"/>
        <v>0</v>
      </c>
      <c r="BO79" s="38">
        <f t="shared" si="18"/>
        <v>0</v>
      </c>
      <c r="BP79" s="38">
        <f t="shared" si="19"/>
        <v>0</v>
      </c>
      <c r="BQ79" s="38">
        <f t="shared" si="20"/>
        <v>0</v>
      </c>
      <c r="BR79" s="38">
        <f t="shared" si="21"/>
        <v>0</v>
      </c>
      <c r="BS79" s="12" t="s">
        <v>87</v>
      </c>
    </row>
    <row r="80" spans="1:1025" x14ac:dyDescent="0.2">
      <c r="A80" s="19" t="s">
        <v>144</v>
      </c>
      <c r="B80" s="20" t="s">
        <v>138</v>
      </c>
      <c r="C80" s="20" t="s">
        <v>86</v>
      </c>
      <c r="D80" s="20" t="s">
        <v>87</v>
      </c>
      <c r="E80" s="38">
        <f t="shared" si="0"/>
        <v>0</v>
      </c>
      <c r="F80" s="38">
        <f t="shared" si="1"/>
        <v>0</v>
      </c>
      <c r="G80" s="38">
        <f t="shared" si="2"/>
        <v>0</v>
      </c>
      <c r="H80" s="38">
        <f t="shared" si="3"/>
        <v>0</v>
      </c>
      <c r="I80" s="38">
        <f t="shared" si="4"/>
        <v>0</v>
      </c>
      <c r="J80" s="38">
        <f t="shared" si="5"/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f t="shared" si="8"/>
        <v>0</v>
      </c>
      <c r="AJ80" s="38">
        <f t="shared" si="9"/>
        <v>0</v>
      </c>
      <c r="AK80" s="38">
        <f t="shared" si="10"/>
        <v>0</v>
      </c>
      <c r="AL80" s="38">
        <f t="shared" si="11"/>
        <v>0</v>
      </c>
      <c r="AM80" s="38">
        <f t="shared" si="12"/>
        <v>0</v>
      </c>
      <c r="AN80" s="38">
        <f t="shared" si="13"/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  <c r="BD80" s="38">
        <v>0</v>
      </c>
      <c r="BE80" s="38">
        <v>0</v>
      </c>
      <c r="BF80" s="38">
        <v>0</v>
      </c>
      <c r="BG80" s="38">
        <v>0</v>
      </c>
      <c r="BH80" s="38">
        <v>0</v>
      </c>
      <c r="BI80" s="38">
        <v>0</v>
      </c>
      <c r="BJ80" s="38">
        <v>0</v>
      </c>
      <c r="BK80" s="38">
        <v>0</v>
      </c>
      <c r="BL80" s="38">
        <v>0</v>
      </c>
      <c r="BM80" s="38">
        <f t="shared" si="16"/>
        <v>0</v>
      </c>
      <c r="BN80" s="38">
        <f t="shared" si="17"/>
        <v>0</v>
      </c>
      <c r="BO80" s="38">
        <f t="shared" si="18"/>
        <v>0</v>
      </c>
      <c r="BP80" s="38">
        <f t="shared" si="19"/>
        <v>0</v>
      </c>
      <c r="BQ80" s="38">
        <f t="shared" si="20"/>
        <v>0</v>
      </c>
      <c r="BR80" s="38">
        <f t="shared" si="21"/>
        <v>0</v>
      </c>
      <c r="BS80" s="12" t="s">
        <v>87</v>
      </c>
    </row>
    <row r="81" spans="1:1025" s="17" customFormat="1" ht="25.5" x14ac:dyDescent="0.2">
      <c r="A81" s="19" t="s">
        <v>120</v>
      </c>
      <c r="B81" s="20" t="s">
        <v>121</v>
      </c>
      <c r="C81" s="20" t="s">
        <v>86</v>
      </c>
      <c r="D81" s="20" t="s">
        <v>87</v>
      </c>
      <c r="E81" s="38">
        <f t="shared" si="0"/>
        <v>0</v>
      </c>
      <c r="F81" s="38">
        <f t="shared" si="1"/>
        <v>0</v>
      </c>
      <c r="G81" s="38">
        <f t="shared" si="2"/>
        <v>0</v>
      </c>
      <c r="H81" s="38">
        <f t="shared" si="3"/>
        <v>0</v>
      </c>
      <c r="I81" s="38">
        <f t="shared" si="4"/>
        <v>0</v>
      </c>
      <c r="J81" s="38">
        <f t="shared" si="5"/>
        <v>1351</v>
      </c>
      <c r="K81" s="38">
        <f t="shared" ref="K81:AB81" si="144">K82</f>
        <v>0</v>
      </c>
      <c r="L81" s="38">
        <f t="shared" si="144"/>
        <v>0</v>
      </c>
      <c r="M81" s="38">
        <f t="shared" si="144"/>
        <v>0</v>
      </c>
      <c r="N81" s="38">
        <f t="shared" si="144"/>
        <v>0</v>
      </c>
      <c r="O81" s="38">
        <f t="shared" si="144"/>
        <v>0</v>
      </c>
      <c r="P81" s="38">
        <f t="shared" si="144"/>
        <v>0</v>
      </c>
      <c r="Q81" s="38">
        <f t="shared" si="144"/>
        <v>0</v>
      </c>
      <c r="R81" s="38">
        <f t="shared" si="144"/>
        <v>0</v>
      </c>
      <c r="S81" s="38">
        <f t="shared" si="144"/>
        <v>0</v>
      </c>
      <c r="T81" s="38">
        <f t="shared" si="144"/>
        <v>0</v>
      </c>
      <c r="U81" s="38">
        <f t="shared" si="144"/>
        <v>0</v>
      </c>
      <c r="V81" s="38">
        <f t="shared" si="144"/>
        <v>0</v>
      </c>
      <c r="W81" s="38">
        <f t="shared" si="144"/>
        <v>0</v>
      </c>
      <c r="X81" s="38">
        <f t="shared" si="144"/>
        <v>0</v>
      </c>
      <c r="Y81" s="38">
        <f t="shared" si="144"/>
        <v>0</v>
      </c>
      <c r="Z81" s="38">
        <f t="shared" si="144"/>
        <v>0</v>
      </c>
      <c r="AA81" s="38">
        <f t="shared" si="144"/>
        <v>0</v>
      </c>
      <c r="AB81" s="38">
        <f t="shared" si="144"/>
        <v>0</v>
      </c>
      <c r="AC81" s="38">
        <f t="shared" ref="AC81:AH81" si="145">AC82</f>
        <v>0</v>
      </c>
      <c r="AD81" s="38">
        <f t="shared" si="145"/>
        <v>0</v>
      </c>
      <c r="AE81" s="38">
        <f t="shared" si="145"/>
        <v>0</v>
      </c>
      <c r="AF81" s="38">
        <f t="shared" si="145"/>
        <v>0</v>
      </c>
      <c r="AG81" s="38">
        <f t="shared" si="145"/>
        <v>0</v>
      </c>
      <c r="AH81" s="38">
        <f t="shared" si="145"/>
        <v>1351</v>
      </c>
      <c r="AI81" s="38">
        <f t="shared" si="8"/>
        <v>0</v>
      </c>
      <c r="AJ81" s="38">
        <f t="shared" si="9"/>
        <v>0</v>
      </c>
      <c r="AK81" s="38">
        <f t="shared" si="10"/>
        <v>0</v>
      </c>
      <c r="AL81" s="38">
        <f t="shared" si="11"/>
        <v>0</v>
      </c>
      <c r="AM81" s="38">
        <f t="shared" si="12"/>
        <v>0</v>
      </c>
      <c r="AN81" s="38">
        <f t="shared" si="13"/>
        <v>462</v>
      </c>
      <c r="AO81" s="38">
        <f t="shared" ref="AO81:BL81" si="146">AO82</f>
        <v>0</v>
      </c>
      <c r="AP81" s="38">
        <f t="shared" si="146"/>
        <v>0</v>
      </c>
      <c r="AQ81" s="38">
        <f t="shared" si="146"/>
        <v>0</v>
      </c>
      <c r="AR81" s="38">
        <f t="shared" si="146"/>
        <v>0</v>
      </c>
      <c r="AS81" s="38">
        <f t="shared" si="146"/>
        <v>0</v>
      </c>
      <c r="AT81" s="38">
        <f t="shared" si="146"/>
        <v>462</v>
      </c>
      <c r="AU81" s="38">
        <f t="shared" si="146"/>
        <v>0</v>
      </c>
      <c r="AV81" s="38">
        <f t="shared" si="146"/>
        <v>0</v>
      </c>
      <c r="AW81" s="38">
        <f t="shared" si="146"/>
        <v>0</v>
      </c>
      <c r="AX81" s="38">
        <f t="shared" si="146"/>
        <v>0</v>
      </c>
      <c r="AY81" s="38">
        <f t="shared" si="146"/>
        <v>0</v>
      </c>
      <c r="AZ81" s="38">
        <f t="shared" si="146"/>
        <v>0</v>
      </c>
      <c r="BA81" s="38">
        <f t="shared" si="146"/>
        <v>0</v>
      </c>
      <c r="BB81" s="38">
        <f t="shared" si="146"/>
        <v>0</v>
      </c>
      <c r="BC81" s="38">
        <f t="shared" si="146"/>
        <v>0</v>
      </c>
      <c r="BD81" s="38">
        <f t="shared" si="146"/>
        <v>0</v>
      </c>
      <c r="BE81" s="38">
        <f t="shared" si="146"/>
        <v>0</v>
      </c>
      <c r="BF81" s="38">
        <f t="shared" si="146"/>
        <v>0</v>
      </c>
      <c r="BG81" s="38">
        <f t="shared" si="146"/>
        <v>0</v>
      </c>
      <c r="BH81" s="38">
        <f t="shared" si="146"/>
        <v>0</v>
      </c>
      <c r="BI81" s="38">
        <f t="shared" si="146"/>
        <v>0</v>
      </c>
      <c r="BJ81" s="38">
        <f t="shared" si="146"/>
        <v>0</v>
      </c>
      <c r="BK81" s="38">
        <f t="shared" si="146"/>
        <v>0</v>
      </c>
      <c r="BL81" s="38">
        <f t="shared" si="146"/>
        <v>0</v>
      </c>
      <c r="BM81" s="38">
        <f t="shared" si="16"/>
        <v>0</v>
      </c>
      <c r="BN81" s="38">
        <f t="shared" si="17"/>
        <v>0</v>
      </c>
      <c r="BO81" s="38">
        <f t="shared" si="18"/>
        <v>0</v>
      </c>
      <c r="BP81" s="38">
        <f t="shared" si="19"/>
        <v>0</v>
      </c>
      <c r="BQ81" s="38">
        <f t="shared" si="20"/>
        <v>0</v>
      </c>
      <c r="BR81" s="38">
        <f t="shared" si="21"/>
        <v>-889</v>
      </c>
      <c r="BS81" s="11" t="s">
        <v>87</v>
      </c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  <c r="ALO81" s="16"/>
      <c r="ALP81" s="16"/>
      <c r="ALQ81" s="16"/>
      <c r="ALR81" s="16"/>
      <c r="ALS81" s="16"/>
      <c r="ALT81" s="16"/>
      <c r="ALU81" s="16"/>
      <c r="ALV81" s="16"/>
      <c r="ALW81" s="16"/>
      <c r="ALX81" s="16"/>
      <c r="ALY81" s="16"/>
      <c r="ALZ81" s="16"/>
      <c r="AMA81" s="16"/>
      <c r="AMB81" s="16"/>
      <c r="AMC81" s="16"/>
      <c r="AMD81" s="16"/>
      <c r="AME81" s="16"/>
      <c r="AMF81" s="16"/>
      <c r="AMG81" s="16"/>
      <c r="AMH81" s="16"/>
      <c r="AMI81" s="16"/>
      <c r="AMJ81" s="16"/>
      <c r="AMK81" s="16"/>
    </row>
    <row r="82" spans="1:1025" s="17" customFormat="1" ht="25.5" x14ac:dyDescent="0.2">
      <c r="A82" s="19" t="s">
        <v>122</v>
      </c>
      <c r="B82" s="20" t="s">
        <v>123</v>
      </c>
      <c r="C82" s="20" t="s">
        <v>86</v>
      </c>
      <c r="D82" s="20" t="s">
        <v>87</v>
      </c>
      <c r="E82" s="38">
        <f t="shared" si="0"/>
        <v>0</v>
      </c>
      <c r="F82" s="38">
        <f t="shared" si="1"/>
        <v>0</v>
      </c>
      <c r="G82" s="38">
        <f t="shared" si="2"/>
        <v>0</v>
      </c>
      <c r="H82" s="38">
        <f t="shared" si="3"/>
        <v>0</v>
      </c>
      <c r="I82" s="38">
        <f t="shared" si="4"/>
        <v>0</v>
      </c>
      <c r="J82" s="38">
        <f t="shared" si="5"/>
        <v>1351</v>
      </c>
      <c r="K82" s="38">
        <f t="shared" ref="K82:AH82" si="147">SUM(K83,K85,K87)</f>
        <v>0</v>
      </c>
      <c r="L82" s="38">
        <f t="shared" si="147"/>
        <v>0</v>
      </c>
      <c r="M82" s="38">
        <f t="shared" si="147"/>
        <v>0</v>
      </c>
      <c r="N82" s="38">
        <f t="shared" si="147"/>
        <v>0</v>
      </c>
      <c r="O82" s="38">
        <f t="shared" si="147"/>
        <v>0</v>
      </c>
      <c r="P82" s="38">
        <f t="shared" si="147"/>
        <v>0</v>
      </c>
      <c r="Q82" s="38">
        <f t="shared" si="147"/>
        <v>0</v>
      </c>
      <c r="R82" s="38">
        <f t="shared" si="147"/>
        <v>0</v>
      </c>
      <c r="S82" s="38">
        <f t="shared" si="147"/>
        <v>0</v>
      </c>
      <c r="T82" s="38">
        <f t="shared" si="147"/>
        <v>0</v>
      </c>
      <c r="U82" s="38">
        <f t="shared" si="147"/>
        <v>0</v>
      </c>
      <c r="V82" s="38">
        <f t="shared" si="147"/>
        <v>0</v>
      </c>
      <c r="W82" s="38">
        <f t="shared" si="147"/>
        <v>0</v>
      </c>
      <c r="X82" s="38">
        <f t="shared" si="147"/>
        <v>0</v>
      </c>
      <c r="Y82" s="38">
        <f t="shared" si="147"/>
        <v>0</v>
      </c>
      <c r="Z82" s="38">
        <f t="shared" si="147"/>
        <v>0</v>
      </c>
      <c r="AA82" s="38">
        <f t="shared" si="147"/>
        <v>0</v>
      </c>
      <c r="AB82" s="38">
        <f t="shared" si="147"/>
        <v>0</v>
      </c>
      <c r="AC82" s="38">
        <f t="shared" si="147"/>
        <v>0</v>
      </c>
      <c r="AD82" s="38">
        <f t="shared" si="147"/>
        <v>0</v>
      </c>
      <c r="AE82" s="38">
        <f t="shared" si="147"/>
        <v>0</v>
      </c>
      <c r="AF82" s="38">
        <f t="shared" si="147"/>
        <v>0</v>
      </c>
      <c r="AG82" s="38">
        <f t="shared" si="147"/>
        <v>0</v>
      </c>
      <c r="AH82" s="38">
        <f t="shared" si="147"/>
        <v>1351</v>
      </c>
      <c r="AI82" s="38">
        <f t="shared" si="8"/>
        <v>0</v>
      </c>
      <c r="AJ82" s="38">
        <f t="shared" si="9"/>
        <v>0</v>
      </c>
      <c r="AK82" s="38">
        <f t="shared" si="10"/>
        <v>0</v>
      </c>
      <c r="AL82" s="38">
        <f t="shared" si="11"/>
        <v>0</v>
      </c>
      <c r="AM82" s="38">
        <f t="shared" si="12"/>
        <v>0</v>
      </c>
      <c r="AN82" s="38">
        <f t="shared" si="13"/>
        <v>462</v>
      </c>
      <c r="AO82" s="38">
        <f t="shared" ref="AO82:BL82" si="148">SUM(AO83,AO85,AO87)</f>
        <v>0</v>
      </c>
      <c r="AP82" s="38">
        <f t="shared" si="148"/>
        <v>0</v>
      </c>
      <c r="AQ82" s="38">
        <f t="shared" si="148"/>
        <v>0</v>
      </c>
      <c r="AR82" s="38">
        <f t="shared" si="148"/>
        <v>0</v>
      </c>
      <c r="AS82" s="38">
        <f t="shared" si="148"/>
        <v>0</v>
      </c>
      <c r="AT82" s="38">
        <f t="shared" si="148"/>
        <v>462</v>
      </c>
      <c r="AU82" s="38">
        <f t="shared" si="148"/>
        <v>0</v>
      </c>
      <c r="AV82" s="38">
        <f t="shared" si="148"/>
        <v>0</v>
      </c>
      <c r="AW82" s="38">
        <f t="shared" si="148"/>
        <v>0</v>
      </c>
      <c r="AX82" s="38">
        <f t="shared" si="148"/>
        <v>0</v>
      </c>
      <c r="AY82" s="38">
        <f t="shared" si="148"/>
        <v>0</v>
      </c>
      <c r="AZ82" s="38">
        <f t="shared" si="148"/>
        <v>0</v>
      </c>
      <c r="BA82" s="38">
        <f t="shared" si="148"/>
        <v>0</v>
      </c>
      <c r="BB82" s="38">
        <f t="shared" si="148"/>
        <v>0</v>
      </c>
      <c r="BC82" s="38">
        <f t="shared" si="148"/>
        <v>0</v>
      </c>
      <c r="BD82" s="38">
        <f t="shared" si="148"/>
        <v>0</v>
      </c>
      <c r="BE82" s="38">
        <f t="shared" si="148"/>
        <v>0</v>
      </c>
      <c r="BF82" s="38">
        <f t="shared" si="148"/>
        <v>0</v>
      </c>
      <c r="BG82" s="38">
        <f t="shared" si="148"/>
        <v>0</v>
      </c>
      <c r="BH82" s="38">
        <f t="shared" si="148"/>
        <v>0</v>
      </c>
      <c r="BI82" s="38">
        <f t="shared" si="148"/>
        <v>0</v>
      </c>
      <c r="BJ82" s="38">
        <f t="shared" si="148"/>
        <v>0</v>
      </c>
      <c r="BK82" s="38">
        <f t="shared" si="148"/>
        <v>0</v>
      </c>
      <c r="BL82" s="38">
        <f t="shared" si="148"/>
        <v>0</v>
      </c>
      <c r="BM82" s="38">
        <f t="shared" si="16"/>
        <v>0</v>
      </c>
      <c r="BN82" s="38">
        <f t="shared" si="17"/>
        <v>0</v>
      </c>
      <c r="BO82" s="38">
        <f t="shared" si="18"/>
        <v>0</v>
      </c>
      <c r="BP82" s="38">
        <f t="shared" si="19"/>
        <v>0</v>
      </c>
      <c r="BQ82" s="38">
        <f t="shared" si="20"/>
        <v>0</v>
      </c>
      <c r="BR82" s="38">
        <f t="shared" si="21"/>
        <v>-889</v>
      </c>
      <c r="BS82" s="11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x14ac:dyDescent="0.2">
      <c r="A83" s="19" t="s">
        <v>145</v>
      </c>
      <c r="B83" s="20" t="s">
        <v>136</v>
      </c>
      <c r="C83" s="20" t="s">
        <v>86</v>
      </c>
      <c r="D83" s="20" t="s">
        <v>87</v>
      </c>
      <c r="E83" s="38">
        <f t="shared" si="0"/>
        <v>0</v>
      </c>
      <c r="F83" s="38">
        <f t="shared" si="1"/>
        <v>0</v>
      </c>
      <c r="G83" s="38">
        <f t="shared" si="2"/>
        <v>0</v>
      </c>
      <c r="H83" s="38">
        <f t="shared" si="3"/>
        <v>0</v>
      </c>
      <c r="I83" s="38">
        <f t="shared" si="4"/>
        <v>0</v>
      </c>
      <c r="J83" s="38">
        <f t="shared" si="5"/>
        <v>696</v>
      </c>
      <c r="K83" s="38">
        <f t="shared" ref="K83:AH83" si="149">SUM(K84:K84)</f>
        <v>0</v>
      </c>
      <c r="L83" s="38">
        <f t="shared" si="149"/>
        <v>0</v>
      </c>
      <c r="M83" s="38">
        <f t="shared" si="149"/>
        <v>0</v>
      </c>
      <c r="N83" s="38">
        <f t="shared" si="149"/>
        <v>0</v>
      </c>
      <c r="O83" s="38">
        <f t="shared" si="149"/>
        <v>0</v>
      </c>
      <c r="P83" s="38">
        <f t="shared" si="149"/>
        <v>0</v>
      </c>
      <c r="Q83" s="38">
        <f t="shared" si="149"/>
        <v>0</v>
      </c>
      <c r="R83" s="38">
        <f t="shared" si="149"/>
        <v>0</v>
      </c>
      <c r="S83" s="38">
        <f t="shared" si="149"/>
        <v>0</v>
      </c>
      <c r="T83" s="38">
        <f t="shared" si="149"/>
        <v>0</v>
      </c>
      <c r="U83" s="38">
        <f t="shared" si="149"/>
        <v>0</v>
      </c>
      <c r="V83" s="38">
        <f t="shared" si="149"/>
        <v>0</v>
      </c>
      <c r="W83" s="38">
        <f t="shared" si="149"/>
        <v>0</v>
      </c>
      <c r="X83" s="38">
        <f t="shared" si="149"/>
        <v>0</v>
      </c>
      <c r="Y83" s="38">
        <f t="shared" si="149"/>
        <v>0</v>
      </c>
      <c r="Z83" s="38">
        <f t="shared" si="149"/>
        <v>0</v>
      </c>
      <c r="AA83" s="38">
        <f t="shared" si="149"/>
        <v>0</v>
      </c>
      <c r="AB83" s="38">
        <f t="shared" si="149"/>
        <v>0</v>
      </c>
      <c r="AC83" s="38">
        <f t="shared" si="149"/>
        <v>0</v>
      </c>
      <c r="AD83" s="38">
        <f t="shared" si="149"/>
        <v>0</v>
      </c>
      <c r="AE83" s="38">
        <f t="shared" si="149"/>
        <v>0</v>
      </c>
      <c r="AF83" s="38">
        <f t="shared" si="149"/>
        <v>0</v>
      </c>
      <c r="AG83" s="38">
        <f t="shared" si="149"/>
        <v>0</v>
      </c>
      <c r="AH83" s="38">
        <f t="shared" si="149"/>
        <v>696</v>
      </c>
      <c r="AI83" s="38">
        <f t="shared" si="8"/>
        <v>0</v>
      </c>
      <c r="AJ83" s="38">
        <f t="shared" si="9"/>
        <v>0</v>
      </c>
      <c r="AK83" s="38">
        <f t="shared" si="10"/>
        <v>0</v>
      </c>
      <c r="AL83" s="38">
        <f t="shared" si="11"/>
        <v>0</v>
      </c>
      <c r="AM83" s="38">
        <f t="shared" si="12"/>
        <v>0</v>
      </c>
      <c r="AN83" s="38">
        <f t="shared" si="13"/>
        <v>4</v>
      </c>
      <c r="AO83" s="38">
        <f t="shared" ref="AO83:BL83" si="150">SUM(AO84:AO84)</f>
        <v>0</v>
      </c>
      <c r="AP83" s="38">
        <f t="shared" si="150"/>
        <v>0</v>
      </c>
      <c r="AQ83" s="38">
        <f t="shared" si="150"/>
        <v>0</v>
      </c>
      <c r="AR83" s="38">
        <f t="shared" si="150"/>
        <v>0</v>
      </c>
      <c r="AS83" s="38">
        <f t="shared" si="150"/>
        <v>0</v>
      </c>
      <c r="AT83" s="38">
        <f t="shared" si="150"/>
        <v>4</v>
      </c>
      <c r="AU83" s="38">
        <f t="shared" si="150"/>
        <v>0</v>
      </c>
      <c r="AV83" s="38">
        <f t="shared" si="150"/>
        <v>0</v>
      </c>
      <c r="AW83" s="38">
        <f t="shared" si="150"/>
        <v>0</v>
      </c>
      <c r="AX83" s="38">
        <f t="shared" si="150"/>
        <v>0</v>
      </c>
      <c r="AY83" s="38">
        <f t="shared" si="150"/>
        <v>0</v>
      </c>
      <c r="AZ83" s="38">
        <f t="shared" si="150"/>
        <v>0</v>
      </c>
      <c r="BA83" s="38">
        <f t="shared" si="150"/>
        <v>0</v>
      </c>
      <c r="BB83" s="38">
        <f t="shared" si="150"/>
        <v>0</v>
      </c>
      <c r="BC83" s="38">
        <f t="shared" si="150"/>
        <v>0</v>
      </c>
      <c r="BD83" s="38">
        <f t="shared" si="150"/>
        <v>0</v>
      </c>
      <c r="BE83" s="38">
        <f t="shared" si="150"/>
        <v>0</v>
      </c>
      <c r="BF83" s="38">
        <f t="shared" si="150"/>
        <v>0</v>
      </c>
      <c r="BG83" s="38">
        <f t="shared" si="150"/>
        <v>0</v>
      </c>
      <c r="BH83" s="38">
        <f t="shared" si="150"/>
        <v>0</v>
      </c>
      <c r="BI83" s="38">
        <f t="shared" si="150"/>
        <v>0</v>
      </c>
      <c r="BJ83" s="38">
        <f t="shared" si="150"/>
        <v>0</v>
      </c>
      <c r="BK83" s="38">
        <f t="shared" si="150"/>
        <v>0</v>
      </c>
      <c r="BL83" s="38">
        <f t="shared" si="150"/>
        <v>0</v>
      </c>
      <c r="BM83" s="38">
        <f t="shared" si="16"/>
        <v>0</v>
      </c>
      <c r="BN83" s="38">
        <f t="shared" si="17"/>
        <v>0</v>
      </c>
      <c r="BO83" s="38">
        <f t="shared" si="18"/>
        <v>0</v>
      </c>
      <c r="BP83" s="38">
        <f t="shared" si="19"/>
        <v>0</v>
      </c>
      <c r="BQ83" s="38">
        <f t="shared" si="20"/>
        <v>0</v>
      </c>
      <c r="BR83" s="38">
        <f t="shared" si="21"/>
        <v>-692</v>
      </c>
      <c r="BS83" s="12" t="s">
        <v>87</v>
      </c>
    </row>
    <row r="84" spans="1:1025" ht="23.25" customHeight="1" x14ac:dyDescent="0.2">
      <c r="A84" s="55" t="s">
        <v>145</v>
      </c>
      <c r="B84" s="63" t="s">
        <v>244</v>
      </c>
      <c r="C84" s="50" t="s">
        <v>245</v>
      </c>
      <c r="D84" s="25" t="s">
        <v>87</v>
      </c>
      <c r="E84" s="34">
        <f t="shared" ref="E84:E99" si="151">SUM(K84,Q84,W84,AC84)</f>
        <v>0</v>
      </c>
      <c r="F84" s="34">
        <f t="shared" ref="F84:F99" si="152">SUM(L84,R84,X84,AD84)</f>
        <v>0</v>
      </c>
      <c r="G84" s="34">
        <f t="shared" ref="G84:G99" si="153">SUM(M84,S84,Y84,AE84)</f>
        <v>0</v>
      </c>
      <c r="H84" s="34">
        <f t="shared" ref="H84:H99" si="154">SUM(N84,T84,Z84,AF84)</f>
        <v>0</v>
      </c>
      <c r="I84" s="34">
        <f t="shared" ref="I84:I99" si="155">SUM(O84,U84,AA84,AG84)</f>
        <v>0</v>
      </c>
      <c r="J84" s="34">
        <f t="shared" ref="J84:J99" si="156">SUM(P84,V84,AB84,AH84)</f>
        <v>696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696</v>
      </c>
      <c r="AI84" s="11">
        <f t="shared" ref="AI84" si="157">SUM(AO84,AU84,BA84,BG84)</f>
        <v>0</v>
      </c>
      <c r="AJ84" s="11">
        <f t="shared" ref="AJ84" si="158">SUM(AP84,AV84,BB84,BH84)</f>
        <v>0</v>
      </c>
      <c r="AK84" s="11">
        <f t="shared" ref="AK84" si="159">SUM(AQ84,AW84,BC84,BI84)</f>
        <v>0</v>
      </c>
      <c r="AL84" s="11">
        <f t="shared" ref="AL84" si="160">SUM(AR84,AX84,BD84,BJ84)</f>
        <v>0</v>
      </c>
      <c r="AM84" s="11">
        <f t="shared" ref="AM84" si="161">SUM(AS84,AY84,BE84,BK84)</f>
        <v>0</v>
      </c>
      <c r="AN84" s="11">
        <f t="shared" ref="AN84" si="162">SUM(AT84,AZ84,BF84,BL84)</f>
        <v>4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76">
        <v>4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f t="shared" ref="BM84" si="163">AI84-E84</f>
        <v>0</v>
      </c>
      <c r="BN84" s="11">
        <f t="shared" ref="BN84" si="164">AJ84-F84</f>
        <v>0</v>
      </c>
      <c r="BO84" s="11">
        <f t="shared" ref="BO84" si="165">AK84-G84</f>
        <v>0</v>
      </c>
      <c r="BP84" s="11">
        <f t="shared" ref="BP84" si="166">AL84-H84</f>
        <v>0</v>
      </c>
      <c r="BQ84" s="11">
        <f t="shared" ref="BQ84" si="167">AM84-I84</f>
        <v>0</v>
      </c>
      <c r="BR84" s="11">
        <f t="shared" ref="BR84" si="168">AN84-J84</f>
        <v>-692</v>
      </c>
      <c r="BS84" s="12" t="s">
        <v>87</v>
      </c>
    </row>
    <row r="85" spans="1:1025" s="17" customFormat="1" x14ac:dyDescent="0.2">
      <c r="A85" s="19" t="s">
        <v>146</v>
      </c>
      <c r="B85" s="49" t="s">
        <v>137</v>
      </c>
      <c r="C85" s="20" t="s">
        <v>86</v>
      </c>
      <c r="D85" s="20" t="s">
        <v>87</v>
      </c>
      <c r="E85" s="44">
        <f t="shared" si="151"/>
        <v>0</v>
      </c>
      <c r="F85" s="44">
        <f t="shared" si="152"/>
        <v>0</v>
      </c>
      <c r="G85" s="44">
        <f t="shared" si="153"/>
        <v>0</v>
      </c>
      <c r="H85" s="44">
        <f t="shared" si="154"/>
        <v>0</v>
      </c>
      <c r="I85" s="44">
        <f t="shared" si="155"/>
        <v>0</v>
      </c>
      <c r="J85" s="44">
        <f t="shared" si="156"/>
        <v>230</v>
      </c>
      <c r="K85" s="38">
        <f t="shared" ref="K85:AH85" si="169">SUM(K86:K86)</f>
        <v>0</v>
      </c>
      <c r="L85" s="38">
        <f t="shared" si="169"/>
        <v>0</v>
      </c>
      <c r="M85" s="38">
        <f t="shared" si="169"/>
        <v>0</v>
      </c>
      <c r="N85" s="38">
        <f t="shared" si="169"/>
        <v>0</v>
      </c>
      <c r="O85" s="38">
        <f t="shared" si="169"/>
        <v>0</v>
      </c>
      <c r="P85" s="38">
        <f t="shared" si="169"/>
        <v>0</v>
      </c>
      <c r="Q85" s="38">
        <f t="shared" si="169"/>
        <v>0</v>
      </c>
      <c r="R85" s="38">
        <f t="shared" si="169"/>
        <v>0</v>
      </c>
      <c r="S85" s="38">
        <f t="shared" si="169"/>
        <v>0</v>
      </c>
      <c r="T85" s="38">
        <f t="shared" si="169"/>
        <v>0</v>
      </c>
      <c r="U85" s="38">
        <f t="shared" si="169"/>
        <v>0</v>
      </c>
      <c r="V85" s="38">
        <f t="shared" si="169"/>
        <v>0</v>
      </c>
      <c r="W85" s="38">
        <f t="shared" si="169"/>
        <v>0</v>
      </c>
      <c r="X85" s="38">
        <f t="shared" si="169"/>
        <v>0</v>
      </c>
      <c r="Y85" s="38">
        <f t="shared" si="169"/>
        <v>0</v>
      </c>
      <c r="Z85" s="38">
        <f t="shared" si="169"/>
        <v>0</v>
      </c>
      <c r="AA85" s="38">
        <f t="shared" si="169"/>
        <v>0</v>
      </c>
      <c r="AB85" s="38">
        <f t="shared" si="169"/>
        <v>0</v>
      </c>
      <c r="AC85" s="38">
        <f t="shared" si="169"/>
        <v>0</v>
      </c>
      <c r="AD85" s="38">
        <f t="shared" si="169"/>
        <v>0</v>
      </c>
      <c r="AE85" s="38">
        <f t="shared" si="169"/>
        <v>0</v>
      </c>
      <c r="AF85" s="38">
        <f t="shared" si="169"/>
        <v>0</v>
      </c>
      <c r="AG85" s="38">
        <f t="shared" si="169"/>
        <v>0</v>
      </c>
      <c r="AH85" s="38">
        <f t="shared" si="169"/>
        <v>230</v>
      </c>
      <c r="AI85" s="38">
        <f t="shared" ref="AI85:AI140" si="170">SUM(AO85,AU85,BA85,BG85)</f>
        <v>0</v>
      </c>
      <c r="AJ85" s="38">
        <f t="shared" ref="AJ85:AJ140" si="171">SUM(AP85,AV85,BB85,BH85)</f>
        <v>0</v>
      </c>
      <c r="AK85" s="38">
        <f t="shared" ref="AK85:AK140" si="172">SUM(AQ85,AW85,BC85,BI85)</f>
        <v>0</v>
      </c>
      <c r="AL85" s="38">
        <f t="shared" ref="AL85:AL140" si="173">SUM(AR85,AX85,BD85,BJ85)</f>
        <v>0</v>
      </c>
      <c r="AM85" s="38">
        <f t="shared" ref="AM85:AM140" si="174">SUM(AS85,AY85,BE85,BK85)</f>
        <v>0</v>
      </c>
      <c r="AN85" s="38">
        <f t="shared" ref="AN85:AN140" si="175">SUM(AT85,AZ85,BF85,BL85)</f>
        <v>193</v>
      </c>
      <c r="AO85" s="38">
        <f t="shared" ref="AO85:BL85" si="176">SUM(AO86:AO86)</f>
        <v>0</v>
      </c>
      <c r="AP85" s="38">
        <f t="shared" si="176"/>
        <v>0</v>
      </c>
      <c r="AQ85" s="38">
        <f t="shared" si="176"/>
        <v>0</v>
      </c>
      <c r="AR85" s="38">
        <f t="shared" si="176"/>
        <v>0</v>
      </c>
      <c r="AS85" s="38">
        <f t="shared" si="176"/>
        <v>0</v>
      </c>
      <c r="AT85" s="38">
        <f t="shared" si="176"/>
        <v>193</v>
      </c>
      <c r="AU85" s="38">
        <f t="shared" si="176"/>
        <v>0</v>
      </c>
      <c r="AV85" s="38">
        <f t="shared" si="176"/>
        <v>0</v>
      </c>
      <c r="AW85" s="38">
        <f t="shared" si="176"/>
        <v>0</v>
      </c>
      <c r="AX85" s="38">
        <f t="shared" si="176"/>
        <v>0</v>
      </c>
      <c r="AY85" s="38">
        <f t="shared" si="176"/>
        <v>0</v>
      </c>
      <c r="AZ85" s="38">
        <f t="shared" si="176"/>
        <v>0</v>
      </c>
      <c r="BA85" s="38">
        <f t="shared" si="176"/>
        <v>0</v>
      </c>
      <c r="BB85" s="38">
        <f t="shared" si="176"/>
        <v>0</v>
      </c>
      <c r="BC85" s="38">
        <f t="shared" si="176"/>
        <v>0</v>
      </c>
      <c r="BD85" s="38">
        <f t="shared" si="176"/>
        <v>0</v>
      </c>
      <c r="BE85" s="38">
        <f t="shared" si="176"/>
        <v>0</v>
      </c>
      <c r="BF85" s="38">
        <f t="shared" si="176"/>
        <v>0</v>
      </c>
      <c r="BG85" s="38">
        <f t="shared" si="176"/>
        <v>0</v>
      </c>
      <c r="BH85" s="38">
        <f t="shared" si="176"/>
        <v>0</v>
      </c>
      <c r="BI85" s="38">
        <f t="shared" si="176"/>
        <v>0</v>
      </c>
      <c r="BJ85" s="38">
        <f t="shared" si="176"/>
        <v>0</v>
      </c>
      <c r="BK85" s="38">
        <f t="shared" si="176"/>
        <v>0</v>
      </c>
      <c r="BL85" s="38">
        <f t="shared" si="176"/>
        <v>0</v>
      </c>
      <c r="BM85" s="38">
        <f t="shared" ref="BM85:BM140" si="177">AI85-E85</f>
        <v>0</v>
      </c>
      <c r="BN85" s="38">
        <f t="shared" ref="BN85:BN140" si="178">AJ85-F85</f>
        <v>0</v>
      </c>
      <c r="BO85" s="38">
        <f t="shared" ref="BO85:BO140" si="179">AK85-G85</f>
        <v>0</v>
      </c>
      <c r="BP85" s="38">
        <f t="shared" ref="BP85:BP140" si="180">AL85-H85</f>
        <v>0</v>
      </c>
      <c r="BQ85" s="38">
        <f t="shared" ref="BQ85:BQ140" si="181">AM85-I85</f>
        <v>0</v>
      </c>
      <c r="BR85" s="38">
        <f t="shared" ref="BR85:BR140" si="182">AN85-J85</f>
        <v>-37</v>
      </c>
      <c r="BS85" s="11" t="s">
        <v>87</v>
      </c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  <c r="AMK85" s="16"/>
    </row>
    <row r="86" spans="1:1025" s="36" customFormat="1" ht="25.5" x14ac:dyDescent="0.2">
      <c r="A86" s="55" t="s">
        <v>146</v>
      </c>
      <c r="B86" s="64" t="s">
        <v>244</v>
      </c>
      <c r="C86" s="50" t="s">
        <v>246</v>
      </c>
      <c r="D86" s="25" t="s">
        <v>87</v>
      </c>
      <c r="E86" s="34">
        <f t="shared" si="151"/>
        <v>0</v>
      </c>
      <c r="F86" s="34">
        <f t="shared" si="152"/>
        <v>0</v>
      </c>
      <c r="G86" s="34">
        <f t="shared" si="153"/>
        <v>0</v>
      </c>
      <c r="H86" s="34">
        <f t="shared" si="154"/>
        <v>0</v>
      </c>
      <c r="I86" s="34">
        <f t="shared" si="155"/>
        <v>0</v>
      </c>
      <c r="J86" s="34">
        <f t="shared" si="156"/>
        <v>230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230</v>
      </c>
      <c r="AI86" s="34">
        <f t="shared" si="170"/>
        <v>0</v>
      </c>
      <c r="AJ86" s="34">
        <f t="shared" si="171"/>
        <v>0</v>
      </c>
      <c r="AK86" s="34">
        <f t="shared" si="172"/>
        <v>0</v>
      </c>
      <c r="AL86" s="34">
        <f t="shared" si="173"/>
        <v>0</v>
      </c>
      <c r="AM86" s="34">
        <f t="shared" si="174"/>
        <v>0</v>
      </c>
      <c r="AN86" s="34">
        <f t="shared" si="175"/>
        <v>193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76">
        <v>193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11">
        <v>0</v>
      </c>
      <c r="BM86" s="34">
        <f t="shared" si="177"/>
        <v>0</v>
      </c>
      <c r="BN86" s="34">
        <f t="shared" si="178"/>
        <v>0</v>
      </c>
      <c r="BO86" s="34">
        <f t="shared" si="179"/>
        <v>0</v>
      </c>
      <c r="BP86" s="34">
        <f t="shared" si="180"/>
        <v>0</v>
      </c>
      <c r="BQ86" s="34">
        <f t="shared" si="181"/>
        <v>0</v>
      </c>
      <c r="BR86" s="34">
        <f t="shared" si="182"/>
        <v>-37</v>
      </c>
      <c r="BS86" s="34" t="s">
        <v>87</v>
      </c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35"/>
      <c r="GW86" s="35"/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  <c r="IX86" s="35"/>
      <c r="IY86" s="35"/>
      <c r="IZ86" s="35"/>
      <c r="JA86" s="35"/>
      <c r="JB86" s="35"/>
      <c r="JC86" s="35"/>
      <c r="JD86" s="35"/>
      <c r="JE86" s="35"/>
      <c r="JF86" s="35"/>
      <c r="JG86" s="35"/>
      <c r="JH86" s="35"/>
      <c r="JI86" s="35"/>
      <c r="JJ86" s="35"/>
      <c r="JK86" s="35"/>
      <c r="JL86" s="35"/>
      <c r="JM86" s="35"/>
      <c r="JN86" s="35"/>
      <c r="JO86" s="35"/>
      <c r="JP86" s="35"/>
      <c r="JQ86" s="35"/>
      <c r="JR86" s="35"/>
      <c r="JS86" s="35"/>
      <c r="JT86" s="35"/>
      <c r="JU86" s="35"/>
      <c r="JV86" s="35"/>
      <c r="JW86" s="35"/>
      <c r="JX86" s="35"/>
      <c r="JY86" s="35"/>
      <c r="JZ86" s="35"/>
      <c r="KA86" s="35"/>
      <c r="KB86" s="35"/>
      <c r="KC86" s="35"/>
      <c r="KD86" s="35"/>
      <c r="KE86" s="35"/>
      <c r="KF86" s="35"/>
      <c r="KG86" s="35"/>
      <c r="KH86" s="35"/>
      <c r="KI86" s="35"/>
      <c r="KJ86" s="35"/>
      <c r="KK86" s="35"/>
      <c r="KL86" s="35"/>
      <c r="KM86" s="35"/>
      <c r="KN86" s="35"/>
      <c r="KO86" s="35"/>
      <c r="KP86" s="35"/>
      <c r="KQ86" s="35"/>
      <c r="KR86" s="35"/>
      <c r="KS86" s="35"/>
      <c r="KT86" s="35"/>
      <c r="KU86" s="35"/>
      <c r="KV86" s="35"/>
      <c r="KW86" s="35"/>
      <c r="KX86" s="35"/>
      <c r="KY86" s="35"/>
      <c r="KZ86" s="35"/>
      <c r="LA86" s="35"/>
      <c r="LB86" s="35"/>
      <c r="LC86" s="35"/>
      <c r="LD86" s="35"/>
      <c r="LE86" s="35"/>
      <c r="LF86" s="35"/>
      <c r="LG86" s="35"/>
      <c r="LH86" s="35"/>
      <c r="LI86" s="35"/>
      <c r="LJ86" s="35"/>
      <c r="LK86" s="35"/>
      <c r="LL86" s="35"/>
      <c r="LM86" s="35"/>
      <c r="LN86" s="35"/>
      <c r="LO86" s="35"/>
      <c r="LP86" s="35"/>
      <c r="LQ86" s="35"/>
      <c r="LR86" s="35"/>
      <c r="LS86" s="35"/>
      <c r="LT86" s="35"/>
      <c r="LU86" s="35"/>
      <c r="LV86" s="35"/>
      <c r="LW86" s="35"/>
      <c r="LX86" s="35"/>
      <c r="LY86" s="35"/>
      <c r="LZ86" s="35"/>
      <c r="MA86" s="35"/>
      <c r="MB86" s="35"/>
      <c r="MC86" s="35"/>
      <c r="MD86" s="35"/>
      <c r="ME86" s="35"/>
      <c r="MF86" s="35"/>
      <c r="MG86" s="35"/>
      <c r="MH86" s="35"/>
      <c r="MI86" s="35"/>
      <c r="MJ86" s="35"/>
      <c r="MK86" s="35"/>
      <c r="ML86" s="35"/>
      <c r="MM86" s="35"/>
      <c r="MN86" s="35"/>
      <c r="MO86" s="35"/>
      <c r="MP86" s="35"/>
      <c r="MQ86" s="35"/>
      <c r="MR86" s="35"/>
      <c r="MS86" s="35"/>
      <c r="MT86" s="35"/>
      <c r="MU86" s="35"/>
      <c r="MV86" s="35"/>
      <c r="MW86" s="35"/>
      <c r="MX86" s="35"/>
      <c r="MY86" s="35"/>
      <c r="MZ86" s="35"/>
      <c r="NA86" s="35"/>
      <c r="NB86" s="35"/>
      <c r="NC86" s="35"/>
      <c r="ND86" s="35"/>
      <c r="NE86" s="35"/>
      <c r="NF86" s="35"/>
      <c r="NG86" s="35"/>
      <c r="NH86" s="35"/>
      <c r="NI86" s="35"/>
      <c r="NJ86" s="35"/>
      <c r="NK86" s="35"/>
      <c r="NL86" s="35"/>
      <c r="NM86" s="35"/>
      <c r="NN86" s="35"/>
      <c r="NO86" s="35"/>
      <c r="NP86" s="35"/>
      <c r="NQ86" s="35"/>
      <c r="NR86" s="35"/>
      <c r="NS86" s="35"/>
      <c r="NT86" s="35"/>
      <c r="NU86" s="35"/>
      <c r="NV86" s="35"/>
      <c r="NW86" s="35"/>
      <c r="NX86" s="35"/>
      <c r="NY86" s="35"/>
      <c r="NZ86" s="35"/>
      <c r="OA86" s="35"/>
      <c r="OB86" s="35"/>
      <c r="OC86" s="35"/>
      <c r="OD86" s="35"/>
      <c r="OE86" s="35"/>
      <c r="OF86" s="35"/>
      <c r="OG86" s="35"/>
      <c r="OH86" s="35"/>
      <c r="OI86" s="35"/>
      <c r="OJ86" s="35"/>
      <c r="OK86" s="35"/>
      <c r="OL86" s="35"/>
      <c r="OM86" s="35"/>
      <c r="ON86" s="35"/>
      <c r="OO86" s="35"/>
      <c r="OP86" s="35"/>
      <c r="OQ86" s="35"/>
      <c r="OR86" s="35"/>
      <c r="OS86" s="35"/>
      <c r="OT86" s="35"/>
      <c r="OU86" s="35"/>
      <c r="OV86" s="35"/>
      <c r="OW86" s="35"/>
      <c r="OX86" s="35"/>
      <c r="OY86" s="35"/>
      <c r="OZ86" s="35"/>
      <c r="PA86" s="35"/>
      <c r="PB86" s="35"/>
      <c r="PC86" s="35"/>
      <c r="PD86" s="35"/>
      <c r="PE86" s="35"/>
      <c r="PF86" s="35"/>
      <c r="PG86" s="35"/>
      <c r="PH86" s="35"/>
      <c r="PI86" s="35"/>
      <c r="PJ86" s="35"/>
      <c r="PK86" s="35"/>
      <c r="PL86" s="35"/>
      <c r="PM86" s="35"/>
      <c r="PN86" s="35"/>
      <c r="PO86" s="35"/>
      <c r="PP86" s="35"/>
      <c r="PQ86" s="35"/>
      <c r="PR86" s="35"/>
      <c r="PS86" s="35"/>
      <c r="PT86" s="35"/>
      <c r="PU86" s="35"/>
      <c r="PV86" s="35"/>
      <c r="PW86" s="35"/>
      <c r="PX86" s="35"/>
      <c r="PY86" s="35"/>
      <c r="PZ86" s="35"/>
      <c r="QA86" s="35"/>
      <c r="QB86" s="35"/>
      <c r="QC86" s="35"/>
      <c r="QD86" s="35"/>
      <c r="QE86" s="35"/>
      <c r="QF86" s="35"/>
      <c r="QG86" s="35"/>
      <c r="QH86" s="35"/>
      <c r="QI86" s="35"/>
      <c r="QJ86" s="35"/>
      <c r="QK86" s="35"/>
      <c r="QL86" s="35"/>
      <c r="QM86" s="35"/>
      <c r="QN86" s="35"/>
      <c r="QO86" s="35"/>
      <c r="QP86" s="35"/>
      <c r="QQ86" s="35"/>
      <c r="QR86" s="35"/>
      <c r="QS86" s="35"/>
      <c r="QT86" s="35"/>
      <c r="QU86" s="35"/>
      <c r="QV86" s="35"/>
      <c r="QW86" s="35"/>
      <c r="QX86" s="35"/>
      <c r="QY86" s="35"/>
      <c r="QZ86" s="35"/>
      <c r="RA86" s="35"/>
      <c r="RB86" s="35"/>
      <c r="RC86" s="35"/>
      <c r="RD86" s="35"/>
      <c r="RE86" s="35"/>
      <c r="RF86" s="35"/>
      <c r="RG86" s="35"/>
      <c r="RH86" s="35"/>
      <c r="RI86" s="35"/>
      <c r="RJ86" s="35"/>
      <c r="RK86" s="35"/>
      <c r="RL86" s="35"/>
      <c r="RM86" s="35"/>
      <c r="RN86" s="35"/>
      <c r="RO86" s="35"/>
      <c r="RP86" s="35"/>
      <c r="RQ86" s="35"/>
      <c r="RR86" s="35"/>
      <c r="RS86" s="35"/>
      <c r="RT86" s="35"/>
      <c r="RU86" s="35"/>
      <c r="RV86" s="35"/>
      <c r="RW86" s="35"/>
      <c r="RX86" s="35"/>
      <c r="RY86" s="35"/>
      <c r="RZ86" s="35"/>
      <c r="SA86" s="35"/>
      <c r="SB86" s="35"/>
      <c r="SC86" s="35"/>
      <c r="SD86" s="35"/>
      <c r="SE86" s="35"/>
      <c r="SF86" s="35"/>
      <c r="SG86" s="35"/>
      <c r="SH86" s="35"/>
      <c r="SI86" s="35"/>
      <c r="SJ86" s="35"/>
      <c r="SK86" s="35"/>
      <c r="SL86" s="35"/>
      <c r="SM86" s="35"/>
      <c r="SN86" s="35"/>
      <c r="SO86" s="35"/>
      <c r="SP86" s="35"/>
      <c r="SQ86" s="35"/>
      <c r="SR86" s="35"/>
      <c r="SS86" s="35"/>
      <c r="ST86" s="35"/>
      <c r="SU86" s="35"/>
      <c r="SV86" s="35"/>
      <c r="SW86" s="35"/>
      <c r="SX86" s="35"/>
      <c r="SY86" s="35"/>
      <c r="SZ86" s="35"/>
      <c r="TA86" s="35"/>
      <c r="TB86" s="35"/>
      <c r="TC86" s="35"/>
      <c r="TD86" s="35"/>
      <c r="TE86" s="35"/>
      <c r="TF86" s="35"/>
      <c r="TG86" s="35"/>
      <c r="TH86" s="35"/>
      <c r="TI86" s="35"/>
      <c r="TJ86" s="35"/>
      <c r="TK86" s="35"/>
      <c r="TL86" s="35"/>
      <c r="TM86" s="35"/>
      <c r="TN86" s="35"/>
      <c r="TO86" s="35"/>
      <c r="TP86" s="35"/>
      <c r="TQ86" s="35"/>
      <c r="TR86" s="35"/>
      <c r="TS86" s="35"/>
      <c r="TT86" s="35"/>
      <c r="TU86" s="35"/>
      <c r="TV86" s="35"/>
      <c r="TW86" s="35"/>
      <c r="TX86" s="35"/>
      <c r="TY86" s="35"/>
      <c r="TZ86" s="35"/>
      <c r="UA86" s="35"/>
      <c r="UB86" s="35"/>
      <c r="UC86" s="35"/>
      <c r="UD86" s="35"/>
      <c r="UE86" s="35"/>
      <c r="UF86" s="35"/>
      <c r="UG86" s="35"/>
      <c r="UH86" s="35"/>
      <c r="UI86" s="35"/>
      <c r="UJ86" s="35"/>
      <c r="UK86" s="35"/>
      <c r="UL86" s="35"/>
      <c r="UM86" s="35"/>
      <c r="UN86" s="35"/>
      <c r="UO86" s="35"/>
      <c r="UP86" s="35"/>
      <c r="UQ86" s="35"/>
      <c r="UR86" s="35"/>
      <c r="US86" s="35"/>
      <c r="UT86" s="35"/>
      <c r="UU86" s="35"/>
      <c r="UV86" s="35"/>
      <c r="UW86" s="35"/>
      <c r="UX86" s="35"/>
      <c r="UY86" s="35"/>
      <c r="UZ86" s="35"/>
      <c r="VA86" s="35"/>
      <c r="VB86" s="35"/>
      <c r="VC86" s="35"/>
      <c r="VD86" s="35"/>
      <c r="VE86" s="35"/>
      <c r="VF86" s="35"/>
      <c r="VG86" s="35"/>
      <c r="VH86" s="35"/>
      <c r="VI86" s="35"/>
      <c r="VJ86" s="35"/>
      <c r="VK86" s="35"/>
      <c r="VL86" s="35"/>
      <c r="VM86" s="35"/>
      <c r="VN86" s="35"/>
      <c r="VO86" s="35"/>
      <c r="VP86" s="35"/>
      <c r="VQ86" s="35"/>
      <c r="VR86" s="35"/>
      <c r="VS86" s="35"/>
      <c r="VT86" s="35"/>
      <c r="VU86" s="35"/>
      <c r="VV86" s="35"/>
      <c r="VW86" s="35"/>
      <c r="VX86" s="35"/>
      <c r="VY86" s="35"/>
      <c r="VZ86" s="35"/>
      <c r="WA86" s="35"/>
      <c r="WB86" s="35"/>
      <c r="WC86" s="35"/>
      <c r="WD86" s="35"/>
      <c r="WE86" s="35"/>
      <c r="WF86" s="35"/>
      <c r="WG86" s="35"/>
      <c r="WH86" s="35"/>
      <c r="WI86" s="35"/>
      <c r="WJ86" s="35"/>
      <c r="WK86" s="35"/>
      <c r="WL86" s="35"/>
      <c r="WM86" s="35"/>
      <c r="WN86" s="35"/>
      <c r="WO86" s="35"/>
      <c r="WP86" s="35"/>
      <c r="WQ86" s="35"/>
      <c r="WR86" s="35"/>
      <c r="WS86" s="35"/>
      <c r="WT86" s="35"/>
      <c r="WU86" s="35"/>
      <c r="WV86" s="35"/>
      <c r="WW86" s="35"/>
      <c r="WX86" s="35"/>
      <c r="WY86" s="35"/>
      <c r="WZ86" s="35"/>
      <c r="XA86" s="35"/>
      <c r="XB86" s="35"/>
      <c r="XC86" s="35"/>
      <c r="XD86" s="35"/>
      <c r="XE86" s="35"/>
      <c r="XF86" s="35"/>
      <c r="XG86" s="35"/>
      <c r="XH86" s="35"/>
      <c r="XI86" s="35"/>
      <c r="XJ86" s="35"/>
      <c r="XK86" s="35"/>
      <c r="XL86" s="35"/>
      <c r="XM86" s="35"/>
      <c r="XN86" s="35"/>
      <c r="XO86" s="35"/>
      <c r="XP86" s="35"/>
      <c r="XQ86" s="35"/>
      <c r="XR86" s="35"/>
      <c r="XS86" s="35"/>
      <c r="XT86" s="35"/>
      <c r="XU86" s="35"/>
      <c r="XV86" s="35"/>
      <c r="XW86" s="35"/>
      <c r="XX86" s="35"/>
      <c r="XY86" s="35"/>
      <c r="XZ86" s="35"/>
      <c r="YA86" s="35"/>
      <c r="YB86" s="35"/>
      <c r="YC86" s="35"/>
      <c r="YD86" s="35"/>
      <c r="YE86" s="35"/>
      <c r="YF86" s="35"/>
      <c r="YG86" s="35"/>
      <c r="YH86" s="35"/>
      <c r="YI86" s="35"/>
      <c r="YJ86" s="35"/>
      <c r="YK86" s="35"/>
      <c r="YL86" s="35"/>
      <c r="YM86" s="35"/>
      <c r="YN86" s="35"/>
      <c r="YO86" s="35"/>
      <c r="YP86" s="35"/>
      <c r="YQ86" s="35"/>
      <c r="YR86" s="35"/>
      <c r="YS86" s="35"/>
      <c r="YT86" s="35"/>
      <c r="YU86" s="35"/>
      <c r="YV86" s="35"/>
      <c r="YW86" s="35"/>
      <c r="YX86" s="35"/>
      <c r="YY86" s="35"/>
      <c r="YZ86" s="35"/>
      <c r="ZA86" s="35"/>
      <c r="ZB86" s="35"/>
      <c r="ZC86" s="35"/>
      <c r="ZD86" s="35"/>
      <c r="ZE86" s="35"/>
      <c r="ZF86" s="35"/>
      <c r="ZG86" s="35"/>
      <c r="ZH86" s="35"/>
      <c r="ZI86" s="35"/>
      <c r="ZJ86" s="35"/>
      <c r="ZK86" s="35"/>
      <c r="ZL86" s="35"/>
      <c r="ZM86" s="35"/>
      <c r="ZN86" s="35"/>
      <c r="ZO86" s="35"/>
      <c r="ZP86" s="35"/>
      <c r="ZQ86" s="35"/>
      <c r="ZR86" s="35"/>
      <c r="ZS86" s="35"/>
      <c r="ZT86" s="35"/>
      <c r="ZU86" s="35"/>
      <c r="ZV86" s="35"/>
      <c r="ZW86" s="35"/>
      <c r="ZX86" s="35"/>
      <c r="ZY86" s="35"/>
      <c r="ZZ86" s="35"/>
      <c r="AAA86" s="35"/>
      <c r="AAB86" s="35"/>
      <c r="AAC86" s="35"/>
      <c r="AAD86" s="35"/>
      <c r="AAE86" s="35"/>
      <c r="AAF86" s="35"/>
      <c r="AAG86" s="35"/>
      <c r="AAH86" s="35"/>
      <c r="AAI86" s="35"/>
      <c r="AAJ86" s="35"/>
      <c r="AAK86" s="35"/>
      <c r="AAL86" s="35"/>
      <c r="AAM86" s="35"/>
      <c r="AAN86" s="35"/>
      <c r="AAO86" s="35"/>
      <c r="AAP86" s="35"/>
      <c r="AAQ86" s="35"/>
      <c r="AAR86" s="35"/>
      <c r="AAS86" s="35"/>
      <c r="AAT86" s="35"/>
      <c r="AAU86" s="35"/>
      <c r="AAV86" s="35"/>
      <c r="AAW86" s="35"/>
      <c r="AAX86" s="35"/>
      <c r="AAY86" s="35"/>
      <c r="AAZ86" s="35"/>
      <c r="ABA86" s="35"/>
      <c r="ABB86" s="35"/>
      <c r="ABC86" s="35"/>
      <c r="ABD86" s="35"/>
      <c r="ABE86" s="35"/>
      <c r="ABF86" s="35"/>
      <c r="ABG86" s="35"/>
      <c r="ABH86" s="35"/>
      <c r="ABI86" s="35"/>
      <c r="ABJ86" s="35"/>
      <c r="ABK86" s="35"/>
      <c r="ABL86" s="35"/>
      <c r="ABM86" s="35"/>
      <c r="ABN86" s="35"/>
      <c r="ABO86" s="35"/>
      <c r="ABP86" s="35"/>
      <c r="ABQ86" s="35"/>
      <c r="ABR86" s="35"/>
      <c r="ABS86" s="35"/>
      <c r="ABT86" s="35"/>
      <c r="ABU86" s="35"/>
      <c r="ABV86" s="35"/>
      <c r="ABW86" s="35"/>
      <c r="ABX86" s="35"/>
      <c r="ABY86" s="35"/>
      <c r="ABZ86" s="35"/>
      <c r="ACA86" s="35"/>
      <c r="ACB86" s="35"/>
      <c r="ACC86" s="35"/>
      <c r="ACD86" s="35"/>
      <c r="ACE86" s="35"/>
      <c r="ACF86" s="35"/>
      <c r="ACG86" s="35"/>
      <c r="ACH86" s="35"/>
      <c r="ACI86" s="35"/>
      <c r="ACJ86" s="35"/>
      <c r="ACK86" s="35"/>
      <c r="ACL86" s="35"/>
      <c r="ACM86" s="35"/>
      <c r="ACN86" s="35"/>
      <c r="ACO86" s="35"/>
      <c r="ACP86" s="35"/>
      <c r="ACQ86" s="35"/>
      <c r="ACR86" s="35"/>
      <c r="ACS86" s="35"/>
      <c r="ACT86" s="35"/>
      <c r="ACU86" s="35"/>
      <c r="ACV86" s="35"/>
      <c r="ACW86" s="35"/>
      <c r="ACX86" s="35"/>
      <c r="ACY86" s="35"/>
      <c r="ACZ86" s="35"/>
      <c r="ADA86" s="35"/>
      <c r="ADB86" s="35"/>
      <c r="ADC86" s="35"/>
      <c r="ADD86" s="35"/>
      <c r="ADE86" s="35"/>
      <c r="ADF86" s="35"/>
      <c r="ADG86" s="35"/>
      <c r="ADH86" s="35"/>
      <c r="ADI86" s="35"/>
      <c r="ADJ86" s="35"/>
      <c r="ADK86" s="35"/>
      <c r="ADL86" s="35"/>
      <c r="ADM86" s="35"/>
      <c r="ADN86" s="35"/>
      <c r="ADO86" s="35"/>
      <c r="ADP86" s="35"/>
      <c r="ADQ86" s="35"/>
      <c r="ADR86" s="35"/>
      <c r="ADS86" s="35"/>
      <c r="ADT86" s="35"/>
      <c r="ADU86" s="35"/>
      <c r="ADV86" s="35"/>
      <c r="ADW86" s="35"/>
      <c r="ADX86" s="35"/>
      <c r="ADY86" s="35"/>
      <c r="ADZ86" s="35"/>
      <c r="AEA86" s="35"/>
      <c r="AEB86" s="35"/>
      <c r="AEC86" s="35"/>
      <c r="AED86" s="35"/>
      <c r="AEE86" s="35"/>
      <c r="AEF86" s="35"/>
      <c r="AEG86" s="35"/>
      <c r="AEH86" s="35"/>
      <c r="AEI86" s="35"/>
      <c r="AEJ86" s="35"/>
      <c r="AEK86" s="35"/>
      <c r="AEL86" s="35"/>
      <c r="AEM86" s="35"/>
      <c r="AEN86" s="35"/>
      <c r="AEO86" s="35"/>
      <c r="AEP86" s="35"/>
      <c r="AEQ86" s="35"/>
      <c r="AER86" s="35"/>
      <c r="AES86" s="35"/>
      <c r="AET86" s="35"/>
      <c r="AEU86" s="35"/>
      <c r="AEV86" s="35"/>
      <c r="AEW86" s="35"/>
      <c r="AEX86" s="35"/>
      <c r="AEY86" s="35"/>
      <c r="AEZ86" s="35"/>
      <c r="AFA86" s="35"/>
      <c r="AFB86" s="35"/>
      <c r="AFC86" s="35"/>
      <c r="AFD86" s="35"/>
      <c r="AFE86" s="35"/>
      <c r="AFF86" s="35"/>
      <c r="AFG86" s="35"/>
      <c r="AFH86" s="35"/>
      <c r="AFI86" s="35"/>
      <c r="AFJ86" s="35"/>
      <c r="AFK86" s="35"/>
      <c r="AFL86" s="35"/>
      <c r="AFM86" s="35"/>
      <c r="AFN86" s="35"/>
      <c r="AFO86" s="35"/>
      <c r="AFP86" s="35"/>
      <c r="AFQ86" s="35"/>
      <c r="AFR86" s="35"/>
      <c r="AFS86" s="35"/>
      <c r="AFT86" s="35"/>
      <c r="AFU86" s="35"/>
      <c r="AFV86" s="35"/>
      <c r="AFW86" s="35"/>
      <c r="AFX86" s="35"/>
      <c r="AFY86" s="35"/>
      <c r="AFZ86" s="35"/>
      <c r="AGA86" s="35"/>
      <c r="AGB86" s="35"/>
      <c r="AGC86" s="35"/>
      <c r="AGD86" s="35"/>
      <c r="AGE86" s="35"/>
      <c r="AGF86" s="35"/>
      <c r="AGG86" s="35"/>
      <c r="AGH86" s="35"/>
      <c r="AGI86" s="35"/>
      <c r="AGJ86" s="35"/>
      <c r="AGK86" s="35"/>
      <c r="AGL86" s="35"/>
      <c r="AGM86" s="35"/>
      <c r="AGN86" s="35"/>
      <c r="AGO86" s="35"/>
      <c r="AGP86" s="35"/>
      <c r="AGQ86" s="35"/>
      <c r="AGR86" s="35"/>
      <c r="AGS86" s="35"/>
      <c r="AGT86" s="35"/>
      <c r="AGU86" s="35"/>
      <c r="AGV86" s="35"/>
      <c r="AGW86" s="35"/>
      <c r="AGX86" s="35"/>
      <c r="AGY86" s="35"/>
      <c r="AGZ86" s="35"/>
      <c r="AHA86" s="35"/>
      <c r="AHB86" s="35"/>
      <c r="AHC86" s="35"/>
      <c r="AHD86" s="35"/>
      <c r="AHE86" s="35"/>
      <c r="AHF86" s="35"/>
      <c r="AHG86" s="35"/>
      <c r="AHH86" s="35"/>
      <c r="AHI86" s="35"/>
      <c r="AHJ86" s="35"/>
      <c r="AHK86" s="35"/>
      <c r="AHL86" s="35"/>
      <c r="AHM86" s="35"/>
      <c r="AHN86" s="35"/>
      <c r="AHO86" s="35"/>
      <c r="AHP86" s="35"/>
      <c r="AHQ86" s="35"/>
      <c r="AHR86" s="35"/>
      <c r="AHS86" s="35"/>
      <c r="AHT86" s="35"/>
      <c r="AHU86" s="35"/>
      <c r="AHV86" s="35"/>
      <c r="AHW86" s="35"/>
      <c r="AHX86" s="35"/>
      <c r="AHY86" s="35"/>
      <c r="AHZ86" s="35"/>
      <c r="AIA86" s="35"/>
      <c r="AIB86" s="35"/>
      <c r="AIC86" s="35"/>
      <c r="AID86" s="35"/>
      <c r="AIE86" s="35"/>
      <c r="AIF86" s="35"/>
      <c r="AIG86" s="35"/>
      <c r="AIH86" s="35"/>
      <c r="AII86" s="35"/>
      <c r="AIJ86" s="35"/>
      <c r="AIK86" s="35"/>
      <c r="AIL86" s="35"/>
      <c r="AIM86" s="35"/>
      <c r="AIN86" s="35"/>
      <c r="AIO86" s="35"/>
      <c r="AIP86" s="35"/>
      <c r="AIQ86" s="35"/>
      <c r="AIR86" s="35"/>
      <c r="AIS86" s="35"/>
      <c r="AIT86" s="35"/>
      <c r="AIU86" s="35"/>
      <c r="AIV86" s="35"/>
      <c r="AIW86" s="35"/>
      <c r="AIX86" s="35"/>
      <c r="AIY86" s="35"/>
      <c r="AIZ86" s="35"/>
      <c r="AJA86" s="35"/>
      <c r="AJB86" s="35"/>
      <c r="AJC86" s="35"/>
      <c r="AJD86" s="35"/>
      <c r="AJE86" s="35"/>
      <c r="AJF86" s="35"/>
      <c r="AJG86" s="35"/>
      <c r="AJH86" s="35"/>
      <c r="AJI86" s="35"/>
      <c r="AJJ86" s="35"/>
      <c r="AJK86" s="35"/>
      <c r="AJL86" s="35"/>
      <c r="AJM86" s="35"/>
      <c r="AJN86" s="35"/>
      <c r="AJO86" s="35"/>
      <c r="AJP86" s="35"/>
      <c r="AJQ86" s="35"/>
      <c r="AJR86" s="35"/>
      <c r="AJS86" s="35"/>
      <c r="AJT86" s="35"/>
      <c r="AJU86" s="35"/>
      <c r="AJV86" s="35"/>
      <c r="AJW86" s="35"/>
      <c r="AJX86" s="35"/>
      <c r="AJY86" s="35"/>
      <c r="AJZ86" s="35"/>
      <c r="AKA86" s="35"/>
      <c r="AKB86" s="35"/>
      <c r="AKC86" s="35"/>
      <c r="AKD86" s="35"/>
      <c r="AKE86" s="35"/>
      <c r="AKF86" s="35"/>
      <c r="AKG86" s="35"/>
      <c r="AKH86" s="35"/>
      <c r="AKI86" s="35"/>
      <c r="AKJ86" s="35"/>
      <c r="AKK86" s="35"/>
      <c r="AKL86" s="35"/>
      <c r="AKM86" s="35"/>
      <c r="AKN86" s="35"/>
      <c r="AKO86" s="35"/>
      <c r="AKP86" s="35"/>
      <c r="AKQ86" s="35"/>
      <c r="AKR86" s="35"/>
      <c r="AKS86" s="35"/>
      <c r="AKT86" s="35"/>
      <c r="AKU86" s="35"/>
      <c r="AKV86" s="35"/>
      <c r="AKW86" s="35"/>
      <c r="AKX86" s="35"/>
      <c r="AKY86" s="35"/>
      <c r="AKZ86" s="35"/>
      <c r="ALA86" s="35"/>
      <c r="ALB86" s="35"/>
      <c r="ALC86" s="35"/>
      <c r="ALD86" s="35"/>
      <c r="ALE86" s="35"/>
      <c r="ALF86" s="35"/>
      <c r="ALG86" s="35"/>
      <c r="ALH86" s="35"/>
      <c r="ALI86" s="35"/>
      <c r="ALJ86" s="35"/>
      <c r="ALK86" s="35"/>
      <c r="ALL86" s="35"/>
      <c r="ALM86" s="35"/>
      <c r="ALN86" s="35"/>
      <c r="ALO86" s="35"/>
      <c r="ALP86" s="35"/>
      <c r="ALQ86" s="35"/>
      <c r="ALR86" s="35"/>
      <c r="ALS86" s="35"/>
      <c r="ALT86" s="35"/>
      <c r="ALU86" s="35"/>
      <c r="ALV86" s="35"/>
      <c r="ALW86" s="35"/>
      <c r="ALX86" s="35"/>
      <c r="ALY86" s="35"/>
      <c r="ALZ86" s="35"/>
      <c r="AMA86" s="35"/>
      <c r="AMB86" s="35"/>
      <c r="AMC86" s="35"/>
      <c r="AMD86" s="35"/>
      <c r="AME86" s="35"/>
      <c r="AMF86" s="35"/>
      <c r="AMG86" s="35"/>
      <c r="AMH86" s="35"/>
      <c r="AMI86" s="35"/>
      <c r="AMJ86" s="35"/>
      <c r="AMK86" s="35"/>
    </row>
    <row r="87" spans="1:1025" s="17" customFormat="1" x14ac:dyDescent="0.2">
      <c r="A87" s="19" t="s">
        <v>147</v>
      </c>
      <c r="B87" s="49" t="s">
        <v>138</v>
      </c>
      <c r="C87" s="20" t="s">
        <v>86</v>
      </c>
      <c r="D87" s="20" t="s">
        <v>87</v>
      </c>
      <c r="E87" s="38">
        <f t="shared" si="151"/>
        <v>0</v>
      </c>
      <c r="F87" s="38">
        <f t="shared" si="152"/>
        <v>0</v>
      </c>
      <c r="G87" s="38">
        <f t="shared" si="153"/>
        <v>0</v>
      </c>
      <c r="H87" s="38">
        <f t="shared" si="154"/>
        <v>0</v>
      </c>
      <c r="I87" s="38">
        <f t="shared" si="155"/>
        <v>0</v>
      </c>
      <c r="J87" s="38">
        <f t="shared" si="156"/>
        <v>425</v>
      </c>
      <c r="K87" s="38">
        <f t="shared" ref="K87:AH87" si="183">SUM(K88:K88)</f>
        <v>0</v>
      </c>
      <c r="L87" s="38">
        <f t="shared" si="183"/>
        <v>0</v>
      </c>
      <c r="M87" s="38">
        <f t="shared" si="183"/>
        <v>0</v>
      </c>
      <c r="N87" s="38">
        <f t="shared" si="183"/>
        <v>0</v>
      </c>
      <c r="O87" s="38">
        <f t="shared" si="183"/>
        <v>0</v>
      </c>
      <c r="P87" s="38">
        <f t="shared" si="183"/>
        <v>0</v>
      </c>
      <c r="Q87" s="38">
        <f t="shared" si="183"/>
        <v>0</v>
      </c>
      <c r="R87" s="38">
        <f t="shared" si="183"/>
        <v>0</v>
      </c>
      <c r="S87" s="38">
        <f t="shared" si="183"/>
        <v>0</v>
      </c>
      <c r="T87" s="38">
        <f t="shared" si="183"/>
        <v>0</v>
      </c>
      <c r="U87" s="38">
        <f t="shared" si="183"/>
        <v>0</v>
      </c>
      <c r="V87" s="38">
        <f t="shared" si="183"/>
        <v>0</v>
      </c>
      <c r="W87" s="38">
        <f t="shared" si="183"/>
        <v>0</v>
      </c>
      <c r="X87" s="38">
        <f t="shared" si="183"/>
        <v>0</v>
      </c>
      <c r="Y87" s="38">
        <f t="shared" si="183"/>
        <v>0</v>
      </c>
      <c r="Z87" s="38">
        <f t="shared" si="183"/>
        <v>0</v>
      </c>
      <c r="AA87" s="38">
        <f t="shared" si="183"/>
        <v>0</v>
      </c>
      <c r="AB87" s="38">
        <f t="shared" si="183"/>
        <v>0</v>
      </c>
      <c r="AC87" s="38">
        <f t="shared" si="183"/>
        <v>0</v>
      </c>
      <c r="AD87" s="38">
        <f t="shared" si="183"/>
        <v>0</v>
      </c>
      <c r="AE87" s="38">
        <f t="shared" si="183"/>
        <v>0</v>
      </c>
      <c r="AF87" s="38">
        <f t="shared" si="183"/>
        <v>0</v>
      </c>
      <c r="AG87" s="38">
        <f t="shared" si="183"/>
        <v>0</v>
      </c>
      <c r="AH87" s="38">
        <f t="shared" si="183"/>
        <v>425</v>
      </c>
      <c r="AI87" s="38">
        <f t="shared" si="170"/>
        <v>0</v>
      </c>
      <c r="AJ87" s="38">
        <f t="shared" si="171"/>
        <v>0</v>
      </c>
      <c r="AK87" s="38">
        <f t="shared" si="172"/>
        <v>0</v>
      </c>
      <c r="AL87" s="38">
        <f t="shared" si="173"/>
        <v>0</v>
      </c>
      <c r="AM87" s="38">
        <f t="shared" si="174"/>
        <v>0</v>
      </c>
      <c r="AN87" s="38">
        <f t="shared" si="175"/>
        <v>265</v>
      </c>
      <c r="AO87" s="38">
        <f t="shared" ref="AO87:BL87" si="184">SUM(AO88:AO88)</f>
        <v>0</v>
      </c>
      <c r="AP87" s="38">
        <f t="shared" si="184"/>
        <v>0</v>
      </c>
      <c r="AQ87" s="38">
        <f t="shared" si="184"/>
        <v>0</v>
      </c>
      <c r="AR87" s="38">
        <f t="shared" si="184"/>
        <v>0</v>
      </c>
      <c r="AS87" s="38">
        <f t="shared" si="184"/>
        <v>0</v>
      </c>
      <c r="AT87" s="38">
        <f t="shared" si="184"/>
        <v>265</v>
      </c>
      <c r="AU87" s="38">
        <f t="shared" si="184"/>
        <v>0</v>
      </c>
      <c r="AV87" s="38">
        <f t="shared" si="184"/>
        <v>0</v>
      </c>
      <c r="AW87" s="38">
        <f t="shared" si="184"/>
        <v>0</v>
      </c>
      <c r="AX87" s="38">
        <f t="shared" si="184"/>
        <v>0</v>
      </c>
      <c r="AY87" s="38">
        <f t="shared" si="184"/>
        <v>0</v>
      </c>
      <c r="AZ87" s="38">
        <f t="shared" si="184"/>
        <v>0</v>
      </c>
      <c r="BA87" s="38">
        <f t="shared" si="184"/>
        <v>0</v>
      </c>
      <c r="BB87" s="38">
        <f t="shared" si="184"/>
        <v>0</v>
      </c>
      <c r="BC87" s="38">
        <f t="shared" si="184"/>
        <v>0</v>
      </c>
      <c r="BD87" s="38">
        <f t="shared" si="184"/>
        <v>0</v>
      </c>
      <c r="BE87" s="38">
        <f t="shared" si="184"/>
        <v>0</v>
      </c>
      <c r="BF87" s="38">
        <f t="shared" si="184"/>
        <v>0</v>
      </c>
      <c r="BG87" s="38">
        <f t="shared" si="184"/>
        <v>0</v>
      </c>
      <c r="BH87" s="38">
        <f t="shared" si="184"/>
        <v>0</v>
      </c>
      <c r="BI87" s="38">
        <f t="shared" si="184"/>
        <v>0</v>
      </c>
      <c r="BJ87" s="38">
        <f t="shared" si="184"/>
        <v>0</v>
      </c>
      <c r="BK87" s="38">
        <f t="shared" si="184"/>
        <v>0</v>
      </c>
      <c r="BL87" s="38">
        <f t="shared" si="184"/>
        <v>0</v>
      </c>
      <c r="BM87" s="38">
        <f t="shared" si="177"/>
        <v>0</v>
      </c>
      <c r="BN87" s="38">
        <f t="shared" si="178"/>
        <v>0</v>
      </c>
      <c r="BO87" s="38">
        <f t="shared" si="179"/>
        <v>0</v>
      </c>
      <c r="BP87" s="38">
        <f t="shared" si="180"/>
        <v>0</v>
      </c>
      <c r="BQ87" s="38">
        <f t="shared" si="181"/>
        <v>0</v>
      </c>
      <c r="BR87" s="38">
        <f t="shared" si="182"/>
        <v>-160</v>
      </c>
      <c r="BS87" s="11" t="s">
        <v>87</v>
      </c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16"/>
      <c r="NJ87" s="16"/>
      <c r="NK87" s="16"/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6"/>
      <c r="NW87" s="16"/>
      <c r="NX87" s="16"/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16"/>
      <c r="OJ87" s="16"/>
      <c r="OK87" s="16"/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16"/>
      <c r="OW87" s="16"/>
      <c r="OX87" s="16"/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16"/>
      <c r="PJ87" s="16"/>
      <c r="PK87" s="16"/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6"/>
      <c r="PW87" s="16"/>
      <c r="PX87" s="16"/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16"/>
      <c r="QJ87" s="16"/>
      <c r="QK87" s="16"/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16"/>
      <c r="QW87" s="16"/>
      <c r="QX87" s="16"/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6"/>
      <c r="RJ87" s="16"/>
      <c r="RK87" s="16"/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6"/>
      <c r="RW87" s="16"/>
      <c r="RX87" s="16"/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6"/>
      <c r="SJ87" s="16"/>
      <c r="SK87" s="16"/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6"/>
      <c r="SW87" s="16"/>
      <c r="SX87" s="16"/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16"/>
      <c r="TJ87" s="16"/>
      <c r="TK87" s="16"/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16"/>
      <c r="TW87" s="16"/>
      <c r="TX87" s="16"/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16"/>
      <c r="UJ87" s="16"/>
      <c r="UK87" s="16"/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6"/>
      <c r="UW87" s="16"/>
      <c r="UX87" s="16"/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6"/>
      <c r="VJ87" s="16"/>
      <c r="VK87" s="16"/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6"/>
      <c r="VW87" s="16"/>
      <c r="VX87" s="16"/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6"/>
      <c r="WJ87" s="16"/>
      <c r="WK87" s="16"/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16"/>
      <c r="WW87" s="16"/>
      <c r="WX87" s="16"/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16"/>
      <c r="XJ87" s="16"/>
      <c r="XK87" s="16"/>
      <c r="XL87" s="16"/>
      <c r="XM87" s="16"/>
      <c r="XN87" s="16"/>
      <c r="XO87" s="16"/>
      <c r="XP87" s="16"/>
      <c r="XQ87" s="16"/>
      <c r="XR87" s="16"/>
      <c r="XS87" s="16"/>
      <c r="XT87" s="16"/>
      <c r="XU87" s="16"/>
      <c r="XV87" s="16"/>
      <c r="XW87" s="16"/>
      <c r="XX87" s="16"/>
      <c r="XY87" s="16"/>
      <c r="XZ87" s="16"/>
      <c r="YA87" s="16"/>
      <c r="YB87" s="16"/>
      <c r="YC87" s="16"/>
      <c r="YD87" s="16"/>
      <c r="YE87" s="16"/>
      <c r="YF87" s="16"/>
      <c r="YG87" s="16"/>
      <c r="YH87" s="16"/>
      <c r="YI87" s="16"/>
      <c r="YJ87" s="16"/>
      <c r="YK87" s="16"/>
      <c r="YL87" s="16"/>
      <c r="YM87" s="16"/>
      <c r="YN87" s="16"/>
      <c r="YO87" s="16"/>
      <c r="YP87" s="16"/>
      <c r="YQ87" s="16"/>
      <c r="YR87" s="16"/>
      <c r="YS87" s="16"/>
      <c r="YT87" s="16"/>
      <c r="YU87" s="16"/>
      <c r="YV87" s="16"/>
      <c r="YW87" s="16"/>
      <c r="YX87" s="16"/>
      <c r="YY87" s="16"/>
      <c r="YZ87" s="16"/>
      <c r="ZA87" s="16"/>
      <c r="ZB87" s="16"/>
      <c r="ZC87" s="16"/>
      <c r="ZD87" s="16"/>
      <c r="ZE87" s="16"/>
      <c r="ZF87" s="16"/>
      <c r="ZG87" s="16"/>
      <c r="ZH87" s="16"/>
      <c r="ZI87" s="16"/>
      <c r="ZJ87" s="16"/>
      <c r="ZK87" s="16"/>
      <c r="ZL87" s="16"/>
      <c r="ZM87" s="16"/>
      <c r="ZN87" s="16"/>
      <c r="ZO87" s="16"/>
      <c r="ZP87" s="16"/>
      <c r="ZQ87" s="16"/>
      <c r="ZR87" s="16"/>
      <c r="ZS87" s="16"/>
      <c r="ZT87" s="16"/>
      <c r="ZU87" s="16"/>
      <c r="ZV87" s="16"/>
      <c r="ZW87" s="16"/>
      <c r="ZX87" s="16"/>
      <c r="ZY87" s="16"/>
      <c r="ZZ87" s="16"/>
      <c r="AAA87" s="16"/>
      <c r="AAB87" s="16"/>
      <c r="AAC87" s="16"/>
      <c r="AAD87" s="16"/>
      <c r="AAE87" s="16"/>
      <c r="AAF87" s="16"/>
      <c r="AAG87" s="16"/>
      <c r="AAH87" s="16"/>
      <c r="AAI87" s="16"/>
      <c r="AAJ87" s="16"/>
      <c r="AAK87" s="16"/>
      <c r="AAL87" s="16"/>
      <c r="AAM87" s="16"/>
      <c r="AAN87" s="16"/>
      <c r="AAO87" s="16"/>
      <c r="AAP87" s="16"/>
      <c r="AAQ87" s="16"/>
      <c r="AAR87" s="16"/>
      <c r="AAS87" s="16"/>
      <c r="AAT87" s="16"/>
      <c r="AAU87" s="16"/>
      <c r="AAV87" s="16"/>
      <c r="AAW87" s="16"/>
      <c r="AAX87" s="16"/>
      <c r="AAY87" s="16"/>
      <c r="AAZ87" s="16"/>
      <c r="ABA87" s="16"/>
      <c r="ABB87" s="16"/>
      <c r="ABC87" s="16"/>
      <c r="ABD87" s="16"/>
      <c r="ABE87" s="16"/>
      <c r="ABF87" s="16"/>
      <c r="ABG87" s="16"/>
      <c r="ABH87" s="16"/>
      <c r="ABI87" s="16"/>
      <c r="ABJ87" s="16"/>
      <c r="ABK87" s="16"/>
      <c r="ABL87" s="16"/>
      <c r="ABM87" s="16"/>
      <c r="ABN87" s="16"/>
      <c r="ABO87" s="16"/>
      <c r="ABP87" s="16"/>
      <c r="ABQ87" s="16"/>
      <c r="ABR87" s="16"/>
      <c r="ABS87" s="16"/>
      <c r="ABT87" s="16"/>
      <c r="ABU87" s="16"/>
      <c r="ABV87" s="16"/>
      <c r="ABW87" s="16"/>
      <c r="ABX87" s="16"/>
      <c r="ABY87" s="16"/>
      <c r="ABZ87" s="16"/>
      <c r="ACA87" s="16"/>
      <c r="ACB87" s="16"/>
      <c r="ACC87" s="16"/>
      <c r="ACD87" s="16"/>
      <c r="ACE87" s="16"/>
      <c r="ACF87" s="16"/>
      <c r="ACG87" s="16"/>
      <c r="ACH87" s="16"/>
      <c r="ACI87" s="16"/>
      <c r="ACJ87" s="16"/>
      <c r="ACK87" s="16"/>
      <c r="ACL87" s="16"/>
      <c r="ACM87" s="16"/>
      <c r="ACN87" s="16"/>
      <c r="ACO87" s="16"/>
      <c r="ACP87" s="16"/>
      <c r="ACQ87" s="16"/>
      <c r="ACR87" s="16"/>
      <c r="ACS87" s="16"/>
      <c r="ACT87" s="16"/>
      <c r="ACU87" s="16"/>
      <c r="ACV87" s="16"/>
      <c r="ACW87" s="16"/>
      <c r="ACX87" s="16"/>
      <c r="ACY87" s="16"/>
      <c r="ACZ87" s="16"/>
      <c r="ADA87" s="16"/>
      <c r="ADB87" s="16"/>
      <c r="ADC87" s="16"/>
      <c r="ADD87" s="16"/>
      <c r="ADE87" s="16"/>
      <c r="ADF87" s="16"/>
      <c r="ADG87" s="16"/>
      <c r="ADH87" s="16"/>
      <c r="ADI87" s="16"/>
      <c r="ADJ87" s="16"/>
      <c r="ADK87" s="16"/>
      <c r="ADL87" s="16"/>
      <c r="ADM87" s="16"/>
      <c r="ADN87" s="16"/>
      <c r="ADO87" s="16"/>
      <c r="ADP87" s="16"/>
      <c r="ADQ87" s="16"/>
      <c r="ADR87" s="16"/>
      <c r="ADS87" s="16"/>
      <c r="ADT87" s="16"/>
      <c r="ADU87" s="16"/>
      <c r="ADV87" s="16"/>
      <c r="ADW87" s="16"/>
      <c r="ADX87" s="16"/>
      <c r="ADY87" s="16"/>
      <c r="ADZ87" s="16"/>
      <c r="AEA87" s="16"/>
      <c r="AEB87" s="16"/>
      <c r="AEC87" s="16"/>
      <c r="AED87" s="16"/>
      <c r="AEE87" s="16"/>
      <c r="AEF87" s="16"/>
      <c r="AEG87" s="16"/>
      <c r="AEH87" s="16"/>
      <c r="AEI87" s="16"/>
      <c r="AEJ87" s="16"/>
      <c r="AEK87" s="16"/>
      <c r="AEL87" s="16"/>
      <c r="AEM87" s="16"/>
      <c r="AEN87" s="16"/>
      <c r="AEO87" s="16"/>
      <c r="AEP87" s="16"/>
      <c r="AEQ87" s="16"/>
      <c r="AER87" s="16"/>
      <c r="AES87" s="16"/>
      <c r="AET87" s="16"/>
      <c r="AEU87" s="16"/>
      <c r="AEV87" s="16"/>
      <c r="AEW87" s="16"/>
      <c r="AEX87" s="16"/>
      <c r="AEY87" s="16"/>
      <c r="AEZ87" s="16"/>
      <c r="AFA87" s="16"/>
      <c r="AFB87" s="16"/>
      <c r="AFC87" s="16"/>
      <c r="AFD87" s="16"/>
      <c r="AFE87" s="16"/>
      <c r="AFF87" s="16"/>
      <c r="AFG87" s="16"/>
      <c r="AFH87" s="16"/>
      <c r="AFI87" s="16"/>
      <c r="AFJ87" s="16"/>
      <c r="AFK87" s="16"/>
      <c r="AFL87" s="16"/>
      <c r="AFM87" s="16"/>
      <c r="AFN87" s="16"/>
      <c r="AFO87" s="16"/>
      <c r="AFP87" s="16"/>
      <c r="AFQ87" s="16"/>
      <c r="AFR87" s="16"/>
      <c r="AFS87" s="16"/>
      <c r="AFT87" s="16"/>
      <c r="AFU87" s="16"/>
      <c r="AFV87" s="16"/>
      <c r="AFW87" s="16"/>
      <c r="AFX87" s="16"/>
      <c r="AFY87" s="16"/>
      <c r="AFZ87" s="16"/>
      <c r="AGA87" s="16"/>
      <c r="AGB87" s="16"/>
      <c r="AGC87" s="16"/>
      <c r="AGD87" s="16"/>
      <c r="AGE87" s="16"/>
      <c r="AGF87" s="16"/>
      <c r="AGG87" s="16"/>
      <c r="AGH87" s="16"/>
      <c r="AGI87" s="16"/>
      <c r="AGJ87" s="16"/>
      <c r="AGK87" s="16"/>
      <c r="AGL87" s="16"/>
      <c r="AGM87" s="16"/>
      <c r="AGN87" s="16"/>
      <c r="AGO87" s="16"/>
      <c r="AGP87" s="16"/>
      <c r="AGQ87" s="16"/>
      <c r="AGR87" s="16"/>
      <c r="AGS87" s="16"/>
      <c r="AGT87" s="16"/>
      <c r="AGU87" s="16"/>
      <c r="AGV87" s="16"/>
      <c r="AGW87" s="16"/>
      <c r="AGX87" s="16"/>
      <c r="AGY87" s="16"/>
      <c r="AGZ87" s="16"/>
      <c r="AHA87" s="16"/>
      <c r="AHB87" s="16"/>
      <c r="AHC87" s="16"/>
      <c r="AHD87" s="16"/>
      <c r="AHE87" s="16"/>
      <c r="AHF87" s="16"/>
      <c r="AHG87" s="16"/>
      <c r="AHH87" s="16"/>
      <c r="AHI87" s="16"/>
      <c r="AHJ87" s="16"/>
      <c r="AHK87" s="16"/>
      <c r="AHL87" s="16"/>
      <c r="AHM87" s="16"/>
      <c r="AHN87" s="16"/>
      <c r="AHO87" s="16"/>
      <c r="AHP87" s="16"/>
      <c r="AHQ87" s="16"/>
      <c r="AHR87" s="16"/>
      <c r="AHS87" s="16"/>
      <c r="AHT87" s="16"/>
      <c r="AHU87" s="16"/>
      <c r="AHV87" s="16"/>
      <c r="AHW87" s="16"/>
      <c r="AHX87" s="16"/>
      <c r="AHY87" s="16"/>
      <c r="AHZ87" s="16"/>
      <c r="AIA87" s="16"/>
      <c r="AIB87" s="16"/>
      <c r="AIC87" s="16"/>
      <c r="AID87" s="16"/>
      <c r="AIE87" s="16"/>
      <c r="AIF87" s="16"/>
      <c r="AIG87" s="16"/>
      <c r="AIH87" s="16"/>
      <c r="AII87" s="16"/>
      <c r="AIJ87" s="16"/>
      <c r="AIK87" s="16"/>
      <c r="AIL87" s="16"/>
      <c r="AIM87" s="16"/>
      <c r="AIN87" s="16"/>
      <c r="AIO87" s="16"/>
      <c r="AIP87" s="16"/>
      <c r="AIQ87" s="16"/>
      <c r="AIR87" s="16"/>
      <c r="AIS87" s="16"/>
      <c r="AIT87" s="16"/>
      <c r="AIU87" s="16"/>
      <c r="AIV87" s="16"/>
      <c r="AIW87" s="16"/>
      <c r="AIX87" s="16"/>
      <c r="AIY87" s="16"/>
      <c r="AIZ87" s="16"/>
      <c r="AJA87" s="16"/>
      <c r="AJB87" s="16"/>
      <c r="AJC87" s="16"/>
      <c r="AJD87" s="16"/>
      <c r="AJE87" s="16"/>
      <c r="AJF87" s="16"/>
      <c r="AJG87" s="16"/>
      <c r="AJH87" s="16"/>
      <c r="AJI87" s="16"/>
      <c r="AJJ87" s="16"/>
      <c r="AJK87" s="16"/>
      <c r="AJL87" s="16"/>
      <c r="AJM87" s="16"/>
      <c r="AJN87" s="16"/>
      <c r="AJO87" s="16"/>
      <c r="AJP87" s="16"/>
      <c r="AJQ87" s="16"/>
      <c r="AJR87" s="16"/>
      <c r="AJS87" s="16"/>
      <c r="AJT87" s="16"/>
      <c r="AJU87" s="16"/>
      <c r="AJV87" s="16"/>
      <c r="AJW87" s="16"/>
      <c r="AJX87" s="16"/>
      <c r="AJY87" s="16"/>
      <c r="AJZ87" s="16"/>
      <c r="AKA87" s="16"/>
      <c r="AKB87" s="16"/>
      <c r="AKC87" s="16"/>
      <c r="AKD87" s="16"/>
      <c r="AKE87" s="16"/>
      <c r="AKF87" s="16"/>
      <c r="AKG87" s="16"/>
      <c r="AKH87" s="16"/>
      <c r="AKI87" s="16"/>
      <c r="AKJ87" s="16"/>
      <c r="AKK87" s="16"/>
      <c r="AKL87" s="16"/>
      <c r="AKM87" s="16"/>
      <c r="AKN87" s="16"/>
      <c r="AKO87" s="16"/>
      <c r="AKP87" s="16"/>
      <c r="AKQ87" s="16"/>
      <c r="AKR87" s="16"/>
      <c r="AKS87" s="16"/>
      <c r="AKT87" s="16"/>
      <c r="AKU87" s="16"/>
      <c r="AKV87" s="16"/>
      <c r="AKW87" s="16"/>
      <c r="AKX87" s="16"/>
      <c r="AKY87" s="16"/>
      <c r="AKZ87" s="16"/>
      <c r="ALA87" s="16"/>
      <c r="ALB87" s="16"/>
      <c r="ALC87" s="16"/>
      <c r="ALD87" s="16"/>
      <c r="ALE87" s="16"/>
      <c r="ALF87" s="16"/>
      <c r="ALG87" s="16"/>
      <c r="ALH87" s="16"/>
      <c r="ALI87" s="16"/>
      <c r="ALJ87" s="16"/>
      <c r="ALK87" s="16"/>
      <c r="ALL87" s="16"/>
      <c r="ALM87" s="16"/>
      <c r="ALN87" s="16"/>
      <c r="ALO87" s="16"/>
      <c r="ALP87" s="16"/>
      <c r="ALQ87" s="16"/>
      <c r="ALR87" s="16"/>
      <c r="ALS87" s="16"/>
      <c r="ALT87" s="16"/>
      <c r="ALU87" s="16"/>
      <c r="ALV87" s="16"/>
      <c r="ALW87" s="16"/>
      <c r="ALX87" s="16"/>
      <c r="ALY87" s="16"/>
      <c r="ALZ87" s="16"/>
      <c r="AMA87" s="16"/>
      <c r="AMB87" s="16"/>
      <c r="AMC87" s="16"/>
      <c r="AMD87" s="16"/>
      <c r="AME87" s="16"/>
      <c r="AMF87" s="16"/>
      <c r="AMG87" s="16"/>
      <c r="AMH87" s="16"/>
      <c r="AMI87" s="16"/>
      <c r="AMJ87" s="16"/>
      <c r="AMK87" s="16"/>
    </row>
    <row r="88" spans="1:1025" s="17" customFormat="1" ht="25.5" x14ac:dyDescent="0.2">
      <c r="A88" s="55" t="s">
        <v>147</v>
      </c>
      <c r="B88" s="63" t="s">
        <v>244</v>
      </c>
      <c r="C88" s="50" t="s">
        <v>247</v>
      </c>
      <c r="D88" s="25" t="s">
        <v>87</v>
      </c>
      <c r="E88" s="34">
        <f t="shared" si="151"/>
        <v>0</v>
      </c>
      <c r="F88" s="34">
        <f t="shared" si="152"/>
        <v>0</v>
      </c>
      <c r="G88" s="34">
        <f t="shared" si="153"/>
        <v>0</v>
      </c>
      <c r="H88" s="34">
        <f t="shared" si="154"/>
        <v>0</v>
      </c>
      <c r="I88" s="34">
        <f t="shared" si="155"/>
        <v>0</v>
      </c>
      <c r="J88" s="34">
        <f t="shared" si="156"/>
        <v>425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425</v>
      </c>
      <c r="AI88" s="11">
        <f t="shared" si="170"/>
        <v>0</v>
      </c>
      <c r="AJ88" s="11">
        <f t="shared" si="171"/>
        <v>0</v>
      </c>
      <c r="AK88" s="11">
        <f t="shared" si="172"/>
        <v>0</v>
      </c>
      <c r="AL88" s="11">
        <f t="shared" si="173"/>
        <v>0</v>
      </c>
      <c r="AM88" s="11">
        <f t="shared" si="174"/>
        <v>0</v>
      </c>
      <c r="AN88" s="11">
        <f t="shared" si="175"/>
        <v>265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76">
        <v>265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f t="shared" si="177"/>
        <v>0</v>
      </c>
      <c r="BN88" s="11">
        <f t="shared" si="178"/>
        <v>0</v>
      </c>
      <c r="BO88" s="11">
        <f t="shared" si="179"/>
        <v>0</v>
      </c>
      <c r="BP88" s="11">
        <f t="shared" si="180"/>
        <v>0</v>
      </c>
      <c r="BQ88" s="11">
        <f t="shared" si="181"/>
        <v>0</v>
      </c>
      <c r="BR88" s="11">
        <f t="shared" si="182"/>
        <v>-160</v>
      </c>
      <c r="BS88" s="15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ht="25.5" x14ac:dyDescent="0.2">
      <c r="A89" s="19" t="s">
        <v>162</v>
      </c>
      <c r="B89" s="20" t="s">
        <v>163</v>
      </c>
      <c r="C89" s="20" t="s">
        <v>86</v>
      </c>
      <c r="D89" s="20" t="s">
        <v>87</v>
      </c>
      <c r="E89" s="38">
        <f t="shared" si="151"/>
        <v>0</v>
      </c>
      <c r="F89" s="38">
        <f t="shared" si="152"/>
        <v>0</v>
      </c>
      <c r="G89" s="38">
        <f t="shared" si="153"/>
        <v>0</v>
      </c>
      <c r="H89" s="38">
        <f t="shared" si="154"/>
        <v>0</v>
      </c>
      <c r="I89" s="38">
        <f t="shared" si="155"/>
        <v>0</v>
      </c>
      <c r="J89" s="38">
        <f t="shared" si="156"/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f t="shared" si="170"/>
        <v>0</v>
      </c>
      <c r="AJ89" s="38">
        <f t="shared" si="171"/>
        <v>0</v>
      </c>
      <c r="AK89" s="38">
        <f t="shared" si="172"/>
        <v>0</v>
      </c>
      <c r="AL89" s="38">
        <f t="shared" si="173"/>
        <v>0</v>
      </c>
      <c r="AM89" s="38">
        <f t="shared" si="174"/>
        <v>0</v>
      </c>
      <c r="AN89" s="38">
        <f t="shared" si="175"/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>
        <v>0</v>
      </c>
      <c r="BD89" s="38">
        <v>0</v>
      </c>
      <c r="BE89" s="38">
        <v>0</v>
      </c>
      <c r="BF89" s="38">
        <v>0</v>
      </c>
      <c r="BG89" s="38">
        <v>0</v>
      </c>
      <c r="BH89" s="38">
        <v>0</v>
      </c>
      <c r="BI89" s="38">
        <v>0</v>
      </c>
      <c r="BJ89" s="38">
        <v>0</v>
      </c>
      <c r="BK89" s="38">
        <v>0</v>
      </c>
      <c r="BL89" s="38">
        <v>0</v>
      </c>
      <c r="BM89" s="38">
        <f t="shared" si="177"/>
        <v>0</v>
      </c>
      <c r="BN89" s="38">
        <f t="shared" si="178"/>
        <v>0</v>
      </c>
      <c r="BO89" s="38">
        <f t="shared" si="179"/>
        <v>0</v>
      </c>
      <c r="BP89" s="38">
        <f t="shared" si="180"/>
        <v>0</v>
      </c>
      <c r="BQ89" s="38">
        <f t="shared" si="181"/>
        <v>0</v>
      </c>
      <c r="BR89" s="38">
        <f t="shared" si="182"/>
        <v>0</v>
      </c>
      <c r="BS89" s="13" t="s">
        <v>87</v>
      </c>
    </row>
    <row r="90" spans="1:1025" s="17" customFormat="1" ht="25.5" x14ac:dyDescent="0.2">
      <c r="A90" s="19" t="s">
        <v>124</v>
      </c>
      <c r="B90" s="20" t="s">
        <v>125</v>
      </c>
      <c r="C90" s="20" t="s">
        <v>86</v>
      </c>
      <c r="D90" s="20" t="s">
        <v>87</v>
      </c>
      <c r="E90" s="38">
        <f t="shared" si="151"/>
        <v>0</v>
      </c>
      <c r="F90" s="38">
        <f t="shared" si="152"/>
        <v>0</v>
      </c>
      <c r="G90" s="38">
        <f t="shared" si="153"/>
        <v>0</v>
      </c>
      <c r="H90" s="38">
        <f t="shared" si="154"/>
        <v>0</v>
      </c>
      <c r="I90" s="38">
        <f t="shared" si="155"/>
        <v>0</v>
      </c>
      <c r="J90" s="38">
        <f t="shared" si="156"/>
        <v>0</v>
      </c>
      <c r="K90" s="38">
        <f t="shared" ref="K90:AB90" si="185">K97</f>
        <v>0</v>
      </c>
      <c r="L90" s="38">
        <f t="shared" si="185"/>
        <v>0</v>
      </c>
      <c r="M90" s="38">
        <f t="shared" si="185"/>
        <v>0</v>
      </c>
      <c r="N90" s="38">
        <f t="shared" si="185"/>
        <v>0</v>
      </c>
      <c r="O90" s="38">
        <f t="shared" si="185"/>
        <v>0</v>
      </c>
      <c r="P90" s="38">
        <f t="shared" si="185"/>
        <v>0</v>
      </c>
      <c r="Q90" s="38">
        <f t="shared" si="185"/>
        <v>0</v>
      </c>
      <c r="R90" s="38">
        <f t="shared" si="185"/>
        <v>0</v>
      </c>
      <c r="S90" s="38">
        <f t="shared" si="185"/>
        <v>0</v>
      </c>
      <c r="T90" s="38">
        <f t="shared" si="185"/>
        <v>0</v>
      </c>
      <c r="U90" s="38">
        <f t="shared" si="185"/>
        <v>0</v>
      </c>
      <c r="V90" s="38">
        <f t="shared" si="185"/>
        <v>0</v>
      </c>
      <c r="W90" s="38">
        <f t="shared" si="185"/>
        <v>0</v>
      </c>
      <c r="X90" s="38">
        <f t="shared" si="185"/>
        <v>0</v>
      </c>
      <c r="Y90" s="38">
        <f t="shared" si="185"/>
        <v>0</v>
      </c>
      <c r="Z90" s="38">
        <f t="shared" si="185"/>
        <v>0</v>
      </c>
      <c r="AA90" s="38">
        <f t="shared" si="185"/>
        <v>0</v>
      </c>
      <c r="AB90" s="38">
        <f t="shared" si="185"/>
        <v>0</v>
      </c>
      <c r="AC90" s="38">
        <f t="shared" ref="AC90:AH90" si="186">AC97</f>
        <v>0</v>
      </c>
      <c r="AD90" s="38">
        <f t="shared" si="186"/>
        <v>0</v>
      </c>
      <c r="AE90" s="38">
        <f t="shared" si="186"/>
        <v>0</v>
      </c>
      <c r="AF90" s="38">
        <f t="shared" si="186"/>
        <v>0</v>
      </c>
      <c r="AG90" s="38">
        <f t="shared" si="186"/>
        <v>0</v>
      </c>
      <c r="AH90" s="38">
        <f t="shared" si="186"/>
        <v>0</v>
      </c>
      <c r="AI90" s="38">
        <f t="shared" si="170"/>
        <v>0</v>
      </c>
      <c r="AJ90" s="38">
        <f t="shared" si="171"/>
        <v>0</v>
      </c>
      <c r="AK90" s="38">
        <f t="shared" si="172"/>
        <v>0</v>
      </c>
      <c r="AL90" s="38">
        <f t="shared" si="173"/>
        <v>0</v>
      </c>
      <c r="AM90" s="38">
        <f t="shared" si="174"/>
        <v>0</v>
      </c>
      <c r="AN90" s="38">
        <f t="shared" si="175"/>
        <v>0</v>
      </c>
      <c r="AO90" s="38">
        <f t="shared" ref="AO90:BL90" si="187">AO97</f>
        <v>0</v>
      </c>
      <c r="AP90" s="38">
        <f t="shared" si="187"/>
        <v>0</v>
      </c>
      <c r="AQ90" s="38">
        <f t="shared" si="187"/>
        <v>0</v>
      </c>
      <c r="AR90" s="38">
        <f t="shared" si="187"/>
        <v>0</v>
      </c>
      <c r="AS90" s="38">
        <f t="shared" si="187"/>
        <v>0</v>
      </c>
      <c r="AT90" s="38">
        <f t="shared" si="187"/>
        <v>0</v>
      </c>
      <c r="AU90" s="38">
        <f t="shared" si="187"/>
        <v>0</v>
      </c>
      <c r="AV90" s="38">
        <f t="shared" si="187"/>
        <v>0</v>
      </c>
      <c r="AW90" s="38">
        <f t="shared" si="187"/>
        <v>0</v>
      </c>
      <c r="AX90" s="38">
        <f t="shared" si="187"/>
        <v>0</v>
      </c>
      <c r="AY90" s="38">
        <f t="shared" si="187"/>
        <v>0</v>
      </c>
      <c r="AZ90" s="38">
        <f t="shared" si="187"/>
        <v>0</v>
      </c>
      <c r="BA90" s="38">
        <f t="shared" si="187"/>
        <v>0</v>
      </c>
      <c r="BB90" s="38">
        <f t="shared" si="187"/>
        <v>0</v>
      </c>
      <c r="BC90" s="38">
        <f t="shared" si="187"/>
        <v>0</v>
      </c>
      <c r="BD90" s="38">
        <f t="shared" si="187"/>
        <v>0</v>
      </c>
      <c r="BE90" s="38">
        <f t="shared" si="187"/>
        <v>0</v>
      </c>
      <c r="BF90" s="38">
        <f t="shared" si="187"/>
        <v>0</v>
      </c>
      <c r="BG90" s="38">
        <f t="shared" si="187"/>
        <v>0</v>
      </c>
      <c r="BH90" s="38">
        <f t="shared" si="187"/>
        <v>0</v>
      </c>
      <c r="BI90" s="38">
        <f t="shared" si="187"/>
        <v>0</v>
      </c>
      <c r="BJ90" s="38">
        <f t="shared" si="187"/>
        <v>0</v>
      </c>
      <c r="BK90" s="38">
        <f t="shared" si="187"/>
        <v>0</v>
      </c>
      <c r="BL90" s="38">
        <f t="shared" si="187"/>
        <v>0</v>
      </c>
      <c r="BM90" s="38">
        <f t="shared" si="177"/>
        <v>0</v>
      </c>
      <c r="BN90" s="38">
        <f t="shared" si="178"/>
        <v>0</v>
      </c>
      <c r="BO90" s="38">
        <f t="shared" si="179"/>
        <v>0</v>
      </c>
      <c r="BP90" s="38">
        <f t="shared" si="180"/>
        <v>0</v>
      </c>
      <c r="BQ90" s="38">
        <f t="shared" si="181"/>
        <v>0</v>
      </c>
      <c r="BR90" s="38">
        <f t="shared" si="182"/>
        <v>0</v>
      </c>
      <c r="BS90" s="15" t="s">
        <v>87</v>
      </c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  <c r="AMK90" s="16"/>
    </row>
    <row r="91" spans="1:1025" s="17" customFormat="1" ht="25.5" x14ac:dyDescent="0.2">
      <c r="A91" s="65" t="s">
        <v>248</v>
      </c>
      <c r="B91" s="66" t="s">
        <v>249</v>
      </c>
      <c r="C91" s="67" t="s">
        <v>86</v>
      </c>
      <c r="D91" s="20" t="s">
        <v>87</v>
      </c>
      <c r="E91" s="38">
        <f t="shared" si="151"/>
        <v>0</v>
      </c>
      <c r="F91" s="38">
        <f t="shared" si="152"/>
        <v>0</v>
      </c>
      <c r="G91" s="38">
        <f t="shared" si="153"/>
        <v>0</v>
      </c>
      <c r="H91" s="38">
        <f t="shared" si="154"/>
        <v>0</v>
      </c>
      <c r="I91" s="38">
        <f t="shared" si="155"/>
        <v>0</v>
      </c>
      <c r="J91" s="38">
        <f t="shared" si="156"/>
        <v>0</v>
      </c>
      <c r="K91" s="38">
        <f t="shared" ref="K91:AH91" si="188">SUM(K92,K94,K96)</f>
        <v>0</v>
      </c>
      <c r="L91" s="38">
        <f t="shared" si="188"/>
        <v>0</v>
      </c>
      <c r="M91" s="38">
        <f t="shared" si="188"/>
        <v>0</v>
      </c>
      <c r="N91" s="38">
        <f t="shared" si="188"/>
        <v>0</v>
      </c>
      <c r="O91" s="38">
        <f t="shared" si="188"/>
        <v>0</v>
      </c>
      <c r="P91" s="38">
        <f t="shared" si="188"/>
        <v>0</v>
      </c>
      <c r="Q91" s="38">
        <f t="shared" si="188"/>
        <v>0</v>
      </c>
      <c r="R91" s="38">
        <f t="shared" si="188"/>
        <v>0</v>
      </c>
      <c r="S91" s="38">
        <f t="shared" si="188"/>
        <v>0</v>
      </c>
      <c r="T91" s="38">
        <f t="shared" si="188"/>
        <v>0</v>
      </c>
      <c r="U91" s="38">
        <f t="shared" si="188"/>
        <v>0</v>
      </c>
      <c r="V91" s="38">
        <f t="shared" si="188"/>
        <v>0</v>
      </c>
      <c r="W91" s="38">
        <f t="shared" si="188"/>
        <v>0</v>
      </c>
      <c r="X91" s="38">
        <f t="shared" si="188"/>
        <v>0</v>
      </c>
      <c r="Y91" s="38">
        <f t="shared" si="188"/>
        <v>0</v>
      </c>
      <c r="Z91" s="38">
        <f t="shared" si="188"/>
        <v>0</v>
      </c>
      <c r="AA91" s="38">
        <f t="shared" si="188"/>
        <v>0</v>
      </c>
      <c r="AB91" s="38">
        <f t="shared" si="188"/>
        <v>0</v>
      </c>
      <c r="AC91" s="38">
        <f t="shared" si="188"/>
        <v>0</v>
      </c>
      <c r="AD91" s="38">
        <f t="shared" si="188"/>
        <v>0</v>
      </c>
      <c r="AE91" s="38">
        <f t="shared" si="188"/>
        <v>0</v>
      </c>
      <c r="AF91" s="38">
        <f t="shared" si="188"/>
        <v>0</v>
      </c>
      <c r="AG91" s="38">
        <f t="shared" si="188"/>
        <v>0</v>
      </c>
      <c r="AH91" s="38">
        <f t="shared" si="188"/>
        <v>0</v>
      </c>
      <c r="AI91" s="38">
        <f t="shared" si="170"/>
        <v>0</v>
      </c>
      <c r="AJ91" s="38">
        <f t="shared" si="171"/>
        <v>0</v>
      </c>
      <c r="AK91" s="38">
        <f t="shared" si="172"/>
        <v>0</v>
      </c>
      <c r="AL91" s="38">
        <f t="shared" si="173"/>
        <v>0</v>
      </c>
      <c r="AM91" s="38">
        <f t="shared" si="174"/>
        <v>0</v>
      </c>
      <c r="AN91" s="38">
        <f t="shared" si="175"/>
        <v>0</v>
      </c>
      <c r="AO91" s="38">
        <f t="shared" ref="AO91:BL91" si="189">SUM(AO92,AO94,AO96)</f>
        <v>0</v>
      </c>
      <c r="AP91" s="38">
        <f t="shared" si="189"/>
        <v>0</v>
      </c>
      <c r="AQ91" s="38">
        <f t="shared" si="189"/>
        <v>0</v>
      </c>
      <c r="AR91" s="38">
        <f t="shared" si="189"/>
        <v>0</v>
      </c>
      <c r="AS91" s="38">
        <f t="shared" si="189"/>
        <v>0</v>
      </c>
      <c r="AT91" s="38">
        <f t="shared" si="189"/>
        <v>0</v>
      </c>
      <c r="AU91" s="38">
        <f t="shared" si="189"/>
        <v>0</v>
      </c>
      <c r="AV91" s="38">
        <f t="shared" si="189"/>
        <v>0</v>
      </c>
      <c r="AW91" s="38">
        <f t="shared" si="189"/>
        <v>0</v>
      </c>
      <c r="AX91" s="38">
        <f t="shared" si="189"/>
        <v>0</v>
      </c>
      <c r="AY91" s="38">
        <f t="shared" si="189"/>
        <v>0</v>
      </c>
      <c r="AZ91" s="38">
        <f t="shared" si="189"/>
        <v>0</v>
      </c>
      <c r="BA91" s="38">
        <f t="shared" si="189"/>
        <v>0</v>
      </c>
      <c r="BB91" s="38">
        <f t="shared" si="189"/>
        <v>0</v>
      </c>
      <c r="BC91" s="38">
        <f t="shared" si="189"/>
        <v>0</v>
      </c>
      <c r="BD91" s="38">
        <f t="shared" si="189"/>
        <v>0</v>
      </c>
      <c r="BE91" s="38">
        <f t="shared" si="189"/>
        <v>0</v>
      </c>
      <c r="BF91" s="38">
        <f t="shared" si="189"/>
        <v>0</v>
      </c>
      <c r="BG91" s="38">
        <f t="shared" si="189"/>
        <v>0</v>
      </c>
      <c r="BH91" s="38">
        <f t="shared" si="189"/>
        <v>0</v>
      </c>
      <c r="BI91" s="38">
        <f t="shared" si="189"/>
        <v>0</v>
      </c>
      <c r="BJ91" s="38">
        <f t="shared" si="189"/>
        <v>0</v>
      </c>
      <c r="BK91" s="38">
        <f t="shared" si="189"/>
        <v>0</v>
      </c>
      <c r="BL91" s="38">
        <f t="shared" si="189"/>
        <v>0</v>
      </c>
      <c r="BM91" s="38">
        <f t="shared" si="177"/>
        <v>0</v>
      </c>
      <c r="BN91" s="38">
        <f t="shared" si="178"/>
        <v>0</v>
      </c>
      <c r="BO91" s="38">
        <f t="shared" si="179"/>
        <v>0</v>
      </c>
      <c r="BP91" s="38">
        <f t="shared" si="180"/>
        <v>0</v>
      </c>
      <c r="BQ91" s="38">
        <f t="shared" si="181"/>
        <v>0</v>
      </c>
      <c r="BR91" s="38">
        <f t="shared" si="182"/>
        <v>0</v>
      </c>
      <c r="BS91" s="15" t="s">
        <v>87</v>
      </c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  <c r="ALO91" s="16"/>
      <c r="ALP91" s="16"/>
      <c r="ALQ91" s="16"/>
      <c r="ALR91" s="16"/>
      <c r="ALS91" s="16"/>
      <c r="ALT91" s="16"/>
      <c r="ALU91" s="16"/>
      <c r="ALV91" s="16"/>
      <c r="ALW91" s="16"/>
      <c r="ALX91" s="16"/>
      <c r="ALY91" s="16"/>
      <c r="ALZ91" s="16"/>
      <c r="AMA91" s="16"/>
      <c r="AMB91" s="16"/>
      <c r="AMC91" s="16"/>
      <c r="AMD91" s="16"/>
      <c r="AME91" s="16"/>
      <c r="AMF91" s="16"/>
      <c r="AMG91" s="16"/>
      <c r="AMH91" s="16"/>
      <c r="AMI91" s="16"/>
      <c r="AMJ91" s="16"/>
      <c r="AMK91" s="16"/>
    </row>
    <row r="92" spans="1:1025" s="17" customFormat="1" x14ac:dyDescent="0.2">
      <c r="A92" s="65" t="s">
        <v>250</v>
      </c>
      <c r="B92" s="67" t="s">
        <v>136</v>
      </c>
      <c r="C92" s="67" t="s">
        <v>86</v>
      </c>
      <c r="D92" s="20" t="s">
        <v>87</v>
      </c>
      <c r="E92" s="38">
        <f t="shared" si="151"/>
        <v>0</v>
      </c>
      <c r="F92" s="38">
        <f t="shared" si="152"/>
        <v>0</v>
      </c>
      <c r="G92" s="38">
        <f t="shared" si="153"/>
        <v>0</v>
      </c>
      <c r="H92" s="38">
        <f t="shared" si="154"/>
        <v>0</v>
      </c>
      <c r="I92" s="38">
        <f t="shared" si="155"/>
        <v>0</v>
      </c>
      <c r="J92" s="38">
        <f t="shared" si="156"/>
        <v>0</v>
      </c>
      <c r="K92" s="38">
        <f t="shared" ref="K92:AH92" si="190">SUM(K93:K93)</f>
        <v>0</v>
      </c>
      <c r="L92" s="38">
        <f t="shared" si="190"/>
        <v>0</v>
      </c>
      <c r="M92" s="38">
        <f t="shared" si="190"/>
        <v>0</v>
      </c>
      <c r="N92" s="38">
        <f t="shared" si="190"/>
        <v>0</v>
      </c>
      <c r="O92" s="38">
        <f t="shared" si="190"/>
        <v>0</v>
      </c>
      <c r="P92" s="38">
        <f t="shared" si="190"/>
        <v>0</v>
      </c>
      <c r="Q92" s="38">
        <f t="shared" si="190"/>
        <v>0</v>
      </c>
      <c r="R92" s="38">
        <f t="shared" si="190"/>
        <v>0</v>
      </c>
      <c r="S92" s="38">
        <f t="shared" si="190"/>
        <v>0</v>
      </c>
      <c r="T92" s="38">
        <f t="shared" si="190"/>
        <v>0</v>
      </c>
      <c r="U92" s="38">
        <f t="shared" si="190"/>
        <v>0</v>
      </c>
      <c r="V92" s="38">
        <f t="shared" si="190"/>
        <v>0</v>
      </c>
      <c r="W92" s="38">
        <f t="shared" si="190"/>
        <v>0</v>
      </c>
      <c r="X92" s="38">
        <f t="shared" si="190"/>
        <v>0</v>
      </c>
      <c r="Y92" s="38">
        <f t="shared" si="190"/>
        <v>0</v>
      </c>
      <c r="Z92" s="38">
        <f t="shared" si="190"/>
        <v>0</v>
      </c>
      <c r="AA92" s="38">
        <f t="shared" si="190"/>
        <v>0</v>
      </c>
      <c r="AB92" s="38">
        <f t="shared" si="190"/>
        <v>0</v>
      </c>
      <c r="AC92" s="38">
        <f t="shared" si="190"/>
        <v>0</v>
      </c>
      <c r="AD92" s="38">
        <f t="shared" si="190"/>
        <v>0</v>
      </c>
      <c r="AE92" s="38">
        <f t="shared" si="190"/>
        <v>0</v>
      </c>
      <c r="AF92" s="38">
        <f t="shared" si="190"/>
        <v>0</v>
      </c>
      <c r="AG92" s="38">
        <f t="shared" si="190"/>
        <v>0</v>
      </c>
      <c r="AH92" s="38">
        <f t="shared" si="190"/>
        <v>0</v>
      </c>
      <c r="AI92" s="38">
        <f t="shared" si="170"/>
        <v>0</v>
      </c>
      <c r="AJ92" s="38">
        <f t="shared" si="171"/>
        <v>0</v>
      </c>
      <c r="AK92" s="38">
        <f t="shared" si="172"/>
        <v>0</v>
      </c>
      <c r="AL92" s="38">
        <f t="shared" si="173"/>
        <v>0</v>
      </c>
      <c r="AM92" s="38">
        <f t="shared" si="174"/>
        <v>0</v>
      </c>
      <c r="AN92" s="38">
        <f t="shared" si="175"/>
        <v>0</v>
      </c>
      <c r="AO92" s="38">
        <f t="shared" ref="AO92:BL92" si="191">SUM(AO93:AO93)</f>
        <v>0</v>
      </c>
      <c r="AP92" s="38">
        <f t="shared" si="191"/>
        <v>0</v>
      </c>
      <c r="AQ92" s="38">
        <f t="shared" si="191"/>
        <v>0</v>
      </c>
      <c r="AR92" s="38">
        <f t="shared" si="191"/>
        <v>0</v>
      </c>
      <c r="AS92" s="38">
        <f t="shared" si="191"/>
        <v>0</v>
      </c>
      <c r="AT92" s="38">
        <f t="shared" si="191"/>
        <v>0</v>
      </c>
      <c r="AU92" s="38">
        <f t="shared" si="191"/>
        <v>0</v>
      </c>
      <c r="AV92" s="38">
        <f t="shared" si="191"/>
        <v>0</v>
      </c>
      <c r="AW92" s="38">
        <f t="shared" si="191"/>
        <v>0</v>
      </c>
      <c r="AX92" s="38">
        <f t="shared" si="191"/>
        <v>0</v>
      </c>
      <c r="AY92" s="38">
        <f t="shared" si="191"/>
        <v>0</v>
      </c>
      <c r="AZ92" s="38">
        <f t="shared" si="191"/>
        <v>0</v>
      </c>
      <c r="BA92" s="38">
        <f t="shared" si="191"/>
        <v>0</v>
      </c>
      <c r="BB92" s="38">
        <f t="shared" si="191"/>
        <v>0</v>
      </c>
      <c r="BC92" s="38">
        <f t="shared" si="191"/>
        <v>0</v>
      </c>
      <c r="BD92" s="38">
        <f t="shared" si="191"/>
        <v>0</v>
      </c>
      <c r="BE92" s="38">
        <f t="shared" si="191"/>
        <v>0</v>
      </c>
      <c r="BF92" s="38">
        <f t="shared" si="191"/>
        <v>0</v>
      </c>
      <c r="BG92" s="38">
        <f t="shared" si="191"/>
        <v>0</v>
      </c>
      <c r="BH92" s="38">
        <f t="shared" si="191"/>
        <v>0</v>
      </c>
      <c r="BI92" s="38">
        <f t="shared" si="191"/>
        <v>0</v>
      </c>
      <c r="BJ92" s="38">
        <f t="shared" si="191"/>
        <v>0</v>
      </c>
      <c r="BK92" s="38">
        <f t="shared" si="191"/>
        <v>0</v>
      </c>
      <c r="BL92" s="38">
        <f t="shared" si="191"/>
        <v>0</v>
      </c>
      <c r="BM92" s="38">
        <f t="shared" si="177"/>
        <v>0</v>
      </c>
      <c r="BN92" s="38">
        <f t="shared" si="178"/>
        <v>0</v>
      </c>
      <c r="BO92" s="38">
        <f t="shared" si="179"/>
        <v>0</v>
      </c>
      <c r="BP92" s="38">
        <f t="shared" si="180"/>
        <v>0</v>
      </c>
      <c r="BQ92" s="38">
        <f t="shared" si="181"/>
        <v>0</v>
      </c>
      <c r="BR92" s="38">
        <f t="shared" si="182"/>
        <v>0</v>
      </c>
      <c r="BS92" s="15" t="s">
        <v>87</v>
      </c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  <c r="ALO92" s="16"/>
      <c r="ALP92" s="16"/>
      <c r="ALQ92" s="16"/>
      <c r="ALR92" s="16"/>
      <c r="ALS92" s="16"/>
      <c r="ALT92" s="16"/>
      <c r="ALU92" s="16"/>
      <c r="ALV92" s="16"/>
      <c r="ALW92" s="16"/>
      <c r="ALX92" s="16"/>
      <c r="ALY92" s="16"/>
      <c r="ALZ92" s="16"/>
      <c r="AMA92" s="16"/>
      <c r="AMB92" s="16"/>
      <c r="AMC92" s="16"/>
      <c r="AMD92" s="16"/>
      <c r="AME92" s="16"/>
      <c r="AMF92" s="16"/>
      <c r="AMG92" s="16"/>
      <c r="AMH92" s="16"/>
      <c r="AMI92" s="16"/>
      <c r="AMJ92" s="16"/>
      <c r="AMK92" s="16"/>
    </row>
    <row r="93" spans="1:1025" s="17" customFormat="1" ht="38.25" x14ac:dyDescent="0.2">
      <c r="A93" s="55" t="s">
        <v>250</v>
      </c>
      <c r="B93" s="68" t="s">
        <v>251</v>
      </c>
      <c r="C93" s="50" t="s">
        <v>252</v>
      </c>
      <c r="D93" s="25" t="s">
        <v>87</v>
      </c>
      <c r="E93" s="11">
        <f t="shared" ref="E93:E94" si="192">SUM(K93,Q93,W93,AC93)</f>
        <v>0</v>
      </c>
      <c r="F93" s="11">
        <f t="shared" ref="F93:F94" si="193">SUM(L93,R93,X93,AD93)</f>
        <v>0</v>
      </c>
      <c r="G93" s="11">
        <f t="shared" ref="G93:G94" si="194">SUM(M93,S93,Y93,AE93)</f>
        <v>0</v>
      </c>
      <c r="H93" s="11">
        <f t="shared" ref="H93:H94" si="195">SUM(N93,T93,Z93,AF93)</f>
        <v>0</v>
      </c>
      <c r="I93" s="11">
        <f t="shared" ref="I93:I94" si="196">SUM(O93,U93,AA93,AG93)</f>
        <v>0</v>
      </c>
      <c r="J93" s="11">
        <f t="shared" ref="J93:J94" si="197">SUM(P93,V93,AB93,AH93)</f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f t="shared" si="170"/>
        <v>0</v>
      </c>
      <c r="AJ93" s="11">
        <f t="shared" si="171"/>
        <v>0</v>
      </c>
      <c r="AK93" s="11">
        <f t="shared" si="172"/>
        <v>0</v>
      </c>
      <c r="AL93" s="11">
        <f t="shared" si="173"/>
        <v>0</v>
      </c>
      <c r="AM93" s="11">
        <f t="shared" si="174"/>
        <v>0</v>
      </c>
      <c r="AN93" s="11">
        <f t="shared" si="175"/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f t="shared" si="177"/>
        <v>0</v>
      </c>
      <c r="BN93" s="11">
        <f t="shared" si="178"/>
        <v>0</v>
      </c>
      <c r="BO93" s="11">
        <f t="shared" si="179"/>
        <v>0</v>
      </c>
      <c r="BP93" s="11">
        <f t="shared" si="180"/>
        <v>0</v>
      </c>
      <c r="BQ93" s="11">
        <f t="shared" si="181"/>
        <v>0</v>
      </c>
      <c r="BR93" s="11">
        <f t="shared" si="182"/>
        <v>0</v>
      </c>
      <c r="BS93" s="15" t="s">
        <v>87</v>
      </c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</row>
    <row r="94" spans="1:1025" s="17" customFormat="1" x14ac:dyDescent="0.2">
      <c r="A94" s="69" t="s">
        <v>253</v>
      </c>
      <c r="B94" s="49" t="s">
        <v>137</v>
      </c>
      <c r="C94" s="49" t="s">
        <v>86</v>
      </c>
      <c r="D94" s="20" t="s">
        <v>87</v>
      </c>
      <c r="E94" s="38">
        <f t="shared" si="192"/>
        <v>0</v>
      </c>
      <c r="F94" s="38">
        <f t="shared" si="193"/>
        <v>0</v>
      </c>
      <c r="G94" s="38">
        <f t="shared" si="194"/>
        <v>0</v>
      </c>
      <c r="H94" s="38">
        <f t="shared" si="195"/>
        <v>0</v>
      </c>
      <c r="I94" s="38">
        <f t="shared" si="196"/>
        <v>0</v>
      </c>
      <c r="J94" s="38">
        <f t="shared" si="197"/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C94" s="38">
        <v>0</v>
      </c>
      <c r="BD94" s="38">
        <v>0</v>
      </c>
      <c r="BE94" s="38">
        <v>0</v>
      </c>
      <c r="BF94" s="38">
        <v>0</v>
      </c>
      <c r="BG94" s="38">
        <v>0</v>
      </c>
      <c r="BH94" s="38">
        <v>0</v>
      </c>
      <c r="BI94" s="38">
        <v>0</v>
      </c>
      <c r="BJ94" s="38">
        <v>0</v>
      </c>
      <c r="BK94" s="38">
        <v>0</v>
      </c>
      <c r="BL94" s="38">
        <v>0</v>
      </c>
      <c r="BM94" s="38"/>
      <c r="BN94" s="38"/>
      <c r="BO94" s="38"/>
      <c r="BP94" s="38"/>
      <c r="BQ94" s="38"/>
      <c r="BR94" s="38"/>
      <c r="BS94" s="15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  <c r="ALO94" s="16"/>
      <c r="ALP94" s="16"/>
      <c r="ALQ94" s="16"/>
      <c r="ALR94" s="16"/>
      <c r="ALS94" s="16"/>
      <c r="ALT94" s="16"/>
      <c r="ALU94" s="16"/>
      <c r="ALV94" s="16"/>
      <c r="ALW94" s="16"/>
      <c r="ALX94" s="16"/>
      <c r="ALY94" s="16"/>
      <c r="ALZ94" s="16"/>
      <c r="AMA94" s="16"/>
      <c r="AMB94" s="16"/>
      <c r="AMC94" s="16"/>
      <c r="AMD94" s="16"/>
      <c r="AME94" s="16"/>
      <c r="AMF94" s="16"/>
      <c r="AMG94" s="16"/>
      <c r="AMH94" s="16"/>
      <c r="AMI94" s="16"/>
      <c r="AMJ94" s="16"/>
      <c r="AMK94" s="16"/>
    </row>
    <row r="95" spans="1:1025" s="17" customFormat="1" x14ac:dyDescent="0.2">
      <c r="A95" s="69" t="s">
        <v>254</v>
      </c>
      <c r="B95" s="49" t="s">
        <v>138</v>
      </c>
      <c r="C95" s="49" t="s">
        <v>86</v>
      </c>
      <c r="D95" s="20" t="s">
        <v>87</v>
      </c>
      <c r="E95" s="38">
        <f t="shared" ref="E95:E96" si="198">SUM(K95,Q95,W95,AC95)</f>
        <v>0</v>
      </c>
      <c r="F95" s="38">
        <f t="shared" ref="F95:F96" si="199">SUM(L95,R95,X95,AD95)</f>
        <v>0</v>
      </c>
      <c r="G95" s="38">
        <f t="shared" ref="G95:G96" si="200">SUM(M95,S95,Y95,AE95)</f>
        <v>0</v>
      </c>
      <c r="H95" s="38">
        <f t="shared" ref="H95:H96" si="201">SUM(N95,T95,Z95,AF95)</f>
        <v>0</v>
      </c>
      <c r="I95" s="38">
        <f t="shared" ref="I95:I96" si="202">SUM(O95,U95,AA95,AG95)</f>
        <v>0</v>
      </c>
      <c r="J95" s="38">
        <f t="shared" ref="J95:J96" si="203">SUM(P95,V95,AB95,AH95)</f>
        <v>0</v>
      </c>
      <c r="K95" s="38">
        <f t="shared" ref="K95:AH95" si="204">SUM(K96:K96)</f>
        <v>0</v>
      </c>
      <c r="L95" s="38">
        <f t="shared" si="204"/>
        <v>0</v>
      </c>
      <c r="M95" s="38">
        <f t="shared" si="204"/>
        <v>0</v>
      </c>
      <c r="N95" s="38">
        <f t="shared" si="204"/>
        <v>0</v>
      </c>
      <c r="O95" s="38">
        <f t="shared" si="204"/>
        <v>0</v>
      </c>
      <c r="P95" s="38">
        <f t="shared" si="204"/>
        <v>0</v>
      </c>
      <c r="Q95" s="38">
        <f t="shared" si="204"/>
        <v>0</v>
      </c>
      <c r="R95" s="38">
        <f t="shared" si="204"/>
        <v>0</v>
      </c>
      <c r="S95" s="38">
        <f t="shared" si="204"/>
        <v>0</v>
      </c>
      <c r="T95" s="38">
        <f t="shared" si="204"/>
        <v>0</v>
      </c>
      <c r="U95" s="38">
        <f t="shared" si="204"/>
        <v>0</v>
      </c>
      <c r="V95" s="38">
        <f t="shared" si="204"/>
        <v>0</v>
      </c>
      <c r="W95" s="38">
        <f t="shared" si="204"/>
        <v>0</v>
      </c>
      <c r="X95" s="38">
        <f t="shared" si="204"/>
        <v>0</v>
      </c>
      <c r="Y95" s="38">
        <f t="shared" si="204"/>
        <v>0</v>
      </c>
      <c r="Z95" s="38">
        <f t="shared" si="204"/>
        <v>0</v>
      </c>
      <c r="AA95" s="38">
        <f t="shared" si="204"/>
        <v>0</v>
      </c>
      <c r="AB95" s="38">
        <f t="shared" si="204"/>
        <v>0</v>
      </c>
      <c r="AC95" s="38">
        <f t="shared" si="204"/>
        <v>0</v>
      </c>
      <c r="AD95" s="38">
        <f t="shared" si="204"/>
        <v>0</v>
      </c>
      <c r="AE95" s="38">
        <f t="shared" si="204"/>
        <v>0</v>
      </c>
      <c r="AF95" s="38">
        <f t="shared" si="204"/>
        <v>0</v>
      </c>
      <c r="AG95" s="38">
        <f t="shared" si="204"/>
        <v>0</v>
      </c>
      <c r="AH95" s="38">
        <f t="shared" si="204"/>
        <v>0</v>
      </c>
      <c r="AI95" s="38">
        <f t="shared" ref="AI95:AI96" si="205">SUM(AO95,AU95,BA95,BG95)</f>
        <v>0</v>
      </c>
      <c r="AJ95" s="38">
        <f t="shared" ref="AJ95:AJ96" si="206">SUM(AP95,AV95,BB95,BH95)</f>
        <v>0</v>
      </c>
      <c r="AK95" s="38">
        <f t="shared" ref="AK95:AK96" si="207">SUM(AQ95,AW95,BC95,BI95)</f>
        <v>0</v>
      </c>
      <c r="AL95" s="38">
        <f t="shared" ref="AL95:AL96" si="208">SUM(AR95,AX95,BD95,BJ95)</f>
        <v>0</v>
      </c>
      <c r="AM95" s="38">
        <f t="shared" ref="AM95:AM96" si="209">SUM(AS95,AY95,BE95,BK95)</f>
        <v>0</v>
      </c>
      <c r="AN95" s="38">
        <f t="shared" ref="AN95:AN96" si="210">SUM(AT95,AZ95,BF95,BL95)</f>
        <v>0</v>
      </c>
      <c r="AO95" s="38">
        <f t="shared" ref="AO95:BL95" si="211">SUM(AO96:AO96)</f>
        <v>0</v>
      </c>
      <c r="AP95" s="38">
        <f t="shared" si="211"/>
        <v>0</v>
      </c>
      <c r="AQ95" s="38">
        <f t="shared" si="211"/>
        <v>0</v>
      </c>
      <c r="AR95" s="38">
        <f t="shared" si="211"/>
        <v>0</v>
      </c>
      <c r="AS95" s="38">
        <f t="shared" si="211"/>
        <v>0</v>
      </c>
      <c r="AT95" s="38">
        <f t="shared" si="211"/>
        <v>0</v>
      </c>
      <c r="AU95" s="38">
        <f t="shared" si="211"/>
        <v>0</v>
      </c>
      <c r="AV95" s="38">
        <f t="shared" si="211"/>
        <v>0</v>
      </c>
      <c r="AW95" s="38">
        <f t="shared" si="211"/>
        <v>0</v>
      </c>
      <c r="AX95" s="38">
        <f t="shared" si="211"/>
        <v>0</v>
      </c>
      <c r="AY95" s="38">
        <f t="shared" si="211"/>
        <v>0</v>
      </c>
      <c r="AZ95" s="38">
        <f t="shared" si="211"/>
        <v>0</v>
      </c>
      <c r="BA95" s="38">
        <f t="shared" si="211"/>
        <v>0</v>
      </c>
      <c r="BB95" s="38">
        <f t="shared" si="211"/>
        <v>0</v>
      </c>
      <c r="BC95" s="38">
        <f t="shared" si="211"/>
        <v>0</v>
      </c>
      <c r="BD95" s="38">
        <f t="shared" si="211"/>
        <v>0</v>
      </c>
      <c r="BE95" s="38">
        <f t="shared" si="211"/>
        <v>0</v>
      </c>
      <c r="BF95" s="38">
        <f t="shared" si="211"/>
        <v>0</v>
      </c>
      <c r="BG95" s="38">
        <f t="shared" si="211"/>
        <v>0</v>
      </c>
      <c r="BH95" s="38">
        <f t="shared" si="211"/>
        <v>0</v>
      </c>
      <c r="BI95" s="38">
        <f t="shared" si="211"/>
        <v>0</v>
      </c>
      <c r="BJ95" s="38">
        <f t="shared" si="211"/>
        <v>0</v>
      </c>
      <c r="BK95" s="38">
        <f t="shared" si="211"/>
        <v>0</v>
      </c>
      <c r="BL95" s="38">
        <f t="shared" si="211"/>
        <v>0</v>
      </c>
      <c r="BM95" s="38">
        <f t="shared" ref="BM95:BM96" si="212">AI95-E95</f>
        <v>0</v>
      </c>
      <c r="BN95" s="38">
        <f t="shared" ref="BN95:BN96" si="213">AJ95-F95</f>
        <v>0</v>
      </c>
      <c r="BO95" s="38">
        <f t="shared" ref="BO95:BO96" si="214">AK95-G95</f>
        <v>0</v>
      </c>
      <c r="BP95" s="38">
        <f t="shared" ref="BP95:BP96" si="215">AL95-H95</f>
        <v>0</v>
      </c>
      <c r="BQ95" s="38">
        <f t="shared" ref="BQ95:BQ96" si="216">AM95-I95</f>
        <v>0</v>
      </c>
      <c r="BR95" s="38">
        <f t="shared" ref="BR95:BR96" si="217">AN95-J95</f>
        <v>0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s="17" customFormat="1" ht="25.5" x14ac:dyDescent="0.2">
      <c r="A96" s="60" t="s">
        <v>254</v>
      </c>
      <c r="B96" s="50" t="s">
        <v>255</v>
      </c>
      <c r="C96" s="50" t="s">
        <v>256</v>
      </c>
      <c r="D96" s="25" t="s">
        <v>87</v>
      </c>
      <c r="E96" s="11">
        <f t="shared" si="198"/>
        <v>0</v>
      </c>
      <c r="F96" s="11">
        <f t="shared" si="199"/>
        <v>0</v>
      </c>
      <c r="G96" s="11">
        <f t="shared" si="200"/>
        <v>0</v>
      </c>
      <c r="H96" s="11">
        <f t="shared" si="201"/>
        <v>0</v>
      </c>
      <c r="I96" s="11">
        <f t="shared" si="202"/>
        <v>0</v>
      </c>
      <c r="J96" s="11">
        <f t="shared" si="203"/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205"/>
        <v>0</v>
      </c>
      <c r="AJ96" s="11">
        <f t="shared" si="206"/>
        <v>0</v>
      </c>
      <c r="AK96" s="11">
        <f t="shared" si="207"/>
        <v>0</v>
      </c>
      <c r="AL96" s="11">
        <f t="shared" si="208"/>
        <v>0</v>
      </c>
      <c r="AM96" s="11">
        <f t="shared" si="209"/>
        <v>0</v>
      </c>
      <c r="AN96" s="11">
        <f t="shared" si="210"/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f t="shared" si="212"/>
        <v>0</v>
      </c>
      <c r="BN96" s="11">
        <f t="shared" si="213"/>
        <v>0</v>
      </c>
      <c r="BO96" s="11">
        <f t="shared" si="214"/>
        <v>0</v>
      </c>
      <c r="BP96" s="11">
        <f t="shared" si="215"/>
        <v>0</v>
      </c>
      <c r="BQ96" s="11">
        <f t="shared" si="216"/>
        <v>0</v>
      </c>
      <c r="BR96" s="11">
        <f t="shared" si="217"/>
        <v>0</v>
      </c>
      <c r="BS96" s="15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1025" ht="25.5" x14ac:dyDescent="0.2">
      <c r="A97" s="19" t="s">
        <v>126</v>
      </c>
      <c r="B97" s="20" t="s">
        <v>127</v>
      </c>
      <c r="C97" s="20" t="s">
        <v>86</v>
      </c>
      <c r="D97" s="20" t="s">
        <v>87</v>
      </c>
      <c r="E97" s="38">
        <f t="shared" si="151"/>
        <v>0</v>
      </c>
      <c r="F97" s="38">
        <f t="shared" si="152"/>
        <v>0</v>
      </c>
      <c r="G97" s="38">
        <f t="shared" si="153"/>
        <v>0</v>
      </c>
      <c r="H97" s="38">
        <f t="shared" si="154"/>
        <v>0</v>
      </c>
      <c r="I97" s="38">
        <f t="shared" si="155"/>
        <v>0</v>
      </c>
      <c r="J97" s="38">
        <f t="shared" si="156"/>
        <v>0</v>
      </c>
      <c r="K97" s="38">
        <f t="shared" ref="K97:AH97" si="218">SUM(K99,K98,K101)</f>
        <v>0</v>
      </c>
      <c r="L97" s="38">
        <f t="shared" si="218"/>
        <v>0</v>
      </c>
      <c r="M97" s="38">
        <f t="shared" si="218"/>
        <v>0</v>
      </c>
      <c r="N97" s="38">
        <f t="shared" si="218"/>
        <v>0</v>
      </c>
      <c r="O97" s="38">
        <f t="shared" si="218"/>
        <v>0</v>
      </c>
      <c r="P97" s="38">
        <f t="shared" si="218"/>
        <v>0</v>
      </c>
      <c r="Q97" s="38">
        <f t="shared" si="218"/>
        <v>0</v>
      </c>
      <c r="R97" s="38">
        <f t="shared" si="218"/>
        <v>0</v>
      </c>
      <c r="S97" s="38">
        <f t="shared" si="218"/>
        <v>0</v>
      </c>
      <c r="T97" s="38">
        <f t="shared" si="218"/>
        <v>0</v>
      </c>
      <c r="U97" s="38">
        <f t="shared" si="218"/>
        <v>0</v>
      </c>
      <c r="V97" s="38">
        <f t="shared" si="218"/>
        <v>0</v>
      </c>
      <c r="W97" s="38">
        <f t="shared" si="218"/>
        <v>0</v>
      </c>
      <c r="X97" s="38">
        <f t="shared" si="218"/>
        <v>0</v>
      </c>
      <c r="Y97" s="38">
        <f t="shared" si="218"/>
        <v>0</v>
      </c>
      <c r="Z97" s="38">
        <f t="shared" si="218"/>
        <v>0</v>
      </c>
      <c r="AA97" s="38">
        <f t="shared" si="218"/>
        <v>0</v>
      </c>
      <c r="AB97" s="38">
        <f t="shared" si="218"/>
        <v>0</v>
      </c>
      <c r="AC97" s="38">
        <f t="shared" si="218"/>
        <v>0</v>
      </c>
      <c r="AD97" s="38">
        <f t="shared" si="218"/>
        <v>0</v>
      </c>
      <c r="AE97" s="38">
        <f t="shared" si="218"/>
        <v>0</v>
      </c>
      <c r="AF97" s="38">
        <f t="shared" si="218"/>
        <v>0</v>
      </c>
      <c r="AG97" s="38">
        <f t="shared" si="218"/>
        <v>0</v>
      </c>
      <c r="AH97" s="38">
        <f t="shared" si="218"/>
        <v>0</v>
      </c>
      <c r="AI97" s="38">
        <f t="shared" si="170"/>
        <v>0</v>
      </c>
      <c r="AJ97" s="38">
        <f t="shared" si="171"/>
        <v>0</v>
      </c>
      <c r="AK97" s="38">
        <f t="shared" si="172"/>
        <v>0</v>
      </c>
      <c r="AL97" s="38">
        <f t="shared" si="173"/>
        <v>0</v>
      </c>
      <c r="AM97" s="38">
        <f t="shared" si="174"/>
        <v>0</v>
      </c>
      <c r="AN97" s="38">
        <f t="shared" si="175"/>
        <v>0</v>
      </c>
      <c r="AO97" s="38">
        <f t="shared" ref="AO97:BL97" si="219">SUM(AO99,AO98,AO101)</f>
        <v>0</v>
      </c>
      <c r="AP97" s="38">
        <f t="shared" si="219"/>
        <v>0</v>
      </c>
      <c r="AQ97" s="38">
        <f t="shared" si="219"/>
        <v>0</v>
      </c>
      <c r="AR97" s="38">
        <f t="shared" si="219"/>
        <v>0</v>
      </c>
      <c r="AS97" s="38">
        <f t="shared" si="219"/>
        <v>0</v>
      </c>
      <c r="AT97" s="38">
        <f t="shared" si="219"/>
        <v>0</v>
      </c>
      <c r="AU97" s="38">
        <f t="shared" si="219"/>
        <v>0</v>
      </c>
      <c r="AV97" s="38">
        <f t="shared" si="219"/>
        <v>0</v>
      </c>
      <c r="AW97" s="38">
        <f t="shared" si="219"/>
        <v>0</v>
      </c>
      <c r="AX97" s="38">
        <f t="shared" si="219"/>
        <v>0</v>
      </c>
      <c r="AY97" s="38">
        <f t="shared" si="219"/>
        <v>0</v>
      </c>
      <c r="AZ97" s="38">
        <f t="shared" si="219"/>
        <v>0</v>
      </c>
      <c r="BA97" s="38">
        <f t="shared" si="219"/>
        <v>0</v>
      </c>
      <c r="BB97" s="38">
        <f t="shared" si="219"/>
        <v>0</v>
      </c>
      <c r="BC97" s="38">
        <f t="shared" si="219"/>
        <v>0</v>
      </c>
      <c r="BD97" s="38">
        <f t="shared" si="219"/>
        <v>0</v>
      </c>
      <c r="BE97" s="38">
        <f t="shared" si="219"/>
        <v>0</v>
      </c>
      <c r="BF97" s="38">
        <f t="shared" si="219"/>
        <v>0</v>
      </c>
      <c r="BG97" s="38">
        <f t="shared" si="219"/>
        <v>0</v>
      </c>
      <c r="BH97" s="38">
        <f t="shared" si="219"/>
        <v>0</v>
      </c>
      <c r="BI97" s="38">
        <f t="shared" si="219"/>
        <v>0</v>
      </c>
      <c r="BJ97" s="38">
        <f t="shared" si="219"/>
        <v>0</v>
      </c>
      <c r="BK97" s="38">
        <f t="shared" si="219"/>
        <v>0</v>
      </c>
      <c r="BL97" s="38">
        <f t="shared" si="219"/>
        <v>0</v>
      </c>
      <c r="BM97" s="38">
        <f t="shared" si="177"/>
        <v>0</v>
      </c>
      <c r="BN97" s="38">
        <f t="shared" si="178"/>
        <v>0</v>
      </c>
      <c r="BO97" s="38">
        <f t="shared" si="179"/>
        <v>0</v>
      </c>
      <c r="BP97" s="38">
        <f t="shared" si="180"/>
        <v>0</v>
      </c>
      <c r="BQ97" s="38">
        <f t="shared" si="181"/>
        <v>0</v>
      </c>
      <c r="BR97" s="38">
        <f t="shared" si="182"/>
        <v>0</v>
      </c>
      <c r="BS97" s="13" t="s">
        <v>87</v>
      </c>
    </row>
    <row r="98" spans="1:1025" x14ac:dyDescent="0.2">
      <c r="A98" s="19" t="s">
        <v>148</v>
      </c>
      <c r="B98" s="20" t="s">
        <v>136</v>
      </c>
      <c r="C98" s="20" t="s">
        <v>86</v>
      </c>
      <c r="D98" s="20" t="s">
        <v>87</v>
      </c>
      <c r="E98" s="38">
        <f t="shared" ref="E98:J98" si="220">SUM(K98,Q98,W98,AC98)</f>
        <v>0</v>
      </c>
      <c r="F98" s="38">
        <f t="shared" si="220"/>
        <v>0</v>
      </c>
      <c r="G98" s="38">
        <f t="shared" si="220"/>
        <v>0</v>
      </c>
      <c r="H98" s="38">
        <f t="shared" si="220"/>
        <v>0</v>
      </c>
      <c r="I98" s="38">
        <f t="shared" si="220"/>
        <v>0</v>
      </c>
      <c r="J98" s="38">
        <f t="shared" si="220"/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C98" s="38">
        <v>0</v>
      </c>
      <c r="BD98" s="38">
        <v>0</v>
      </c>
      <c r="BE98" s="38">
        <v>0</v>
      </c>
      <c r="BF98" s="38">
        <v>0</v>
      </c>
      <c r="BG98" s="38">
        <v>0</v>
      </c>
      <c r="BH98" s="38">
        <v>0</v>
      </c>
      <c r="BI98" s="38">
        <v>0</v>
      </c>
      <c r="BJ98" s="38">
        <v>0</v>
      </c>
      <c r="BK98" s="38">
        <v>0</v>
      </c>
      <c r="BL98" s="38">
        <v>0</v>
      </c>
      <c r="BM98" s="38">
        <f t="shared" ref="BM98:BR98" si="221">AI98-E98</f>
        <v>0</v>
      </c>
      <c r="BN98" s="38">
        <f t="shared" si="221"/>
        <v>0</v>
      </c>
      <c r="BO98" s="38">
        <f t="shared" si="221"/>
        <v>0</v>
      </c>
      <c r="BP98" s="38">
        <f t="shared" si="221"/>
        <v>0</v>
      </c>
      <c r="BQ98" s="38">
        <f t="shared" si="221"/>
        <v>0</v>
      </c>
      <c r="BR98" s="38">
        <f t="shared" si="221"/>
        <v>0</v>
      </c>
      <c r="BS98" s="13" t="s">
        <v>87</v>
      </c>
    </row>
    <row r="99" spans="1:1025" s="17" customFormat="1" ht="38.25" x14ac:dyDescent="0.2">
      <c r="A99" s="21" t="s">
        <v>148</v>
      </c>
      <c r="B99" s="63" t="s">
        <v>166</v>
      </c>
      <c r="C99" s="50" t="s">
        <v>257</v>
      </c>
      <c r="D99" s="25" t="s">
        <v>87</v>
      </c>
      <c r="E99" s="11">
        <f t="shared" si="151"/>
        <v>0</v>
      </c>
      <c r="F99" s="11">
        <f t="shared" si="152"/>
        <v>0</v>
      </c>
      <c r="G99" s="11">
        <f t="shared" si="153"/>
        <v>0</v>
      </c>
      <c r="H99" s="11">
        <f t="shared" si="154"/>
        <v>0</v>
      </c>
      <c r="I99" s="11">
        <f t="shared" si="155"/>
        <v>0</v>
      </c>
      <c r="J99" s="11">
        <f t="shared" si="156"/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 t="s">
        <v>84</v>
      </c>
      <c r="AD99" s="11">
        <v>0</v>
      </c>
      <c r="AE99" s="11" t="s">
        <v>84</v>
      </c>
      <c r="AF99" s="11">
        <v>0</v>
      </c>
      <c r="AG99" s="11" t="s">
        <v>84</v>
      </c>
      <c r="AH99" s="11">
        <v>0</v>
      </c>
      <c r="AI99" s="11">
        <f t="shared" si="170"/>
        <v>0</v>
      </c>
      <c r="AJ99" s="11">
        <f t="shared" si="171"/>
        <v>0</v>
      </c>
      <c r="AK99" s="11">
        <f t="shared" si="172"/>
        <v>0</v>
      </c>
      <c r="AL99" s="11">
        <f t="shared" si="173"/>
        <v>0</v>
      </c>
      <c r="AM99" s="11">
        <f t="shared" si="174"/>
        <v>0</v>
      </c>
      <c r="AN99" s="11">
        <f t="shared" si="175"/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f t="shared" si="177"/>
        <v>0</v>
      </c>
      <c r="BN99" s="11">
        <f t="shared" si="178"/>
        <v>0</v>
      </c>
      <c r="BO99" s="11">
        <f t="shared" si="179"/>
        <v>0</v>
      </c>
      <c r="BP99" s="11">
        <f t="shared" si="180"/>
        <v>0</v>
      </c>
      <c r="BQ99" s="11">
        <f t="shared" si="181"/>
        <v>0</v>
      </c>
      <c r="BR99" s="11">
        <f t="shared" si="182"/>
        <v>0</v>
      </c>
      <c r="BS99" s="15" t="s">
        <v>87</v>
      </c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  <c r="AMK99" s="16"/>
    </row>
    <row r="100" spans="1:1025" x14ac:dyDescent="0.2">
      <c r="A100" s="19" t="s">
        <v>159</v>
      </c>
      <c r="B100" s="20" t="s">
        <v>137</v>
      </c>
      <c r="C100" s="20" t="s">
        <v>86</v>
      </c>
      <c r="D100" s="20" t="s">
        <v>87</v>
      </c>
      <c r="E100" s="38">
        <f t="shared" ref="E100:E101" si="222">SUM(K100,Q100,W100,AC100)</f>
        <v>0</v>
      </c>
      <c r="F100" s="38">
        <f t="shared" ref="F100:F101" si="223">SUM(L100,R100,X100,AD100)</f>
        <v>0</v>
      </c>
      <c r="G100" s="38">
        <f t="shared" ref="G100:G101" si="224">SUM(M100,S100,Y100,AE100)</f>
        <v>0</v>
      </c>
      <c r="H100" s="38">
        <f t="shared" ref="H100:H101" si="225">SUM(N100,T100,Z100,AF100)</f>
        <v>0</v>
      </c>
      <c r="I100" s="38">
        <f t="shared" ref="I100:I101" si="226">SUM(O100,U100,AA100,AG100)</f>
        <v>0</v>
      </c>
      <c r="J100" s="38">
        <f t="shared" ref="J100:J101" si="227">SUM(P100,V100,AB100,AH100)</f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v>0</v>
      </c>
      <c r="BE100" s="38">
        <v>0</v>
      </c>
      <c r="BF100" s="38">
        <v>0</v>
      </c>
      <c r="BG100" s="38">
        <v>0</v>
      </c>
      <c r="BH100" s="38">
        <v>0</v>
      </c>
      <c r="BI100" s="38">
        <v>0</v>
      </c>
      <c r="BJ100" s="38">
        <v>0</v>
      </c>
      <c r="BK100" s="38">
        <v>0</v>
      </c>
      <c r="BL100" s="38">
        <v>0</v>
      </c>
      <c r="BM100" s="38"/>
      <c r="BN100" s="38"/>
      <c r="BO100" s="38"/>
      <c r="BP100" s="38"/>
      <c r="BQ100" s="38"/>
      <c r="BR100" s="38"/>
      <c r="BS100" s="13"/>
    </row>
    <row r="101" spans="1:1025" s="17" customFormat="1" x14ac:dyDescent="0.2">
      <c r="A101" s="19" t="s">
        <v>164</v>
      </c>
      <c r="B101" s="20" t="s">
        <v>138</v>
      </c>
      <c r="C101" s="20" t="s">
        <v>86</v>
      </c>
      <c r="D101" s="20" t="s">
        <v>87</v>
      </c>
      <c r="E101" s="38">
        <f t="shared" si="222"/>
        <v>0</v>
      </c>
      <c r="F101" s="38">
        <f t="shared" si="223"/>
        <v>0</v>
      </c>
      <c r="G101" s="38">
        <f t="shared" si="224"/>
        <v>0</v>
      </c>
      <c r="H101" s="38">
        <f t="shared" si="225"/>
        <v>0</v>
      </c>
      <c r="I101" s="38">
        <f t="shared" si="226"/>
        <v>0</v>
      </c>
      <c r="J101" s="38">
        <f t="shared" si="227"/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f t="shared" si="170"/>
        <v>0</v>
      </c>
      <c r="AJ101" s="38">
        <f t="shared" si="171"/>
        <v>0</v>
      </c>
      <c r="AK101" s="38">
        <f t="shared" si="172"/>
        <v>0</v>
      </c>
      <c r="AL101" s="38">
        <f t="shared" si="173"/>
        <v>0</v>
      </c>
      <c r="AM101" s="38">
        <f t="shared" si="174"/>
        <v>0</v>
      </c>
      <c r="AN101" s="38">
        <f t="shared" si="175"/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M101" s="38">
        <f t="shared" si="177"/>
        <v>0</v>
      </c>
      <c r="BN101" s="38">
        <f t="shared" si="178"/>
        <v>0</v>
      </c>
      <c r="BO101" s="38">
        <f t="shared" si="179"/>
        <v>0</v>
      </c>
      <c r="BP101" s="38">
        <f t="shared" si="180"/>
        <v>0</v>
      </c>
      <c r="BQ101" s="38">
        <f t="shared" si="181"/>
        <v>0</v>
      </c>
      <c r="BR101" s="38">
        <f t="shared" si="182"/>
        <v>0</v>
      </c>
      <c r="BS101" s="15" t="s">
        <v>87</v>
      </c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  <c r="AMK101" s="16"/>
    </row>
    <row r="102" spans="1:1025" s="17" customFormat="1" ht="38.25" x14ac:dyDescent="0.2">
      <c r="A102" s="19" t="s">
        <v>128</v>
      </c>
      <c r="B102" s="20" t="s">
        <v>129</v>
      </c>
      <c r="C102" s="20" t="s">
        <v>86</v>
      </c>
      <c r="D102" s="20" t="s">
        <v>87</v>
      </c>
      <c r="E102" s="38">
        <f t="shared" ref="E102:E140" si="228">SUM(K102,Q102,W102,AC102)</f>
        <v>0</v>
      </c>
      <c r="F102" s="38">
        <f t="shared" ref="F102:F140" si="229">SUM(L102,R102,X102,AD102)</f>
        <v>0</v>
      </c>
      <c r="G102" s="38">
        <f t="shared" ref="G102:G140" si="230">SUM(M102,S102,Y102,AE102)</f>
        <v>0</v>
      </c>
      <c r="H102" s="38">
        <f t="shared" ref="H102:H140" si="231">SUM(N102,T102,Z102,AF102)</f>
        <v>0</v>
      </c>
      <c r="I102" s="38">
        <f t="shared" ref="I102:I140" si="232">SUM(O102,U102,AA102,AG102)</f>
        <v>0</v>
      </c>
      <c r="J102" s="38">
        <f t="shared" ref="J102:J140" si="233">SUM(P102,V102,AB102,AH102)</f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f t="shared" si="170"/>
        <v>0</v>
      </c>
      <c r="AJ102" s="38">
        <f t="shared" si="171"/>
        <v>0</v>
      </c>
      <c r="AK102" s="38">
        <f t="shared" si="172"/>
        <v>0</v>
      </c>
      <c r="AL102" s="38">
        <f t="shared" si="173"/>
        <v>0</v>
      </c>
      <c r="AM102" s="38">
        <f t="shared" si="174"/>
        <v>0</v>
      </c>
      <c r="AN102" s="38">
        <f t="shared" si="175"/>
        <v>0</v>
      </c>
      <c r="AO102" s="38">
        <v>0</v>
      </c>
      <c r="AP102" s="38">
        <v>0</v>
      </c>
      <c r="AQ102" s="38">
        <v>0</v>
      </c>
      <c r="AR102" s="38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38">
        <v>0</v>
      </c>
      <c r="BD102" s="38">
        <v>0</v>
      </c>
      <c r="BE102" s="38">
        <v>0</v>
      </c>
      <c r="BF102" s="38">
        <v>0</v>
      </c>
      <c r="BG102" s="38">
        <v>0</v>
      </c>
      <c r="BH102" s="38">
        <v>0</v>
      </c>
      <c r="BI102" s="38">
        <v>0</v>
      </c>
      <c r="BJ102" s="38">
        <v>0</v>
      </c>
      <c r="BK102" s="38">
        <v>0</v>
      </c>
      <c r="BL102" s="38">
        <v>0</v>
      </c>
      <c r="BM102" s="38">
        <f t="shared" si="177"/>
        <v>0</v>
      </c>
      <c r="BN102" s="38">
        <f t="shared" si="178"/>
        <v>0</v>
      </c>
      <c r="BO102" s="38">
        <f t="shared" si="179"/>
        <v>0</v>
      </c>
      <c r="BP102" s="38">
        <f t="shared" si="180"/>
        <v>0</v>
      </c>
      <c r="BQ102" s="38">
        <f t="shared" si="181"/>
        <v>0</v>
      </c>
      <c r="BR102" s="38">
        <f t="shared" si="182"/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s="17" customFormat="1" ht="25.5" x14ac:dyDescent="0.2">
      <c r="A103" s="19" t="s">
        <v>130</v>
      </c>
      <c r="B103" s="20" t="s">
        <v>131</v>
      </c>
      <c r="C103" s="20" t="s">
        <v>86</v>
      </c>
      <c r="D103" s="20" t="s">
        <v>87</v>
      </c>
      <c r="E103" s="38">
        <f t="shared" si="228"/>
        <v>0</v>
      </c>
      <c r="F103" s="38">
        <f t="shared" si="229"/>
        <v>0</v>
      </c>
      <c r="G103" s="38">
        <f t="shared" si="230"/>
        <v>25.05</v>
      </c>
      <c r="H103" s="38">
        <f t="shared" si="231"/>
        <v>0</v>
      </c>
      <c r="I103" s="38">
        <f t="shared" si="232"/>
        <v>1</v>
      </c>
      <c r="J103" s="38">
        <f t="shared" si="233"/>
        <v>0</v>
      </c>
      <c r="K103" s="38">
        <f t="shared" ref="K103:AB103" si="234">SUM(K104,K114,K123)</f>
        <v>0</v>
      </c>
      <c r="L103" s="38">
        <f t="shared" si="234"/>
        <v>0</v>
      </c>
      <c r="M103" s="38">
        <f t="shared" si="234"/>
        <v>0</v>
      </c>
      <c r="N103" s="38">
        <f t="shared" si="234"/>
        <v>0</v>
      </c>
      <c r="O103" s="38">
        <f t="shared" si="234"/>
        <v>0</v>
      </c>
      <c r="P103" s="38">
        <f t="shared" si="234"/>
        <v>0</v>
      </c>
      <c r="Q103" s="38">
        <f t="shared" si="234"/>
        <v>0</v>
      </c>
      <c r="R103" s="38">
        <f t="shared" si="234"/>
        <v>0</v>
      </c>
      <c r="S103" s="38">
        <f t="shared" si="234"/>
        <v>0</v>
      </c>
      <c r="T103" s="38">
        <f t="shared" si="234"/>
        <v>0</v>
      </c>
      <c r="U103" s="38">
        <f t="shared" si="234"/>
        <v>0</v>
      </c>
      <c r="V103" s="38">
        <f t="shared" si="234"/>
        <v>0</v>
      </c>
      <c r="W103" s="38">
        <f t="shared" si="234"/>
        <v>0</v>
      </c>
      <c r="X103" s="38">
        <f t="shared" si="234"/>
        <v>0</v>
      </c>
      <c r="Y103" s="38">
        <f t="shared" si="234"/>
        <v>0</v>
      </c>
      <c r="Z103" s="38">
        <f t="shared" si="234"/>
        <v>0</v>
      </c>
      <c r="AA103" s="38">
        <f t="shared" si="234"/>
        <v>0</v>
      </c>
      <c r="AB103" s="38">
        <f t="shared" si="234"/>
        <v>0</v>
      </c>
      <c r="AC103" s="38">
        <f t="shared" ref="AC103:AH103" si="235">SUM(AC104,AC114,AC123)</f>
        <v>0</v>
      </c>
      <c r="AD103" s="38">
        <f>SUM(AD104,AD114,AD123)</f>
        <v>0</v>
      </c>
      <c r="AE103" s="38">
        <f t="shared" si="235"/>
        <v>25.05</v>
      </c>
      <c r="AF103" s="38">
        <f t="shared" si="235"/>
        <v>0</v>
      </c>
      <c r="AG103" s="38">
        <f t="shared" si="235"/>
        <v>1</v>
      </c>
      <c r="AH103" s="38">
        <f t="shared" si="235"/>
        <v>0</v>
      </c>
      <c r="AI103" s="38">
        <f t="shared" si="170"/>
        <v>0</v>
      </c>
      <c r="AJ103" s="38">
        <f t="shared" si="171"/>
        <v>0</v>
      </c>
      <c r="AK103" s="38">
        <f t="shared" si="172"/>
        <v>1.63</v>
      </c>
      <c r="AL103" s="38">
        <f t="shared" si="173"/>
        <v>0</v>
      </c>
      <c r="AM103" s="38">
        <f t="shared" si="174"/>
        <v>0</v>
      </c>
      <c r="AN103" s="38">
        <f t="shared" si="175"/>
        <v>0</v>
      </c>
      <c r="AO103" s="38">
        <f t="shared" ref="AO103:BL103" si="236">SUM(AO104,AO114,AO123)</f>
        <v>0</v>
      </c>
      <c r="AP103" s="38">
        <f t="shared" si="236"/>
        <v>0</v>
      </c>
      <c r="AQ103" s="38">
        <f t="shared" si="236"/>
        <v>1.63</v>
      </c>
      <c r="AR103" s="38">
        <f t="shared" si="236"/>
        <v>0</v>
      </c>
      <c r="AS103" s="38">
        <f t="shared" si="236"/>
        <v>0</v>
      </c>
      <c r="AT103" s="38">
        <f t="shared" si="236"/>
        <v>0</v>
      </c>
      <c r="AU103" s="38">
        <f t="shared" si="236"/>
        <v>0</v>
      </c>
      <c r="AV103" s="38">
        <f t="shared" si="236"/>
        <v>0</v>
      </c>
      <c r="AW103" s="38">
        <f t="shared" si="236"/>
        <v>0</v>
      </c>
      <c r="AX103" s="38">
        <f t="shared" si="236"/>
        <v>0</v>
      </c>
      <c r="AY103" s="38">
        <f t="shared" si="236"/>
        <v>0</v>
      </c>
      <c r="AZ103" s="38">
        <f t="shared" si="236"/>
        <v>0</v>
      </c>
      <c r="BA103" s="38">
        <f t="shared" si="236"/>
        <v>0</v>
      </c>
      <c r="BB103" s="38">
        <f t="shared" si="236"/>
        <v>0</v>
      </c>
      <c r="BC103" s="38">
        <f t="shared" si="236"/>
        <v>0</v>
      </c>
      <c r="BD103" s="38">
        <f t="shared" si="236"/>
        <v>0</v>
      </c>
      <c r="BE103" s="38">
        <f t="shared" si="236"/>
        <v>0</v>
      </c>
      <c r="BF103" s="38">
        <f t="shared" si="236"/>
        <v>0</v>
      </c>
      <c r="BG103" s="38">
        <f t="shared" si="236"/>
        <v>0</v>
      </c>
      <c r="BH103" s="38">
        <f t="shared" si="236"/>
        <v>0</v>
      </c>
      <c r="BI103" s="38">
        <f t="shared" si="236"/>
        <v>0</v>
      </c>
      <c r="BJ103" s="38">
        <f t="shared" si="236"/>
        <v>0</v>
      </c>
      <c r="BK103" s="38">
        <f t="shared" si="236"/>
        <v>0</v>
      </c>
      <c r="BL103" s="38">
        <f t="shared" si="236"/>
        <v>0</v>
      </c>
      <c r="BM103" s="38">
        <f t="shared" si="177"/>
        <v>0</v>
      </c>
      <c r="BN103" s="38">
        <f t="shared" si="178"/>
        <v>0</v>
      </c>
      <c r="BO103" s="38">
        <f t="shared" si="179"/>
        <v>-23.42</v>
      </c>
      <c r="BP103" s="38">
        <f t="shared" si="180"/>
        <v>0</v>
      </c>
      <c r="BQ103" s="38">
        <f t="shared" si="181"/>
        <v>-1</v>
      </c>
      <c r="BR103" s="38">
        <f t="shared" si="182"/>
        <v>0</v>
      </c>
      <c r="BS103" s="15" t="s">
        <v>87</v>
      </c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  <c r="AMK103" s="16"/>
    </row>
    <row r="104" spans="1:1025" s="17" customFormat="1" x14ac:dyDescent="0.2">
      <c r="A104" s="19" t="s">
        <v>149</v>
      </c>
      <c r="B104" s="26" t="s">
        <v>136</v>
      </c>
      <c r="C104" s="27" t="s">
        <v>86</v>
      </c>
      <c r="D104" s="27" t="s">
        <v>87</v>
      </c>
      <c r="E104" s="38">
        <f t="shared" si="228"/>
        <v>0</v>
      </c>
      <c r="F104" s="38">
        <f t="shared" si="229"/>
        <v>0</v>
      </c>
      <c r="G104" s="38">
        <f t="shared" si="230"/>
        <v>19.579999999999998</v>
      </c>
      <c r="H104" s="38">
        <f t="shared" si="231"/>
        <v>0</v>
      </c>
      <c r="I104" s="38">
        <f t="shared" si="232"/>
        <v>0</v>
      </c>
      <c r="J104" s="38">
        <f t="shared" si="233"/>
        <v>0</v>
      </c>
      <c r="K104" s="45">
        <f t="shared" ref="K104:AB104" si="237">SUM(K105:K113)</f>
        <v>0</v>
      </c>
      <c r="L104" s="45">
        <f t="shared" si="237"/>
        <v>0</v>
      </c>
      <c r="M104" s="45">
        <f t="shared" si="237"/>
        <v>0</v>
      </c>
      <c r="N104" s="45">
        <f t="shared" si="237"/>
        <v>0</v>
      </c>
      <c r="O104" s="45">
        <f t="shared" si="237"/>
        <v>0</v>
      </c>
      <c r="P104" s="45">
        <f t="shared" si="237"/>
        <v>0</v>
      </c>
      <c r="Q104" s="45">
        <f t="shared" si="237"/>
        <v>0</v>
      </c>
      <c r="R104" s="45">
        <f t="shared" si="237"/>
        <v>0</v>
      </c>
      <c r="S104" s="45">
        <f t="shared" si="237"/>
        <v>0</v>
      </c>
      <c r="T104" s="45">
        <f t="shared" si="237"/>
        <v>0</v>
      </c>
      <c r="U104" s="45">
        <f t="shared" si="237"/>
        <v>0</v>
      </c>
      <c r="V104" s="45">
        <f t="shared" si="237"/>
        <v>0</v>
      </c>
      <c r="W104" s="45">
        <f t="shared" si="237"/>
        <v>0</v>
      </c>
      <c r="X104" s="45">
        <f t="shared" si="237"/>
        <v>0</v>
      </c>
      <c r="Y104" s="45">
        <f t="shared" si="237"/>
        <v>0</v>
      </c>
      <c r="Z104" s="45">
        <f t="shared" si="237"/>
        <v>0</v>
      </c>
      <c r="AA104" s="45">
        <f t="shared" si="237"/>
        <v>0</v>
      </c>
      <c r="AB104" s="45">
        <f t="shared" si="237"/>
        <v>0</v>
      </c>
      <c r="AC104" s="45">
        <f t="shared" ref="AC104:AH104" si="238">SUM(AC105:AC113)</f>
        <v>0</v>
      </c>
      <c r="AD104" s="45">
        <f t="shared" si="238"/>
        <v>0</v>
      </c>
      <c r="AE104" s="45">
        <f>SUM(AE105:AE113)</f>
        <v>19.579999999999998</v>
      </c>
      <c r="AF104" s="45">
        <f t="shared" si="238"/>
        <v>0</v>
      </c>
      <c r="AG104" s="45">
        <f t="shared" si="238"/>
        <v>0</v>
      </c>
      <c r="AH104" s="45">
        <f t="shared" si="238"/>
        <v>0</v>
      </c>
      <c r="AI104" s="45">
        <f t="shared" si="170"/>
        <v>0</v>
      </c>
      <c r="AJ104" s="45">
        <f t="shared" si="171"/>
        <v>0</v>
      </c>
      <c r="AK104" s="45">
        <f t="shared" si="172"/>
        <v>1.63</v>
      </c>
      <c r="AL104" s="45">
        <f t="shared" si="173"/>
        <v>0</v>
      </c>
      <c r="AM104" s="45">
        <f t="shared" si="174"/>
        <v>0</v>
      </c>
      <c r="AN104" s="45">
        <f t="shared" si="175"/>
        <v>0</v>
      </c>
      <c r="AO104" s="45">
        <f t="shared" ref="AO104:BL104" si="239">SUM(AO105:AO113)</f>
        <v>0</v>
      </c>
      <c r="AP104" s="45">
        <f t="shared" si="239"/>
        <v>0</v>
      </c>
      <c r="AQ104" s="45">
        <f t="shared" si="239"/>
        <v>1.63</v>
      </c>
      <c r="AR104" s="45">
        <f t="shared" si="239"/>
        <v>0</v>
      </c>
      <c r="AS104" s="45">
        <f t="shared" si="239"/>
        <v>0</v>
      </c>
      <c r="AT104" s="45">
        <f t="shared" si="239"/>
        <v>0</v>
      </c>
      <c r="AU104" s="45">
        <f t="shared" si="239"/>
        <v>0</v>
      </c>
      <c r="AV104" s="45">
        <f t="shared" si="239"/>
        <v>0</v>
      </c>
      <c r="AW104" s="45">
        <f t="shared" si="239"/>
        <v>0</v>
      </c>
      <c r="AX104" s="45">
        <f t="shared" si="239"/>
        <v>0</v>
      </c>
      <c r="AY104" s="45">
        <f t="shared" si="239"/>
        <v>0</v>
      </c>
      <c r="AZ104" s="45">
        <f t="shared" si="239"/>
        <v>0</v>
      </c>
      <c r="BA104" s="45">
        <f t="shared" si="239"/>
        <v>0</v>
      </c>
      <c r="BB104" s="45">
        <f t="shared" si="239"/>
        <v>0</v>
      </c>
      <c r="BC104" s="45">
        <f t="shared" si="239"/>
        <v>0</v>
      </c>
      <c r="BD104" s="45">
        <f t="shared" si="239"/>
        <v>0</v>
      </c>
      <c r="BE104" s="45">
        <f t="shared" si="239"/>
        <v>0</v>
      </c>
      <c r="BF104" s="45">
        <f t="shared" si="239"/>
        <v>0</v>
      </c>
      <c r="BG104" s="45">
        <f t="shared" si="239"/>
        <v>0</v>
      </c>
      <c r="BH104" s="45">
        <f t="shared" si="239"/>
        <v>0</v>
      </c>
      <c r="BI104" s="45">
        <f t="shared" si="239"/>
        <v>0</v>
      </c>
      <c r="BJ104" s="45">
        <f t="shared" si="239"/>
        <v>0</v>
      </c>
      <c r="BK104" s="45">
        <f t="shared" si="239"/>
        <v>0</v>
      </c>
      <c r="BL104" s="45">
        <f t="shared" si="239"/>
        <v>0</v>
      </c>
      <c r="BM104" s="45">
        <f t="shared" si="177"/>
        <v>0</v>
      </c>
      <c r="BN104" s="45">
        <f t="shared" si="178"/>
        <v>0</v>
      </c>
      <c r="BO104" s="45">
        <f t="shared" si="179"/>
        <v>-17.95</v>
      </c>
      <c r="BP104" s="45">
        <f t="shared" si="180"/>
        <v>0</v>
      </c>
      <c r="BQ104" s="45">
        <f t="shared" si="181"/>
        <v>0</v>
      </c>
      <c r="BR104" s="45">
        <f t="shared" si="182"/>
        <v>0</v>
      </c>
      <c r="BS104" s="15" t="s">
        <v>87</v>
      </c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  <c r="ALO104" s="16"/>
      <c r="ALP104" s="16"/>
      <c r="ALQ104" s="16"/>
      <c r="ALR104" s="16"/>
      <c r="ALS104" s="16"/>
      <c r="ALT104" s="16"/>
      <c r="ALU104" s="16"/>
      <c r="ALV104" s="16"/>
      <c r="ALW104" s="16"/>
      <c r="ALX104" s="16"/>
      <c r="ALY104" s="16"/>
      <c r="ALZ104" s="16"/>
      <c r="AMA104" s="16"/>
      <c r="AMB104" s="16"/>
      <c r="AMC104" s="16"/>
      <c r="AMD104" s="16"/>
      <c r="AME104" s="16"/>
      <c r="AMF104" s="16"/>
      <c r="AMG104" s="16"/>
      <c r="AMH104" s="16"/>
      <c r="AMI104" s="16"/>
      <c r="AMJ104" s="16"/>
      <c r="AMK104" s="16"/>
    </row>
    <row r="105" spans="1:1025" s="17" customFormat="1" x14ac:dyDescent="0.2">
      <c r="A105" s="60" t="s">
        <v>149</v>
      </c>
      <c r="B105" s="47" t="s">
        <v>258</v>
      </c>
      <c r="C105" s="70" t="s">
        <v>259</v>
      </c>
      <c r="D105" s="25" t="s">
        <v>87</v>
      </c>
      <c r="E105" s="34">
        <f t="shared" si="228"/>
        <v>0</v>
      </c>
      <c r="F105" s="34">
        <f t="shared" si="229"/>
        <v>0</v>
      </c>
      <c r="G105" s="34">
        <f t="shared" si="230"/>
        <v>1.38</v>
      </c>
      <c r="H105" s="34">
        <f t="shared" si="231"/>
        <v>0</v>
      </c>
      <c r="I105" s="34">
        <f t="shared" si="232"/>
        <v>0</v>
      </c>
      <c r="J105" s="34">
        <f t="shared" si="233"/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1.38</v>
      </c>
      <c r="AF105" s="11">
        <v>0</v>
      </c>
      <c r="AG105" s="11">
        <v>0</v>
      </c>
      <c r="AH105" s="11">
        <v>0</v>
      </c>
      <c r="AI105" s="11">
        <f t="shared" si="170"/>
        <v>0</v>
      </c>
      <c r="AJ105" s="11">
        <f t="shared" si="171"/>
        <v>0</v>
      </c>
      <c r="AK105" s="11">
        <f t="shared" si="172"/>
        <v>0</v>
      </c>
      <c r="AL105" s="11">
        <f t="shared" si="173"/>
        <v>0</v>
      </c>
      <c r="AM105" s="11">
        <f t="shared" si="174"/>
        <v>0</v>
      </c>
      <c r="AN105" s="11">
        <f t="shared" si="175"/>
        <v>0</v>
      </c>
      <c r="AO105" s="11">
        <v>0</v>
      </c>
      <c r="AP105" s="11">
        <v>0</v>
      </c>
      <c r="AQ105" s="13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f t="shared" si="177"/>
        <v>0</v>
      </c>
      <c r="BN105" s="11">
        <f t="shared" si="178"/>
        <v>0</v>
      </c>
      <c r="BO105" s="11">
        <f t="shared" si="179"/>
        <v>-1.38</v>
      </c>
      <c r="BP105" s="11">
        <f t="shared" si="180"/>
        <v>0</v>
      </c>
      <c r="BQ105" s="11">
        <f t="shared" si="181"/>
        <v>0</v>
      </c>
      <c r="BR105" s="11">
        <f t="shared" si="182"/>
        <v>0</v>
      </c>
      <c r="BS105" s="15" t="s">
        <v>87</v>
      </c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  <c r="ALO105" s="16"/>
      <c r="ALP105" s="16"/>
      <c r="ALQ105" s="16"/>
      <c r="ALR105" s="16"/>
      <c r="ALS105" s="16"/>
      <c r="ALT105" s="16"/>
      <c r="ALU105" s="16"/>
      <c r="ALV105" s="16"/>
      <c r="ALW105" s="16"/>
      <c r="ALX105" s="16"/>
      <c r="ALY105" s="16"/>
      <c r="ALZ105" s="16"/>
      <c r="AMA105" s="16"/>
      <c r="AMB105" s="16"/>
      <c r="AMC105" s="16"/>
      <c r="AMD105" s="16"/>
      <c r="AME105" s="16"/>
      <c r="AMF105" s="16"/>
      <c r="AMG105" s="16"/>
      <c r="AMH105" s="16"/>
      <c r="AMI105" s="16"/>
      <c r="AMJ105" s="16"/>
      <c r="AMK105" s="16"/>
    </row>
    <row r="106" spans="1:1025" s="17" customFormat="1" ht="38.25" x14ac:dyDescent="0.2">
      <c r="A106" s="60" t="s">
        <v>149</v>
      </c>
      <c r="B106" s="47" t="s">
        <v>260</v>
      </c>
      <c r="C106" s="70" t="s">
        <v>261</v>
      </c>
      <c r="D106" s="25" t="s">
        <v>87</v>
      </c>
      <c r="E106" s="34">
        <f t="shared" ref="E106:E113" si="240">SUM(K106,Q106,W106,AC106)</f>
        <v>0</v>
      </c>
      <c r="F106" s="34">
        <f t="shared" ref="F106:F113" si="241">SUM(L106,R106,X106,AD106)</f>
        <v>0</v>
      </c>
      <c r="G106" s="34">
        <f t="shared" ref="G106:G113" si="242">SUM(M106,S106,Y106,AE106)</f>
        <v>5.5</v>
      </c>
      <c r="H106" s="34">
        <f t="shared" ref="H106:H113" si="243">SUM(N106,T106,Z106,AF106)</f>
        <v>0</v>
      </c>
      <c r="I106" s="34">
        <f t="shared" ref="I106:I113" si="244">SUM(O106,U106,AA106,AG106)</f>
        <v>0</v>
      </c>
      <c r="J106" s="34">
        <f t="shared" ref="J106:J113" si="245">SUM(P106,V106,AB106,AH106)</f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5.5</v>
      </c>
      <c r="AF106" s="11">
        <v>0</v>
      </c>
      <c r="AG106" s="11">
        <v>0</v>
      </c>
      <c r="AH106" s="11">
        <v>0</v>
      </c>
      <c r="AI106" s="11">
        <f t="shared" ref="AI106:AI113" si="246">SUM(AO106,AU106,BA106,BG106)</f>
        <v>0</v>
      </c>
      <c r="AJ106" s="11">
        <f t="shared" ref="AJ106:AJ113" si="247">SUM(AP106,AV106,BB106,BH106)</f>
        <v>0</v>
      </c>
      <c r="AK106" s="11">
        <f t="shared" ref="AK106:AK113" si="248">SUM(AQ106,AW106,BC106,BI106)</f>
        <v>0</v>
      </c>
      <c r="AL106" s="11">
        <f t="shared" ref="AL106:AL113" si="249">SUM(AR106,AX106,BD106,BJ106)</f>
        <v>0</v>
      </c>
      <c r="AM106" s="11">
        <f t="shared" ref="AM106:AM113" si="250">SUM(AS106,AY106,BE106,BK106)</f>
        <v>0</v>
      </c>
      <c r="AN106" s="11">
        <f t="shared" ref="AN106:AN113" si="251">SUM(AT106,AZ106,BF106,BL106)</f>
        <v>0</v>
      </c>
      <c r="AO106" s="11">
        <v>0</v>
      </c>
      <c r="AP106" s="11">
        <v>0</v>
      </c>
      <c r="AQ106" s="13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f t="shared" ref="BM106:BM113" si="252">AI106-E106</f>
        <v>0</v>
      </c>
      <c r="BN106" s="11">
        <f t="shared" ref="BN106:BN113" si="253">AJ106-F106</f>
        <v>0</v>
      </c>
      <c r="BO106" s="11">
        <f t="shared" ref="BO106:BO113" si="254">AK106-G106</f>
        <v>-5.5</v>
      </c>
      <c r="BP106" s="11">
        <f t="shared" ref="BP106:BP113" si="255">AL106-H106</f>
        <v>0</v>
      </c>
      <c r="BQ106" s="11">
        <f t="shared" ref="BQ106:BQ113" si="256">AM106-I106</f>
        <v>0</v>
      </c>
      <c r="BR106" s="11">
        <f t="shared" ref="BR106:BR113" si="257">AN106-J106</f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s="17" customFormat="1" ht="38.25" x14ac:dyDescent="0.2">
      <c r="A107" s="60" t="s">
        <v>149</v>
      </c>
      <c r="B107" s="47" t="s">
        <v>262</v>
      </c>
      <c r="C107" s="70" t="s">
        <v>263</v>
      </c>
      <c r="D107" s="25" t="s">
        <v>87</v>
      </c>
      <c r="E107" s="34">
        <f t="shared" si="240"/>
        <v>0</v>
      </c>
      <c r="F107" s="34">
        <f t="shared" si="241"/>
        <v>0</v>
      </c>
      <c r="G107" s="34">
        <f t="shared" si="242"/>
        <v>5.78</v>
      </c>
      <c r="H107" s="34">
        <f t="shared" si="243"/>
        <v>0</v>
      </c>
      <c r="I107" s="34">
        <f t="shared" si="244"/>
        <v>0</v>
      </c>
      <c r="J107" s="34">
        <f t="shared" si="245"/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5.78</v>
      </c>
      <c r="AF107" s="11">
        <v>0</v>
      </c>
      <c r="AG107" s="11">
        <v>0</v>
      </c>
      <c r="AH107" s="11">
        <v>0</v>
      </c>
      <c r="AI107" s="11">
        <f t="shared" si="246"/>
        <v>0</v>
      </c>
      <c r="AJ107" s="11">
        <f t="shared" si="247"/>
        <v>0</v>
      </c>
      <c r="AK107" s="11">
        <f t="shared" si="248"/>
        <v>0</v>
      </c>
      <c r="AL107" s="11">
        <f t="shared" si="249"/>
        <v>0</v>
      </c>
      <c r="AM107" s="11">
        <f t="shared" si="250"/>
        <v>0</v>
      </c>
      <c r="AN107" s="11">
        <f t="shared" si="251"/>
        <v>0</v>
      </c>
      <c r="AO107" s="11">
        <v>0</v>
      </c>
      <c r="AP107" s="11">
        <v>0</v>
      </c>
      <c r="AQ107" s="13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f t="shared" si="252"/>
        <v>0</v>
      </c>
      <c r="BN107" s="11">
        <f t="shared" si="253"/>
        <v>0</v>
      </c>
      <c r="BO107" s="11">
        <f t="shared" si="254"/>
        <v>-5.78</v>
      </c>
      <c r="BP107" s="11">
        <f t="shared" si="255"/>
        <v>0</v>
      </c>
      <c r="BQ107" s="11">
        <f t="shared" si="256"/>
        <v>0</v>
      </c>
      <c r="BR107" s="11">
        <f t="shared" si="257"/>
        <v>0</v>
      </c>
      <c r="BS107" s="15" t="s">
        <v>87</v>
      </c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</row>
    <row r="108" spans="1:1025" s="17" customFormat="1" ht="89.25" x14ac:dyDescent="0.2">
      <c r="A108" s="60" t="s">
        <v>149</v>
      </c>
      <c r="B108" s="47" t="s">
        <v>264</v>
      </c>
      <c r="C108" s="70" t="s">
        <v>265</v>
      </c>
      <c r="D108" s="25" t="s">
        <v>87</v>
      </c>
      <c r="E108" s="34">
        <f t="shared" si="240"/>
        <v>0</v>
      </c>
      <c r="F108" s="34">
        <f t="shared" si="241"/>
        <v>0</v>
      </c>
      <c r="G108" s="34">
        <f t="shared" si="242"/>
        <v>1.02</v>
      </c>
      <c r="H108" s="34">
        <f t="shared" si="243"/>
        <v>0</v>
      </c>
      <c r="I108" s="34">
        <f t="shared" si="244"/>
        <v>0</v>
      </c>
      <c r="J108" s="34">
        <f t="shared" si="245"/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1.02</v>
      </c>
      <c r="AF108" s="11">
        <v>0</v>
      </c>
      <c r="AG108" s="11">
        <v>0</v>
      </c>
      <c r="AH108" s="11">
        <v>0</v>
      </c>
      <c r="AI108" s="11">
        <f t="shared" si="246"/>
        <v>0</v>
      </c>
      <c r="AJ108" s="11">
        <f t="shared" si="247"/>
        <v>0</v>
      </c>
      <c r="AK108" s="11">
        <f t="shared" si="248"/>
        <v>0</v>
      </c>
      <c r="AL108" s="11">
        <f t="shared" si="249"/>
        <v>0</v>
      </c>
      <c r="AM108" s="11">
        <f t="shared" si="250"/>
        <v>0</v>
      </c>
      <c r="AN108" s="11">
        <f t="shared" si="251"/>
        <v>0</v>
      </c>
      <c r="AO108" s="11">
        <v>0</v>
      </c>
      <c r="AP108" s="11">
        <v>0</v>
      </c>
      <c r="AQ108" s="13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f t="shared" si="252"/>
        <v>0</v>
      </c>
      <c r="BN108" s="11">
        <f t="shared" si="253"/>
        <v>0</v>
      </c>
      <c r="BO108" s="11">
        <f t="shared" si="254"/>
        <v>-1.02</v>
      </c>
      <c r="BP108" s="11">
        <f t="shared" si="255"/>
        <v>0</v>
      </c>
      <c r="BQ108" s="11">
        <f t="shared" si="256"/>
        <v>0</v>
      </c>
      <c r="BR108" s="11">
        <f t="shared" si="257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x14ac:dyDescent="0.2">
      <c r="A109" s="60" t="s">
        <v>149</v>
      </c>
      <c r="B109" s="47" t="s">
        <v>266</v>
      </c>
      <c r="C109" s="70" t="s">
        <v>267</v>
      </c>
      <c r="D109" s="25" t="s">
        <v>87</v>
      </c>
      <c r="E109" s="34">
        <f t="shared" si="240"/>
        <v>0</v>
      </c>
      <c r="F109" s="34">
        <f t="shared" si="241"/>
        <v>0</v>
      </c>
      <c r="G109" s="34">
        <f t="shared" si="242"/>
        <v>0.16</v>
      </c>
      <c r="H109" s="34">
        <f t="shared" si="243"/>
        <v>0</v>
      </c>
      <c r="I109" s="34">
        <f t="shared" si="244"/>
        <v>0</v>
      </c>
      <c r="J109" s="34">
        <f t="shared" si="245"/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0.16</v>
      </c>
      <c r="AF109" s="11">
        <v>0</v>
      </c>
      <c r="AG109" s="11">
        <v>0</v>
      </c>
      <c r="AH109" s="11">
        <v>0</v>
      </c>
      <c r="AI109" s="11">
        <f t="shared" si="246"/>
        <v>0</v>
      </c>
      <c r="AJ109" s="11">
        <f t="shared" si="247"/>
        <v>0</v>
      </c>
      <c r="AK109" s="11">
        <f t="shared" si="248"/>
        <v>0</v>
      </c>
      <c r="AL109" s="11">
        <f t="shared" si="249"/>
        <v>0</v>
      </c>
      <c r="AM109" s="11">
        <f t="shared" si="250"/>
        <v>0</v>
      </c>
      <c r="AN109" s="11">
        <f t="shared" si="251"/>
        <v>0</v>
      </c>
      <c r="AO109" s="11">
        <v>0</v>
      </c>
      <c r="AP109" s="11">
        <v>0</v>
      </c>
      <c r="AQ109" s="13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f t="shared" si="252"/>
        <v>0</v>
      </c>
      <c r="BN109" s="11">
        <f t="shared" si="253"/>
        <v>0</v>
      </c>
      <c r="BO109" s="11">
        <f t="shared" si="254"/>
        <v>-0.16</v>
      </c>
      <c r="BP109" s="11">
        <f t="shared" si="255"/>
        <v>0</v>
      </c>
      <c r="BQ109" s="11">
        <f t="shared" si="256"/>
        <v>0</v>
      </c>
      <c r="BR109" s="11">
        <f t="shared" si="257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s="17" customFormat="1" ht="38.25" x14ac:dyDescent="0.2">
      <c r="A110" s="60" t="s">
        <v>149</v>
      </c>
      <c r="B110" s="47" t="s">
        <v>268</v>
      </c>
      <c r="C110" s="70" t="s">
        <v>269</v>
      </c>
      <c r="D110" s="25" t="s">
        <v>87</v>
      </c>
      <c r="E110" s="34">
        <f t="shared" si="240"/>
        <v>0</v>
      </c>
      <c r="F110" s="34">
        <f t="shared" si="241"/>
        <v>0</v>
      </c>
      <c r="G110" s="34">
        <f t="shared" si="242"/>
        <v>1.63</v>
      </c>
      <c r="H110" s="34">
        <f t="shared" si="243"/>
        <v>0</v>
      </c>
      <c r="I110" s="34">
        <f t="shared" si="244"/>
        <v>0</v>
      </c>
      <c r="J110" s="34">
        <f t="shared" si="245"/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1.63</v>
      </c>
      <c r="AF110" s="11">
        <v>0</v>
      </c>
      <c r="AG110" s="11">
        <v>0</v>
      </c>
      <c r="AH110" s="11">
        <v>0</v>
      </c>
      <c r="AI110" s="11">
        <f t="shared" si="246"/>
        <v>0</v>
      </c>
      <c r="AJ110" s="11">
        <f t="shared" si="247"/>
        <v>0</v>
      </c>
      <c r="AK110" s="11">
        <f t="shared" si="248"/>
        <v>1.63</v>
      </c>
      <c r="AL110" s="11">
        <f t="shared" si="249"/>
        <v>0</v>
      </c>
      <c r="AM110" s="11">
        <f t="shared" si="250"/>
        <v>0</v>
      </c>
      <c r="AN110" s="11">
        <f t="shared" si="251"/>
        <v>0</v>
      </c>
      <c r="AO110" s="11">
        <v>0</v>
      </c>
      <c r="AP110" s="11">
        <v>0</v>
      </c>
      <c r="AQ110" s="57">
        <v>1.63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f t="shared" si="252"/>
        <v>0</v>
      </c>
      <c r="BN110" s="11">
        <f t="shared" si="253"/>
        <v>0</v>
      </c>
      <c r="BO110" s="11">
        <f t="shared" si="254"/>
        <v>0</v>
      </c>
      <c r="BP110" s="11">
        <f t="shared" si="255"/>
        <v>0</v>
      </c>
      <c r="BQ110" s="11">
        <f t="shared" si="256"/>
        <v>0</v>
      </c>
      <c r="BR110" s="11">
        <f t="shared" si="257"/>
        <v>0</v>
      </c>
      <c r="BS110" s="15" t="s">
        <v>87</v>
      </c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  <c r="AMK110" s="16"/>
    </row>
    <row r="111" spans="1:1025" ht="51" x14ac:dyDescent="0.2">
      <c r="A111" s="60" t="s">
        <v>149</v>
      </c>
      <c r="B111" s="47" t="s">
        <v>270</v>
      </c>
      <c r="C111" s="70" t="s">
        <v>271</v>
      </c>
      <c r="D111" s="25" t="s">
        <v>87</v>
      </c>
      <c r="E111" s="34">
        <f t="shared" si="240"/>
        <v>0</v>
      </c>
      <c r="F111" s="34">
        <f t="shared" si="241"/>
        <v>0</v>
      </c>
      <c r="G111" s="34">
        <f t="shared" si="242"/>
        <v>2.08</v>
      </c>
      <c r="H111" s="34">
        <f t="shared" si="243"/>
        <v>0</v>
      </c>
      <c r="I111" s="34">
        <f t="shared" si="244"/>
        <v>0</v>
      </c>
      <c r="J111" s="34">
        <f t="shared" si="245"/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2.08</v>
      </c>
      <c r="AF111" s="11">
        <v>0</v>
      </c>
      <c r="AG111" s="11">
        <v>0</v>
      </c>
      <c r="AH111" s="11">
        <v>0</v>
      </c>
      <c r="AI111" s="11">
        <f t="shared" si="246"/>
        <v>0</v>
      </c>
      <c r="AJ111" s="11">
        <f t="shared" si="247"/>
        <v>0</v>
      </c>
      <c r="AK111" s="11">
        <f t="shared" si="248"/>
        <v>0</v>
      </c>
      <c r="AL111" s="11">
        <f t="shared" si="249"/>
        <v>0</v>
      </c>
      <c r="AM111" s="11">
        <f t="shared" si="250"/>
        <v>0</v>
      </c>
      <c r="AN111" s="11">
        <f t="shared" si="251"/>
        <v>0</v>
      </c>
      <c r="AO111" s="11">
        <v>0</v>
      </c>
      <c r="AP111" s="11">
        <v>0</v>
      </c>
      <c r="AQ111" s="13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f t="shared" si="252"/>
        <v>0</v>
      </c>
      <c r="BN111" s="11">
        <f t="shared" si="253"/>
        <v>0</v>
      </c>
      <c r="BO111" s="11">
        <f t="shared" si="254"/>
        <v>-2.08</v>
      </c>
      <c r="BP111" s="11">
        <f t="shared" si="255"/>
        <v>0</v>
      </c>
      <c r="BQ111" s="11">
        <f t="shared" si="256"/>
        <v>0</v>
      </c>
      <c r="BR111" s="11">
        <f t="shared" si="257"/>
        <v>0</v>
      </c>
      <c r="BS111" s="15" t="s">
        <v>87</v>
      </c>
    </row>
    <row r="112" spans="1:1025" x14ac:dyDescent="0.2">
      <c r="A112" s="60" t="s">
        <v>149</v>
      </c>
      <c r="B112" s="47" t="s">
        <v>272</v>
      </c>
      <c r="C112" s="70" t="s">
        <v>273</v>
      </c>
      <c r="D112" s="25" t="s">
        <v>87</v>
      </c>
      <c r="E112" s="34">
        <f t="shared" si="240"/>
        <v>0</v>
      </c>
      <c r="F112" s="34">
        <f t="shared" si="241"/>
        <v>0</v>
      </c>
      <c r="G112" s="34">
        <f t="shared" si="242"/>
        <v>0.6</v>
      </c>
      <c r="H112" s="34">
        <f t="shared" si="243"/>
        <v>0</v>
      </c>
      <c r="I112" s="34">
        <f t="shared" si="244"/>
        <v>0</v>
      </c>
      <c r="J112" s="34">
        <f t="shared" si="245"/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0.6</v>
      </c>
      <c r="AF112" s="11">
        <v>0</v>
      </c>
      <c r="AG112" s="11">
        <v>0</v>
      </c>
      <c r="AH112" s="11">
        <v>0</v>
      </c>
      <c r="AI112" s="11">
        <f t="shared" si="246"/>
        <v>0</v>
      </c>
      <c r="AJ112" s="11">
        <f t="shared" si="247"/>
        <v>0</v>
      </c>
      <c r="AK112" s="11">
        <f t="shared" si="248"/>
        <v>0</v>
      </c>
      <c r="AL112" s="11">
        <f t="shared" si="249"/>
        <v>0</v>
      </c>
      <c r="AM112" s="11">
        <f t="shared" si="250"/>
        <v>0</v>
      </c>
      <c r="AN112" s="11">
        <f t="shared" si="251"/>
        <v>0</v>
      </c>
      <c r="AO112" s="11">
        <v>0</v>
      </c>
      <c r="AP112" s="11">
        <v>0</v>
      </c>
      <c r="AQ112" s="13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f t="shared" si="252"/>
        <v>0</v>
      </c>
      <c r="BN112" s="11">
        <f t="shared" si="253"/>
        <v>0</v>
      </c>
      <c r="BO112" s="11">
        <f t="shared" si="254"/>
        <v>-0.6</v>
      </c>
      <c r="BP112" s="11">
        <f t="shared" si="255"/>
        <v>0</v>
      </c>
      <c r="BQ112" s="11">
        <f t="shared" si="256"/>
        <v>0</v>
      </c>
      <c r="BR112" s="11">
        <f t="shared" si="257"/>
        <v>0</v>
      </c>
      <c r="BS112" s="15" t="s">
        <v>87</v>
      </c>
    </row>
    <row r="113" spans="1:1025" s="17" customFormat="1" x14ac:dyDescent="0.2">
      <c r="A113" s="60" t="s">
        <v>149</v>
      </c>
      <c r="B113" s="47" t="s">
        <v>274</v>
      </c>
      <c r="C113" s="70" t="s">
        <v>275</v>
      </c>
      <c r="D113" s="25" t="s">
        <v>87</v>
      </c>
      <c r="E113" s="34">
        <f t="shared" si="240"/>
        <v>0</v>
      </c>
      <c r="F113" s="34">
        <f t="shared" si="241"/>
        <v>0</v>
      </c>
      <c r="G113" s="34">
        <f t="shared" si="242"/>
        <v>1.43</v>
      </c>
      <c r="H113" s="34">
        <f t="shared" si="243"/>
        <v>0</v>
      </c>
      <c r="I113" s="34">
        <f t="shared" si="244"/>
        <v>0</v>
      </c>
      <c r="J113" s="34">
        <f t="shared" si="245"/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1.43</v>
      </c>
      <c r="AF113" s="11">
        <v>0</v>
      </c>
      <c r="AG113" s="11">
        <v>0</v>
      </c>
      <c r="AH113" s="11">
        <v>0</v>
      </c>
      <c r="AI113" s="11">
        <f t="shared" si="246"/>
        <v>0</v>
      </c>
      <c r="AJ113" s="11">
        <f t="shared" si="247"/>
        <v>0</v>
      </c>
      <c r="AK113" s="11">
        <f t="shared" si="248"/>
        <v>0</v>
      </c>
      <c r="AL113" s="11">
        <f t="shared" si="249"/>
        <v>0</v>
      </c>
      <c r="AM113" s="11">
        <f t="shared" si="250"/>
        <v>0</v>
      </c>
      <c r="AN113" s="11">
        <f t="shared" si="251"/>
        <v>0</v>
      </c>
      <c r="AO113" s="11">
        <v>0</v>
      </c>
      <c r="AP113" s="11">
        <v>0</v>
      </c>
      <c r="AQ113" s="13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f t="shared" si="252"/>
        <v>0</v>
      </c>
      <c r="BN113" s="11">
        <f t="shared" si="253"/>
        <v>0</v>
      </c>
      <c r="BO113" s="11">
        <f t="shared" si="254"/>
        <v>-1.43</v>
      </c>
      <c r="BP113" s="11">
        <f t="shared" si="255"/>
        <v>0</v>
      </c>
      <c r="BQ113" s="11">
        <f t="shared" si="256"/>
        <v>0</v>
      </c>
      <c r="BR113" s="11">
        <f t="shared" si="257"/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s="17" customFormat="1" x14ac:dyDescent="0.2">
      <c r="A114" s="19" t="s">
        <v>150</v>
      </c>
      <c r="B114" s="26" t="s">
        <v>137</v>
      </c>
      <c r="C114" s="20" t="s">
        <v>86</v>
      </c>
      <c r="D114" s="20" t="s">
        <v>87</v>
      </c>
      <c r="E114" s="38">
        <f t="shared" si="228"/>
        <v>0</v>
      </c>
      <c r="F114" s="38">
        <f t="shared" si="229"/>
        <v>0</v>
      </c>
      <c r="G114" s="38">
        <f t="shared" si="230"/>
        <v>4.0999999999999996</v>
      </c>
      <c r="H114" s="38">
        <f t="shared" si="231"/>
        <v>0</v>
      </c>
      <c r="I114" s="38">
        <f t="shared" si="232"/>
        <v>1</v>
      </c>
      <c r="J114" s="38">
        <f t="shared" si="233"/>
        <v>0</v>
      </c>
      <c r="K114" s="38">
        <f t="shared" ref="K114:AB114" si="258">SUM(K115:K122)</f>
        <v>0</v>
      </c>
      <c r="L114" s="38">
        <f t="shared" si="258"/>
        <v>0</v>
      </c>
      <c r="M114" s="38">
        <f t="shared" si="258"/>
        <v>0</v>
      </c>
      <c r="N114" s="38">
        <f t="shared" si="258"/>
        <v>0</v>
      </c>
      <c r="O114" s="38">
        <f t="shared" si="258"/>
        <v>0</v>
      </c>
      <c r="P114" s="38">
        <f t="shared" si="258"/>
        <v>0</v>
      </c>
      <c r="Q114" s="38">
        <f t="shared" si="258"/>
        <v>0</v>
      </c>
      <c r="R114" s="38">
        <f t="shared" si="258"/>
        <v>0</v>
      </c>
      <c r="S114" s="38">
        <f t="shared" si="258"/>
        <v>0</v>
      </c>
      <c r="T114" s="38">
        <f t="shared" si="258"/>
        <v>0</v>
      </c>
      <c r="U114" s="38">
        <f t="shared" si="258"/>
        <v>0</v>
      </c>
      <c r="V114" s="38">
        <f t="shared" si="258"/>
        <v>0</v>
      </c>
      <c r="W114" s="38">
        <f t="shared" si="258"/>
        <v>0</v>
      </c>
      <c r="X114" s="38">
        <f t="shared" si="258"/>
        <v>0</v>
      </c>
      <c r="Y114" s="38">
        <f t="shared" si="258"/>
        <v>0</v>
      </c>
      <c r="Z114" s="38">
        <f t="shared" si="258"/>
        <v>0</v>
      </c>
      <c r="AA114" s="38">
        <f t="shared" si="258"/>
        <v>0</v>
      </c>
      <c r="AB114" s="38">
        <f t="shared" si="258"/>
        <v>0</v>
      </c>
      <c r="AC114" s="38">
        <f t="shared" ref="AC114:AH114" si="259">SUM(AC115:AC122)</f>
        <v>0</v>
      </c>
      <c r="AD114" s="38">
        <f t="shared" si="259"/>
        <v>0</v>
      </c>
      <c r="AE114" s="38">
        <f t="shared" si="259"/>
        <v>4.0999999999999996</v>
      </c>
      <c r="AF114" s="38">
        <f t="shared" si="259"/>
        <v>0</v>
      </c>
      <c r="AG114" s="38">
        <f t="shared" si="259"/>
        <v>1</v>
      </c>
      <c r="AH114" s="38">
        <f t="shared" si="259"/>
        <v>0</v>
      </c>
      <c r="AI114" s="38">
        <f t="shared" si="170"/>
        <v>0</v>
      </c>
      <c r="AJ114" s="38">
        <f t="shared" si="171"/>
        <v>0</v>
      </c>
      <c r="AK114" s="38">
        <f t="shared" si="172"/>
        <v>0</v>
      </c>
      <c r="AL114" s="38">
        <f t="shared" si="173"/>
        <v>0</v>
      </c>
      <c r="AM114" s="38">
        <f t="shared" si="174"/>
        <v>0</v>
      </c>
      <c r="AN114" s="38">
        <f t="shared" si="175"/>
        <v>0</v>
      </c>
      <c r="AO114" s="38">
        <f t="shared" ref="AO114:BL114" si="260">SUM(AO115:AO122)</f>
        <v>0</v>
      </c>
      <c r="AP114" s="38">
        <f t="shared" si="260"/>
        <v>0</v>
      </c>
      <c r="AQ114" s="38">
        <f t="shared" si="260"/>
        <v>0</v>
      </c>
      <c r="AR114" s="38">
        <f t="shared" si="260"/>
        <v>0</v>
      </c>
      <c r="AS114" s="38">
        <f t="shared" si="260"/>
        <v>0</v>
      </c>
      <c r="AT114" s="38">
        <f t="shared" si="260"/>
        <v>0</v>
      </c>
      <c r="AU114" s="38">
        <f t="shared" si="260"/>
        <v>0</v>
      </c>
      <c r="AV114" s="38">
        <f t="shared" si="260"/>
        <v>0</v>
      </c>
      <c r="AW114" s="38">
        <f t="shared" si="260"/>
        <v>0</v>
      </c>
      <c r="AX114" s="38">
        <f t="shared" si="260"/>
        <v>0</v>
      </c>
      <c r="AY114" s="38">
        <f t="shared" si="260"/>
        <v>0</v>
      </c>
      <c r="AZ114" s="38">
        <f t="shared" si="260"/>
        <v>0</v>
      </c>
      <c r="BA114" s="38">
        <f t="shared" si="260"/>
        <v>0</v>
      </c>
      <c r="BB114" s="38">
        <f t="shared" si="260"/>
        <v>0</v>
      </c>
      <c r="BC114" s="38">
        <f t="shared" si="260"/>
        <v>0</v>
      </c>
      <c r="BD114" s="38">
        <f t="shared" si="260"/>
        <v>0</v>
      </c>
      <c r="BE114" s="38">
        <f t="shared" si="260"/>
        <v>0</v>
      </c>
      <c r="BF114" s="38">
        <f t="shared" si="260"/>
        <v>0</v>
      </c>
      <c r="BG114" s="38">
        <f t="shared" si="260"/>
        <v>0</v>
      </c>
      <c r="BH114" s="38">
        <f t="shared" si="260"/>
        <v>0</v>
      </c>
      <c r="BI114" s="38">
        <f t="shared" si="260"/>
        <v>0</v>
      </c>
      <c r="BJ114" s="38">
        <f t="shared" si="260"/>
        <v>0</v>
      </c>
      <c r="BK114" s="38">
        <f t="shared" si="260"/>
        <v>0</v>
      </c>
      <c r="BL114" s="38">
        <f t="shared" si="260"/>
        <v>0</v>
      </c>
      <c r="BM114" s="38">
        <f t="shared" si="177"/>
        <v>0</v>
      </c>
      <c r="BN114" s="38">
        <f t="shared" si="178"/>
        <v>0</v>
      </c>
      <c r="BO114" s="38">
        <f t="shared" si="179"/>
        <v>-4.0999999999999996</v>
      </c>
      <c r="BP114" s="38">
        <f t="shared" si="180"/>
        <v>0</v>
      </c>
      <c r="BQ114" s="38">
        <f t="shared" si="181"/>
        <v>-1</v>
      </c>
      <c r="BR114" s="38">
        <f t="shared" si="182"/>
        <v>0</v>
      </c>
      <c r="BS114" s="15" t="s">
        <v>87</v>
      </c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</row>
    <row r="115" spans="1:1025" s="17" customFormat="1" ht="25.5" x14ac:dyDescent="0.2">
      <c r="A115" s="71" t="s">
        <v>150</v>
      </c>
      <c r="B115" s="48" t="s">
        <v>167</v>
      </c>
      <c r="C115" s="72" t="s">
        <v>168</v>
      </c>
      <c r="D115" s="25" t="s">
        <v>87</v>
      </c>
      <c r="E115" s="11">
        <f t="shared" si="228"/>
        <v>0</v>
      </c>
      <c r="F115" s="11">
        <f t="shared" si="229"/>
        <v>0</v>
      </c>
      <c r="G115" s="11">
        <f t="shared" si="230"/>
        <v>0</v>
      </c>
      <c r="H115" s="11">
        <f t="shared" si="231"/>
        <v>0</v>
      </c>
      <c r="I115" s="11">
        <f t="shared" si="232"/>
        <v>1</v>
      </c>
      <c r="J115" s="11">
        <f t="shared" si="233"/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1</v>
      </c>
      <c r="AH115" s="11">
        <v>0</v>
      </c>
      <c r="AI115" s="11">
        <f t="shared" si="170"/>
        <v>0</v>
      </c>
      <c r="AJ115" s="11">
        <f t="shared" si="171"/>
        <v>0</v>
      </c>
      <c r="AK115" s="11">
        <f t="shared" si="172"/>
        <v>0</v>
      </c>
      <c r="AL115" s="11">
        <f t="shared" si="173"/>
        <v>0</v>
      </c>
      <c r="AM115" s="11">
        <f t="shared" si="174"/>
        <v>0</v>
      </c>
      <c r="AN115" s="11">
        <f t="shared" si="175"/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f t="shared" si="177"/>
        <v>0</v>
      </c>
      <c r="BN115" s="11">
        <f t="shared" si="178"/>
        <v>0</v>
      </c>
      <c r="BO115" s="11">
        <f t="shared" si="179"/>
        <v>0</v>
      </c>
      <c r="BP115" s="11">
        <f t="shared" si="180"/>
        <v>0</v>
      </c>
      <c r="BQ115" s="11">
        <f t="shared" si="181"/>
        <v>-1</v>
      </c>
      <c r="BR115" s="11">
        <f t="shared" si="182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ht="38.25" x14ac:dyDescent="0.2">
      <c r="A116" s="60" t="s">
        <v>150</v>
      </c>
      <c r="B116" s="56" t="s">
        <v>276</v>
      </c>
      <c r="C116" s="70" t="s">
        <v>277</v>
      </c>
      <c r="D116" s="25" t="s">
        <v>87</v>
      </c>
      <c r="E116" s="11">
        <f t="shared" ref="E116:E120" si="261">SUM(K116,Q116,W116,AC116)</f>
        <v>0</v>
      </c>
      <c r="F116" s="11">
        <f t="shared" ref="F116:F120" si="262">SUM(L116,R116,X116,AD116)</f>
        <v>0</v>
      </c>
      <c r="G116" s="11">
        <f t="shared" ref="G116:G120" si="263">SUM(M116,S116,Y116,AE116)</f>
        <v>0</v>
      </c>
      <c r="H116" s="11">
        <f t="shared" ref="H116:H120" si="264">SUM(N116,T116,Z116,AF116)</f>
        <v>0</v>
      </c>
      <c r="I116" s="11">
        <f t="shared" ref="I116:I120" si="265">SUM(O116,U116,AA116,AG116)</f>
        <v>0</v>
      </c>
      <c r="J116" s="11">
        <f t="shared" ref="J116:J120" si="266">SUM(P116,V116,AB116,AH116)</f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f t="shared" ref="AI116:AI120" si="267">SUM(AO116,AU116,BA116,BG116)</f>
        <v>0</v>
      </c>
      <c r="AJ116" s="11">
        <f t="shared" ref="AJ116:AJ120" si="268">SUM(AP116,AV116,BB116,BH116)</f>
        <v>0</v>
      </c>
      <c r="AK116" s="11">
        <f t="shared" ref="AK116:AK120" si="269">SUM(AQ116,AW116,BC116,BI116)</f>
        <v>0</v>
      </c>
      <c r="AL116" s="11">
        <f t="shared" ref="AL116:AL120" si="270">SUM(AR116,AX116,BD116,BJ116)</f>
        <v>0</v>
      </c>
      <c r="AM116" s="11">
        <f t="shared" ref="AM116:AM120" si="271">SUM(AS116,AY116,BE116,BK116)</f>
        <v>0</v>
      </c>
      <c r="AN116" s="11">
        <f t="shared" ref="AN116:AN120" si="272">SUM(AT116,AZ116,BF116,BL116)</f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f t="shared" ref="BM116:BM120" si="273">AI116-E116</f>
        <v>0</v>
      </c>
      <c r="BN116" s="11">
        <f t="shared" ref="BN116:BN120" si="274">AJ116-F116</f>
        <v>0</v>
      </c>
      <c r="BO116" s="11">
        <f t="shared" ref="BO116:BO120" si="275">AK116-G116</f>
        <v>0</v>
      </c>
      <c r="BP116" s="11">
        <f t="shared" ref="BP116:BP120" si="276">AL116-H116</f>
        <v>0</v>
      </c>
      <c r="BQ116" s="11">
        <f t="shared" ref="BQ116:BQ120" si="277">AM116-I116</f>
        <v>0</v>
      </c>
      <c r="BR116" s="11">
        <f t="shared" ref="BR116:BR120" si="278">AN116-J116</f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x14ac:dyDescent="0.2">
      <c r="A117" s="60" t="s">
        <v>150</v>
      </c>
      <c r="B117" s="56" t="s">
        <v>278</v>
      </c>
      <c r="C117" s="70" t="s">
        <v>279</v>
      </c>
      <c r="D117" s="25" t="s">
        <v>87</v>
      </c>
      <c r="E117" s="11">
        <f t="shared" si="261"/>
        <v>0</v>
      </c>
      <c r="F117" s="11">
        <f t="shared" si="262"/>
        <v>0</v>
      </c>
      <c r="G117" s="11">
        <f t="shared" si="263"/>
        <v>1</v>
      </c>
      <c r="H117" s="11">
        <f t="shared" si="264"/>
        <v>0</v>
      </c>
      <c r="I117" s="11">
        <f t="shared" si="265"/>
        <v>0</v>
      </c>
      <c r="J117" s="11">
        <f t="shared" si="266"/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1</v>
      </c>
      <c r="AF117" s="11">
        <v>0</v>
      </c>
      <c r="AG117" s="11">
        <v>0</v>
      </c>
      <c r="AH117" s="11">
        <v>0</v>
      </c>
      <c r="AI117" s="11">
        <f t="shared" si="267"/>
        <v>0</v>
      </c>
      <c r="AJ117" s="11">
        <f t="shared" si="268"/>
        <v>0</v>
      </c>
      <c r="AK117" s="11">
        <f t="shared" si="269"/>
        <v>0</v>
      </c>
      <c r="AL117" s="11">
        <f t="shared" si="270"/>
        <v>0</v>
      </c>
      <c r="AM117" s="11">
        <f t="shared" si="271"/>
        <v>0</v>
      </c>
      <c r="AN117" s="11">
        <f t="shared" si="272"/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f t="shared" si="273"/>
        <v>0</v>
      </c>
      <c r="BN117" s="11">
        <f t="shared" si="274"/>
        <v>0</v>
      </c>
      <c r="BO117" s="11">
        <f t="shared" si="275"/>
        <v>-1</v>
      </c>
      <c r="BP117" s="11">
        <f t="shared" si="276"/>
        <v>0</v>
      </c>
      <c r="BQ117" s="11">
        <f t="shared" si="277"/>
        <v>0</v>
      </c>
      <c r="BR117" s="11">
        <f t="shared" si="278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s="17" customFormat="1" ht="25.5" x14ac:dyDescent="0.2">
      <c r="A118" s="60" t="s">
        <v>150</v>
      </c>
      <c r="B118" s="56" t="s">
        <v>280</v>
      </c>
      <c r="C118" s="70" t="s">
        <v>281</v>
      </c>
      <c r="D118" s="25" t="s">
        <v>87</v>
      </c>
      <c r="E118" s="11">
        <f t="shared" si="261"/>
        <v>0</v>
      </c>
      <c r="F118" s="11">
        <f t="shared" si="262"/>
        <v>0</v>
      </c>
      <c r="G118" s="11">
        <f t="shared" si="263"/>
        <v>0.2</v>
      </c>
      <c r="H118" s="11">
        <f t="shared" si="264"/>
        <v>0</v>
      </c>
      <c r="I118" s="11">
        <f t="shared" si="265"/>
        <v>0</v>
      </c>
      <c r="J118" s="11">
        <f t="shared" si="266"/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0.2</v>
      </c>
      <c r="AF118" s="11">
        <v>0</v>
      </c>
      <c r="AG118" s="11">
        <v>0</v>
      </c>
      <c r="AH118" s="11">
        <v>0</v>
      </c>
      <c r="AI118" s="11">
        <f t="shared" si="267"/>
        <v>0</v>
      </c>
      <c r="AJ118" s="11">
        <f t="shared" si="268"/>
        <v>0</v>
      </c>
      <c r="AK118" s="11">
        <f t="shared" si="269"/>
        <v>0</v>
      </c>
      <c r="AL118" s="11">
        <f t="shared" si="270"/>
        <v>0</v>
      </c>
      <c r="AM118" s="11">
        <f t="shared" si="271"/>
        <v>0</v>
      </c>
      <c r="AN118" s="11">
        <f t="shared" si="272"/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f t="shared" si="273"/>
        <v>0</v>
      </c>
      <c r="BN118" s="11">
        <f t="shared" si="274"/>
        <v>0</v>
      </c>
      <c r="BO118" s="11">
        <f t="shared" si="275"/>
        <v>-0.2</v>
      </c>
      <c r="BP118" s="11">
        <f t="shared" si="276"/>
        <v>0</v>
      </c>
      <c r="BQ118" s="11">
        <f t="shared" si="277"/>
        <v>0</v>
      </c>
      <c r="BR118" s="11">
        <f t="shared" si="278"/>
        <v>0</v>
      </c>
      <c r="BS118" s="15" t="s">
        <v>87</v>
      </c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</row>
    <row r="119" spans="1:1025" s="17" customFormat="1" ht="38.25" x14ac:dyDescent="0.2">
      <c r="A119" s="60" t="s">
        <v>150</v>
      </c>
      <c r="B119" s="56" t="s">
        <v>282</v>
      </c>
      <c r="C119" s="70" t="s">
        <v>283</v>
      </c>
      <c r="D119" s="25" t="s">
        <v>87</v>
      </c>
      <c r="E119" s="11">
        <f t="shared" si="261"/>
        <v>0</v>
      </c>
      <c r="F119" s="11">
        <f t="shared" si="262"/>
        <v>0</v>
      </c>
      <c r="G119" s="11">
        <f t="shared" si="263"/>
        <v>0</v>
      </c>
      <c r="H119" s="11">
        <f t="shared" si="264"/>
        <v>0</v>
      </c>
      <c r="I119" s="11">
        <f t="shared" si="265"/>
        <v>0</v>
      </c>
      <c r="J119" s="11">
        <f t="shared" si="266"/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f t="shared" si="267"/>
        <v>0</v>
      </c>
      <c r="AJ119" s="11">
        <f t="shared" si="268"/>
        <v>0</v>
      </c>
      <c r="AK119" s="11">
        <f t="shared" si="269"/>
        <v>0</v>
      </c>
      <c r="AL119" s="11">
        <f t="shared" si="270"/>
        <v>0</v>
      </c>
      <c r="AM119" s="11">
        <f t="shared" si="271"/>
        <v>0</v>
      </c>
      <c r="AN119" s="11">
        <f t="shared" si="272"/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f t="shared" si="273"/>
        <v>0</v>
      </c>
      <c r="BN119" s="11">
        <f t="shared" si="274"/>
        <v>0</v>
      </c>
      <c r="BO119" s="11">
        <f t="shared" si="275"/>
        <v>0</v>
      </c>
      <c r="BP119" s="11">
        <f t="shared" si="276"/>
        <v>0</v>
      </c>
      <c r="BQ119" s="11">
        <f t="shared" si="277"/>
        <v>0</v>
      </c>
      <c r="BR119" s="11">
        <f t="shared" si="278"/>
        <v>0</v>
      </c>
      <c r="BS119" s="15" t="s">
        <v>87</v>
      </c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</row>
    <row r="120" spans="1:1025" s="17" customFormat="1" ht="25.5" x14ac:dyDescent="0.2">
      <c r="A120" s="60" t="s">
        <v>150</v>
      </c>
      <c r="B120" s="56" t="s">
        <v>284</v>
      </c>
      <c r="C120" s="70" t="s">
        <v>285</v>
      </c>
      <c r="D120" s="25" t="s">
        <v>87</v>
      </c>
      <c r="E120" s="11">
        <f t="shared" si="261"/>
        <v>0</v>
      </c>
      <c r="F120" s="11">
        <f t="shared" si="262"/>
        <v>0</v>
      </c>
      <c r="G120" s="11">
        <f t="shared" si="263"/>
        <v>0.2</v>
      </c>
      <c r="H120" s="11">
        <f t="shared" si="264"/>
        <v>0</v>
      </c>
      <c r="I120" s="11">
        <f t="shared" si="265"/>
        <v>0</v>
      </c>
      <c r="J120" s="11">
        <f t="shared" si="266"/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0.2</v>
      </c>
      <c r="AF120" s="11">
        <v>0</v>
      </c>
      <c r="AG120" s="11">
        <v>0</v>
      </c>
      <c r="AH120" s="11">
        <v>0</v>
      </c>
      <c r="AI120" s="11">
        <f t="shared" si="267"/>
        <v>0</v>
      </c>
      <c r="AJ120" s="11">
        <f t="shared" si="268"/>
        <v>0</v>
      </c>
      <c r="AK120" s="11">
        <f t="shared" si="269"/>
        <v>0</v>
      </c>
      <c r="AL120" s="11">
        <f t="shared" si="270"/>
        <v>0</v>
      </c>
      <c r="AM120" s="11">
        <f t="shared" si="271"/>
        <v>0</v>
      </c>
      <c r="AN120" s="11">
        <f t="shared" si="272"/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f t="shared" si="273"/>
        <v>0</v>
      </c>
      <c r="BN120" s="11">
        <f t="shared" si="274"/>
        <v>0</v>
      </c>
      <c r="BO120" s="11">
        <f t="shared" si="275"/>
        <v>-0.2</v>
      </c>
      <c r="BP120" s="11">
        <f t="shared" si="276"/>
        <v>0</v>
      </c>
      <c r="BQ120" s="11">
        <f t="shared" si="277"/>
        <v>0</v>
      </c>
      <c r="BR120" s="11">
        <f t="shared" si="278"/>
        <v>0</v>
      </c>
      <c r="BS120" s="15" t="s">
        <v>87</v>
      </c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</row>
    <row r="121" spans="1:1025" s="17" customFormat="1" ht="25.5" x14ac:dyDescent="0.2">
      <c r="A121" s="60" t="s">
        <v>150</v>
      </c>
      <c r="B121" s="56" t="s">
        <v>286</v>
      </c>
      <c r="C121" s="70" t="s">
        <v>287</v>
      </c>
      <c r="D121" s="25" t="s">
        <v>87</v>
      </c>
      <c r="E121" s="34">
        <f t="shared" si="228"/>
        <v>0</v>
      </c>
      <c r="F121" s="34">
        <f t="shared" si="229"/>
        <v>0</v>
      </c>
      <c r="G121" s="34">
        <f t="shared" si="230"/>
        <v>0.7</v>
      </c>
      <c r="H121" s="34">
        <f t="shared" si="231"/>
        <v>0</v>
      </c>
      <c r="I121" s="34">
        <f t="shared" si="232"/>
        <v>0</v>
      </c>
      <c r="J121" s="34">
        <f t="shared" si="233"/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0.7</v>
      </c>
      <c r="AF121" s="11">
        <v>0</v>
      </c>
      <c r="AG121" s="11">
        <v>0</v>
      </c>
      <c r="AH121" s="11">
        <v>0</v>
      </c>
      <c r="AI121" s="11">
        <f t="shared" si="170"/>
        <v>0</v>
      </c>
      <c r="AJ121" s="11">
        <f t="shared" si="171"/>
        <v>0</v>
      </c>
      <c r="AK121" s="11">
        <f t="shared" si="172"/>
        <v>0</v>
      </c>
      <c r="AL121" s="11">
        <f t="shared" si="173"/>
        <v>0</v>
      </c>
      <c r="AM121" s="11">
        <f t="shared" si="174"/>
        <v>0</v>
      </c>
      <c r="AN121" s="11">
        <f t="shared" si="175"/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f t="shared" si="177"/>
        <v>0</v>
      </c>
      <c r="BN121" s="11">
        <f t="shared" si="178"/>
        <v>0</v>
      </c>
      <c r="BO121" s="11">
        <f t="shared" si="179"/>
        <v>-0.7</v>
      </c>
      <c r="BP121" s="11">
        <f t="shared" si="180"/>
        <v>0</v>
      </c>
      <c r="BQ121" s="11">
        <f t="shared" si="181"/>
        <v>0</v>
      </c>
      <c r="BR121" s="11">
        <f t="shared" si="182"/>
        <v>0</v>
      </c>
      <c r="BS121" s="15" t="s">
        <v>87</v>
      </c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</row>
    <row r="122" spans="1:1025" x14ac:dyDescent="0.2">
      <c r="A122" s="60" t="s">
        <v>150</v>
      </c>
      <c r="B122" s="56" t="s">
        <v>288</v>
      </c>
      <c r="C122" s="70" t="s">
        <v>289</v>
      </c>
      <c r="D122" s="25" t="s">
        <v>87</v>
      </c>
      <c r="E122" s="11">
        <f t="shared" si="228"/>
        <v>0</v>
      </c>
      <c r="F122" s="11">
        <f t="shared" si="229"/>
        <v>0</v>
      </c>
      <c r="G122" s="11">
        <f t="shared" si="230"/>
        <v>2</v>
      </c>
      <c r="H122" s="11">
        <f t="shared" si="231"/>
        <v>0</v>
      </c>
      <c r="I122" s="11">
        <f t="shared" si="232"/>
        <v>0</v>
      </c>
      <c r="J122" s="11">
        <f t="shared" si="233"/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2</v>
      </c>
      <c r="AF122" s="11">
        <v>0</v>
      </c>
      <c r="AG122" s="11">
        <v>0</v>
      </c>
      <c r="AH122" s="11">
        <v>0</v>
      </c>
      <c r="AI122" s="11">
        <f t="shared" si="170"/>
        <v>0</v>
      </c>
      <c r="AJ122" s="11">
        <f t="shared" si="171"/>
        <v>0</v>
      </c>
      <c r="AK122" s="11">
        <f t="shared" si="172"/>
        <v>0</v>
      </c>
      <c r="AL122" s="11">
        <f t="shared" si="173"/>
        <v>0</v>
      </c>
      <c r="AM122" s="11">
        <f t="shared" si="174"/>
        <v>0</v>
      </c>
      <c r="AN122" s="11">
        <f t="shared" si="175"/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f t="shared" si="177"/>
        <v>0</v>
      </c>
      <c r="BN122" s="11">
        <f t="shared" si="178"/>
        <v>0</v>
      </c>
      <c r="BO122" s="11">
        <f t="shared" si="179"/>
        <v>-2</v>
      </c>
      <c r="BP122" s="11">
        <f t="shared" si="180"/>
        <v>0</v>
      </c>
      <c r="BQ122" s="11">
        <f t="shared" si="181"/>
        <v>0</v>
      </c>
      <c r="BR122" s="11">
        <f t="shared" si="182"/>
        <v>0</v>
      </c>
      <c r="BS122" s="13" t="s">
        <v>87</v>
      </c>
    </row>
    <row r="123" spans="1:1025" x14ac:dyDescent="0.2">
      <c r="A123" s="19" t="s">
        <v>151</v>
      </c>
      <c r="B123" s="26" t="s">
        <v>138</v>
      </c>
      <c r="C123" s="20" t="s">
        <v>86</v>
      </c>
      <c r="D123" s="20" t="s">
        <v>87</v>
      </c>
      <c r="E123" s="38">
        <f t="shared" ref="E123" si="279">SUM(K123,Q123,W123,AC123)</f>
        <v>0</v>
      </c>
      <c r="F123" s="38">
        <f t="shared" ref="F123" si="280">SUM(L123,R123,X123,AD123)</f>
        <v>0</v>
      </c>
      <c r="G123" s="38">
        <f t="shared" ref="G123" si="281">SUM(M123,S123,Y123,AE123)</f>
        <v>1.37</v>
      </c>
      <c r="H123" s="38">
        <f t="shared" ref="H123" si="282">SUM(N123,T123,Z123,AF123)</f>
        <v>0</v>
      </c>
      <c r="I123" s="38">
        <f t="shared" ref="I123" si="283">SUM(O123,U123,AA123,AG123)</f>
        <v>0</v>
      </c>
      <c r="J123" s="38">
        <f t="shared" ref="J123" si="284">SUM(P123,V123,AB123,AH123)</f>
        <v>0</v>
      </c>
      <c r="K123" s="38">
        <f t="shared" ref="K123:AB123" si="285">SUM(K124)</f>
        <v>0</v>
      </c>
      <c r="L123" s="38">
        <f t="shared" si="285"/>
        <v>0</v>
      </c>
      <c r="M123" s="38">
        <f t="shared" si="285"/>
        <v>0</v>
      </c>
      <c r="N123" s="38">
        <f t="shared" si="285"/>
        <v>0</v>
      </c>
      <c r="O123" s="38">
        <f t="shared" si="285"/>
        <v>0</v>
      </c>
      <c r="P123" s="38">
        <f t="shared" si="285"/>
        <v>0</v>
      </c>
      <c r="Q123" s="38">
        <f t="shared" si="285"/>
        <v>0</v>
      </c>
      <c r="R123" s="38">
        <f t="shared" si="285"/>
        <v>0</v>
      </c>
      <c r="S123" s="38">
        <f t="shared" si="285"/>
        <v>0</v>
      </c>
      <c r="T123" s="38">
        <f t="shared" si="285"/>
        <v>0</v>
      </c>
      <c r="U123" s="38">
        <f t="shared" si="285"/>
        <v>0</v>
      </c>
      <c r="V123" s="38">
        <f t="shared" si="285"/>
        <v>0</v>
      </c>
      <c r="W123" s="38">
        <f t="shared" si="285"/>
        <v>0</v>
      </c>
      <c r="X123" s="38">
        <f t="shared" si="285"/>
        <v>0</v>
      </c>
      <c r="Y123" s="38">
        <f t="shared" si="285"/>
        <v>0</v>
      </c>
      <c r="Z123" s="38">
        <f t="shared" si="285"/>
        <v>0</v>
      </c>
      <c r="AA123" s="38">
        <f t="shared" si="285"/>
        <v>0</v>
      </c>
      <c r="AB123" s="38">
        <f t="shared" si="285"/>
        <v>0</v>
      </c>
      <c r="AC123" s="38">
        <f t="shared" ref="AC123:AH123" si="286">SUM(AC124)</f>
        <v>0</v>
      </c>
      <c r="AD123" s="38">
        <f t="shared" si="286"/>
        <v>0</v>
      </c>
      <c r="AE123" s="38">
        <f t="shared" si="286"/>
        <v>1.37</v>
      </c>
      <c r="AF123" s="38">
        <f t="shared" si="286"/>
        <v>0</v>
      </c>
      <c r="AG123" s="38">
        <f t="shared" si="286"/>
        <v>0</v>
      </c>
      <c r="AH123" s="38">
        <f t="shared" si="286"/>
        <v>0</v>
      </c>
      <c r="AI123" s="38">
        <f t="shared" ref="AI123" si="287">SUM(AO123,AU123,BA123,BG123)</f>
        <v>0</v>
      </c>
      <c r="AJ123" s="38">
        <f t="shared" ref="AJ123" si="288">SUM(AP123,AV123,BB123,BH123)</f>
        <v>0</v>
      </c>
      <c r="AK123" s="38">
        <f t="shared" ref="AK123" si="289">SUM(AQ123,AW123,BC123,BI123)</f>
        <v>0</v>
      </c>
      <c r="AL123" s="38">
        <f t="shared" ref="AL123" si="290">SUM(AR123,AX123,BD123,BJ123)</f>
        <v>0</v>
      </c>
      <c r="AM123" s="38">
        <f t="shared" ref="AM123" si="291">SUM(AS123,AY123,BE123,BK123)</f>
        <v>0</v>
      </c>
      <c r="AN123" s="38">
        <f t="shared" ref="AN123" si="292">SUM(AT123,AZ123,BF123,BL123)</f>
        <v>0</v>
      </c>
      <c r="AO123" s="38">
        <f t="shared" ref="AO123:BL123" si="293">SUM(AO124)</f>
        <v>0</v>
      </c>
      <c r="AP123" s="38">
        <f t="shared" si="293"/>
        <v>0</v>
      </c>
      <c r="AQ123" s="38">
        <f t="shared" si="293"/>
        <v>0</v>
      </c>
      <c r="AR123" s="38">
        <f t="shared" si="293"/>
        <v>0</v>
      </c>
      <c r="AS123" s="38">
        <f t="shared" si="293"/>
        <v>0</v>
      </c>
      <c r="AT123" s="38">
        <f t="shared" si="293"/>
        <v>0</v>
      </c>
      <c r="AU123" s="38">
        <f t="shared" si="293"/>
        <v>0</v>
      </c>
      <c r="AV123" s="38">
        <f t="shared" si="293"/>
        <v>0</v>
      </c>
      <c r="AW123" s="38">
        <f t="shared" si="293"/>
        <v>0</v>
      </c>
      <c r="AX123" s="38">
        <f t="shared" si="293"/>
        <v>0</v>
      </c>
      <c r="AY123" s="38">
        <f t="shared" si="293"/>
        <v>0</v>
      </c>
      <c r="AZ123" s="38">
        <f t="shared" si="293"/>
        <v>0</v>
      </c>
      <c r="BA123" s="38">
        <f t="shared" si="293"/>
        <v>0</v>
      </c>
      <c r="BB123" s="38">
        <f t="shared" si="293"/>
        <v>0</v>
      </c>
      <c r="BC123" s="38">
        <f t="shared" si="293"/>
        <v>0</v>
      </c>
      <c r="BD123" s="38">
        <f t="shared" si="293"/>
        <v>0</v>
      </c>
      <c r="BE123" s="38">
        <f t="shared" si="293"/>
        <v>0</v>
      </c>
      <c r="BF123" s="38">
        <f t="shared" si="293"/>
        <v>0</v>
      </c>
      <c r="BG123" s="38">
        <f t="shared" si="293"/>
        <v>0</v>
      </c>
      <c r="BH123" s="38">
        <f t="shared" si="293"/>
        <v>0</v>
      </c>
      <c r="BI123" s="38">
        <f t="shared" si="293"/>
        <v>0</v>
      </c>
      <c r="BJ123" s="38">
        <f t="shared" si="293"/>
        <v>0</v>
      </c>
      <c r="BK123" s="38">
        <f t="shared" si="293"/>
        <v>0</v>
      </c>
      <c r="BL123" s="38">
        <f t="shared" si="293"/>
        <v>0</v>
      </c>
      <c r="BM123" s="38">
        <f t="shared" ref="BM123" si="294">AI123-E123</f>
        <v>0</v>
      </c>
      <c r="BN123" s="38">
        <f t="shared" ref="BN123" si="295">AJ123-F123</f>
        <v>0</v>
      </c>
      <c r="BO123" s="38">
        <f t="shared" ref="BO123" si="296">AK123-G123</f>
        <v>-1.37</v>
      </c>
      <c r="BP123" s="38">
        <f t="shared" ref="BP123" si="297">AL123-H123</f>
        <v>0</v>
      </c>
      <c r="BQ123" s="38">
        <f t="shared" ref="BQ123" si="298">AM123-I123</f>
        <v>0</v>
      </c>
      <c r="BR123" s="38">
        <f t="shared" ref="BR123" si="299">AN123-J123</f>
        <v>0</v>
      </c>
      <c r="BS123" s="13" t="s">
        <v>87</v>
      </c>
    </row>
    <row r="124" spans="1:1025" x14ac:dyDescent="0.2">
      <c r="A124" s="73" t="s">
        <v>151</v>
      </c>
      <c r="B124" s="74" t="s">
        <v>290</v>
      </c>
      <c r="C124" s="70" t="s">
        <v>291</v>
      </c>
      <c r="D124" s="25" t="s">
        <v>87</v>
      </c>
      <c r="E124" s="11">
        <f t="shared" si="228"/>
        <v>0</v>
      </c>
      <c r="F124" s="11">
        <f t="shared" si="229"/>
        <v>0</v>
      </c>
      <c r="G124" s="11">
        <f t="shared" si="230"/>
        <v>1.37</v>
      </c>
      <c r="H124" s="11">
        <f t="shared" si="231"/>
        <v>0</v>
      </c>
      <c r="I124" s="11">
        <f t="shared" si="232"/>
        <v>0</v>
      </c>
      <c r="J124" s="11">
        <f t="shared" si="233"/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1.37</v>
      </c>
      <c r="AF124" s="11">
        <v>0</v>
      </c>
      <c r="AG124" s="11">
        <v>0</v>
      </c>
      <c r="AH124" s="11">
        <v>0</v>
      </c>
      <c r="AI124" s="11">
        <f t="shared" si="170"/>
        <v>0</v>
      </c>
      <c r="AJ124" s="11">
        <f t="shared" si="171"/>
        <v>0</v>
      </c>
      <c r="AK124" s="11">
        <f t="shared" si="172"/>
        <v>0</v>
      </c>
      <c r="AL124" s="11">
        <f t="shared" si="173"/>
        <v>0</v>
      </c>
      <c r="AM124" s="11">
        <f t="shared" si="174"/>
        <v>0</v>
      </c>
      <c r="AN124" s="11">
        <f t="shared" si="175"/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f t="shared" si="177"/>
        <v>0</v>
      </c>
      <c r="BN124" s="11">
        <f t="shared" si="178"/>
        <v>0</v>
      </c>
      <c r="BO124" s="11">
        <f t="shared" si="179"/>
        <v>-1.37</v>
      </c>
      <c r="BP124" s="11">
        <f t="shared" si="180"/>
        <v>0</v>
      </c>
      <c r="BQ124" s="11">
        <f t="shared" si="181"/>
        <v>0</v>
      </c>
      <c r="BR124" s="11">
        <f t="shared" si="182"/>
        <v>0</v>
      </c>
      <c r="BS124" s="13" t="s">
        <v>87</v>
      </c>
    </row>
    <row r="125" spans="1:1025" ht="25.5" x14ac:dyDescent="0.2">
      <c r="A125" s="19" t="s">
        <v>132</v>
      </c>
      <c r="B125" s="20" t="s">
        <v>133</v>
      </c>
      <c r="C125" s="20" t="s">
        <v>86</v>
      </c>
      <c r="D125" s="20" t="s">
        <v>87</v>
      </c>
      <c r="E125" s="38">
        <f t="shared" si="228"/>
        <v>0</v>
      </c>
      <c r="F125" s="38">
        <f t="shared" si="229"/>
        <v>0</v>
      </c>
      <c r="G125" s="38">
        <f t="shared" si="230"/>
        <v>0</v>
      </c>
      <c r="H125" s="38">
        <f t="shared" si="231"/>
        <v>0</v>
      </c>
      <c r="I125" s="38">
        <f t="shared" si="232"/>
        <v>0</v>
      </c>
      <c r="J125" s="38">
        <f t="shared" si="233"/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8">
        <v>0</v>
      </c>
      <c r="AI125" s="38">
        <f t="shared" si="170"/>
        <v>0</v>
      </c>
      <c r="AJ125" s="38">
        <f t="shared" si="171"/>
        <v>0</v>
      </c>
      <c r="AK125" s="38">
        <f t="shared" si="172"/>
        <v>0</v>
      </c>
      <c r="AL125" s="38">
        <f t="shared" si="173"/>
        <v>0</v>
      </c>
      <c r="AM125" s="38">
        <f t="shared" si="174"/>
        <v>0</v>
      </c>
      <c r="AN125" s="38">
        <f t="shared" si="175"/>
        <v>0</v>
      </c>
      <c r="AO125" s="38">
        <v>0</v>
      </c>
      <c r="AP125" s="38">
        <v>0</v>
      </c>
      <c r="AQ125" s="38">
        <v>0</v>
      </c>
      <c r="AR125" s="38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</v>
      </c>
      <c r="AX125" s="38">
        <v>0</v>
      </c>
      <c r="AY125" s="38">
        <v>0</v>
      </c>
      <c r="AZ125" s="38">
        <v>0</v>
      </c>
      <c r="BA125" s="38">
        <v>0</v>
      </c>
      <c r="BB125" s="38">
        <v>0</v>
      </c>
      <c r="BC125" s="38">
        <v>0</v>
      </c>
      <c r="BD125" s="38">
        <v>0</v>
      </c>
      <c r="BE125" s="38">
        <v>0</v>
      </c>
      <c r="BF125" s="38">
        <v>0</v>
      </c>
      <c r="BG125" s="38">
        <v>0</v>
      </c>
      <c r="BH125" s="38">
        <v>0</v>
      </c>
      <c r="BI125" s="38">
        <v>0</v>
      </c>
      <c r="BJ125" s="38">
        <v>0</v>
      </c>
      <c r="BK125" s="38">
        <v>0</v>
      </c>
      <c r="BL125" s="38">
        <v>0</v>
      </c>
      <c r="BM125" s="38">
        <f t="shared" si="177"/>
        <v>0</v>
      </c>
      <c r="BN125" s="38">
        <f t="shared" si="178"/>
        <v>0</v>
      </c>
      <c r="BO125" s="38">
        <f t="shared" si="179"/>
        <v>0</v>
      </c>
      <c r="BP125" s="38">
        <f t="shared" si="180"/>
        <v>0</v>
      </c>
      <c r="BQ125" s="38">
        <f t="shared" si="181"/>
        <v>0</v>
      </c>
      <c r="BR125" s="38">
        <f t="shared" si="182"/>
        <v>0</v>
      </c>
      <c r="BS125" s="13" t="s">
        <v>87</v>
      </c>
    </row>
    <row r="126" spans="1:1025" s="17" customFormat="1" x14ac:dyDescent="0.2">
      <c r="A126" s="19" t="s">
        <v>134</v>
      </c>
      <c r="B126" s="20" t="s">
        <v>135</v>
      </c>
      <c r="C126" s="20" t="s">
        <v>86</v>
      </c>
      <c r="D126" s="20" t="s">
        <v>87</v>
      </c>
      <c r="E126" s="38">
        <f t="shared" si="228"/>
        <v>0</v>
      </c>
      <c r="F126" s="38">
        <f t="shared" si="229"/>
        <v>0</v>
      </c>
      <c r="G126" s="38">
        <f t="shared" si="230"/>
        <v>0</v>
      </c>
      <c r="H126" s="38">
        <f t="shared" si="231"/>
        <v>0</v>
      </c>
      <c r="I126" s="38">
        <f t="shared" si="232"/>
        <v>0</v>
      </c>
      <c r="J126" s="38">
        <f t="shared" si="233"/>
        <v>0</v>
      </c>
      <c r="K126" s="38">
        <f t="shared" ref="K126:AH126" si="300">SUM(K127,K130,K138)</f>
        <v>0</v>
      </c>
      <c r="L126" s="38">
        <f t="shared" si="300"/>
        <v>0</v>
      </c>
      <c r="M126" s="38">
        <f t="shared" si="300"/>
        <v>0</v>
      </c>
      <c r="N126" s="38">
        <f t="shared" si="300"/>
        <v>0</v>
      </c>
      <c r="O126" s="38">
        <f t="shared" si="300"/>
        <v>0</v>
      </c>
      <c r="P126" s="38">
        <f t="shared" si="300"/>
        <v>0</v>
      </c>
      <c r="Q126" s="38">
        <f t="shared" si="300"/>
        <v>0</v>
      </c>
      <c r="R126" s="38">
        <f t="shared" si="300"/>
        <v>0</v>
      </c>
      <c r="S126" s="38">
        <f t="shared" si="300"/>
        <v>0</v>
      </c>
      <c r="T126" s="38">
        <f t="shared" si="300"/>
        <v>0</v>
      </c>
      <c r="U126" s="38">
        <f t="shared" si="300"/>
        <v>0</v>
      </c>
      <c r="V126" s="38">
        <f t="shared" si="300"/>
        <v>0</v>
      </c>
      <c r="W126" s="38">
        <f t="shared" si="300"/>
        <v>0</v>
      </c>
      <c r="X126" s="38">
        <f t="shared" si="300"/>
        <v>0</v>
      </c>
      <c r="Y126" s="38">
        <f t="shared" si="300"/>
        <v>0</v>
      </c>
      <c r="Z126" s="38">
        <f t="shared" si="300"/>
        <v>0</v>
      </c>
      <c r="AA126" s="38">
        <f t="shared" si="300"/>
        <v>0</v>
      </c>
      <c r="AB126" s="38">
        <f t="shared" si="300"/>
        <v>0</v>
      </c>
      <c r="AC126" s="38">
        <f t="shared" si="300"/>
        <v>0</v>
      </c>
      <c r="AD126" s="38">
        <f t="shared" si="300"/>
        <v>0</v>
      </c>
      <c r="AE126" s="38">
        <f t="shared" si="300"/>
        <v>0</v>
      </c>
      <c r="AF126" s="38">
        <f t="shared" si="300"/>
        <v>0</v>
      </c>
      <c r="AG126" s="38">
        <f t="shared" si="300"/>
        <v>0</v>
      </c>
      <c r="AH126" s="38">
        <f t="shared" si="300"/>
        <v>0</v>
      </c>
      <c r="AI126" s="38">
        <f t="shared" si="170"/>
        <v>0</v>
      </c>
      <c r="AJ126" s="38">
        <f t="shared" si="171"/>
        <v>0</v>
      </c>
      <c r="AK126" s="38">
        <f t="shared" si="172"/>
        <v>0</v>
      </c>
      <c r="AL126" s="38">
        <f t="shared" si="173"/>
        <v>0</v>
      </c>
      <c r="AM126" s="38">
        <f t="shared" si="174"/>
        <v>0</v>
      </c>
      <c r="AN126" s="38">
        <f t="shared" si="175"/>
        <v>0</v>
      </c>
      <c r="AO126" s="38">
        <f t="shared" ref="AO126:BL126" si="301">SUM(AO127,AO130,AO138)</f>
        <v>0</v>
      </c>
      <c r="AP126" s="38">
        <f t="shared" si="301"/>
        <v>0</v>
      </c>
      <c r="AQ126" s="38">
        <f t="shared" si="301"/>
        <v>0</v>
      </c>
      <c r="AR126" s="38">
        <f t="shared" si="301"/>
        <v>0</v>
      </c>
      <c r="AS126" s="38">
        <f t="shared" si="301"/>
        <v>0</v>
      </c>
      <c r="AT126" s="38">
        <f t="shared" si="301"/>
        <v>0</v>
      </c>
      <c r="AU126" s="38">
        <f t="shared" si="301"/>
        <v>0</v>
      </c>
      <c r="AV126" s="38">
        <f t="shared" si="301"/>
        <v>0</v>
      </c>
      <c r="AW126" s="38">
        <f t="shared" si="301"/>
        <v>0</v>
      </c>
      <c r="AX126" s="38">
        <f t="shared" si="301"/>
        <v>0</v>
      </c>
      <c r="AY126" s="38">
        <f t="shared" si="301"/>
        <v>0</v>
      </c>
      <c r="AZ126" s="38">
        <f t="shared" si="301"/>
        <v>0</v>
      </c>
      <c r="BA126" s="38">
        <f t="shared" si="301"/>
        <v>0</v>
      </c>
      <c r="BB126" s="38">
        <f t="shared" si="301"/>
        <v>0</v>
      </c>
      <c r="BC126" s="38">
        <f t="shared" si="301"/>
        <v>0</v>
      </c>
      <c r="BD126" s="38">
        <f t="shared" si="301"/>
        <v>0</v>
      </c>
      <c r="BE126" s="38">
        <f t="shared" si="301"/>
        <v>0</v>
      </c>
      <c r="BF126" s="38">
        <f t="shared" si="301"/>
        <v>0</v>
      </c>
      <c r="BG126" s="38">
        <f t="shared" si="301"/>
        <v>0</v>
      </c>
      <c r="BH126" s="38">
        <f t="shared" si="301"/>
        <v>0</v>
      </c>
      <c r="BI126" s="38">
        <f t="shared" si="301"/>
        <v>0</v>
      </c>
      <c r="BJ126" s="38">
        <f t="shared" si="301"/>
        <v>0</v>
      </c>
      <c r="BK126" s="38">
        <f t="shared" si="301"/>
        <v>0</v>
      </c>
      <c r="BL126" s="38">
        <f t="shared" si="301"/>
        <v>0</v>
      </c>
      <c r="BM126" s="38">
        <f t="shared" si="177"/>
        <v>0</v>
      </c>
      <c r="BN126" s="38">
        <f t="shared" si="178"/>
        <v>0</v>
      </c>
      <c r="BO126" s="38">
        <f t="shared" si="179"/>
        <v>0</v>
      </c>
      <c r="BP126" s="38">
        <f t="shared" si="180"/>
        <v>0</v>
      </c>
      <c r="BQ126" s="38">
        <f t="shared" si="181"/>
        <v>0</v>
      </c>
      <c r="BR126" s="38">
        <f t="shared" si="182"/>
        <v>0</v>
      </c>
      <c r="BS126" s="15" t="s">
        <v>87</v>
      </c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  <c r="AMK126" s="16"/>
    </row>
    <row r="127" spans="1:1025" x14ac:dyDescent="0.2">
      <c r="A127" s="19" t="s">
        <v>152</v>
      </c>
      <c r="B127" s="20" t="s">
        <v>136</v>
      </c>
      <c r="C127" s="20" t="s">
        <v>86</v>
      </c>
      <c r="D127" s="20" t="s">
        <v>87</v>
      </c>
      <c r="E127" s="38">
        <f t="shared" si="228"/>
        <v>0</v>
      </c>
      <c r="F127" s="38">
        <f t="shared" si="229"/>
        <v>0</v>
      </c>
      <c r="G127" s="38">
        <f t="shared" si="230"/>
        <v>0</v>
      </c>
      <c r="H127" s="38">
        <f t="shared" si="231"/>
        <v>0</v>
      </c>
      <c r="I127" s="38">
        <f t="shared" si="232"/>
        <v>0</v>
      </c>
      <c r="J127" s="38">
        <f t="shared" si="233"/>
        <v>0</v>
      </c>
      <c r="K127" s="38">
        <f t="shared" ref="K127:AH127" si="302">SUM(K128:K129)</f>
        <v>0</v>
      </c>
      <c r="L127" s="38">
        <f t="shared" si="302"/>
        <v>0</v>
      </c>
      <c r="M127" s="38">
        <f t="shared" si="302"/>
        <v>0</v>
      </c>
      <c r="N127" s="38">
        <f t="shared" si="302"/>
        <v>0</v>
      </c>
      <c r="O127" s="38">
        <f t="shared" si="302"/>
        <v>0</v>
      </c>
      <c r="P127" s="38">
        <f t="shared" si="302"/>
        <v>0</v>
      </c>
      <c r="Q127" s="38">
        <f t="shared" si="302"/>
        <v>0</v>
      </c>
      <c r="R127" s="38">
        <f t="shared" si="302"/>
        <v>0</v>
      </c>
      <c r="S127" s="38">
        <f t="shared" si="302"/>
        <v>0</v>
      </c>
      <c r="T127" s="38">
        <f t="shared" si="302"/>
        <v>0</v>
      </c>
      <c r="U127" s="38">
        <f t="shared" si="302"/>
        <v>0</v>
      </c>
      <c r="V127" s="38">
        <f t="shared" si="302"/>
        <v>0</v>
      </c>
      <c r="W127" s="38">
        <f t="shared" si="302"/>
        <v>0</v>
      </c>
      <c r="X127" s="38">
        <f t="shared" si="302"/>
        <v>0</v>
      </c>
      <c r="Y127" s="38">
        <f t="shared" si="302"/>
        <v>0</v>
      </c>
      <c r="Z127" s="38">
        <f t="shared" si="302"/>
        <v>0</v>
      </c>
      <c r="AA127" s="38">
        <f t="shared" si="302"/>
        <v>0</v>
      </c>
      <c r="AB127" s="38">
        <f t="shared" si="302"/>
        <v>0</v>
      </c>
      <c r="AC127" s="38">
        <f t="shared" si="302"/>
        <v>0</v>
      </c>
      <c r="AD127" s="38">
        <f t="shared" si="302"/>
        <v>0</v>
      </c>
      <c r="AE127" s="38">
        <f t="shared" si="302"/>
        <v>0</v>
      </c>
      <c r="AF127" s="38">
        <f t="shared" si="302"/>
        <v>0</v>
      </c>
      <c r="AG127" s="38">
        <f t="shared" si="302"/>
        <v>0</v>
      </c>
      <c r="AH127" s="38">
        <f t="shared" si="302"/>
        <v>0</v>
      </c>
      <c r="AI127" s="38">
        <f t="shared" si="170"/>
        <v>0</v>
      </c>
      <c r="AJ127" s="38">
        <f t="shared" si="171"/>
        <v>0</v>
      </c>
      <c r="AK127" s="38">
        <f t="shared" si="172"/>
        <v>0</v>
      </c>
      <c r="AL127" s="38">
        <f t="shared" si="173"/>
        <v>0</v>
      </c>
      <c r="AM127" s="38">
        <f t="shared" si="174"/>
        <v>0</v>
      </c>
      <c r="AN127" s="38">
        <f t="shared" si="175"/>
        <v>0</v>
      </c>
      <c r="AO127" s="38">
        <f t="shared" ref="AO127:BL127" si="303">SUM(AO128:AO129)</f>
        <v>0</v>
      </c>
      <c r="AP127" s="38">
        <f t="shared" si="303"/>
        <v>0</v>
      </c>
      <c r="AQ127" s="38">
        <f t="shared" si="303"/>
        <v>0</v>
      </c>
      <c r="AR127" s="38">
        <f t="shared" si="303"/>
        <v>0</v>
      </c>
      <c r="AS127" s="38">
        <f t="shared" si="303"/>
        <v>0</v>
      </c>
      <c r="AT127" s="38">
        <f t="shared" si="303"/>
        <v>0</v>
      </c>
      <c r="AU127" s="38">
        <f t="shared" si="303"/>
        <v>0</v>
      </c>
      <c r="AV127" s="38">
        <f t="shared" si="303"/>
        <v>0</v>
      </c>
      <c r="AW127" s="38">
        <f t="shared" si="303"/>
        <v>0</v>
      </c>
      <c r="AX127" s="38">
        <f t="shared" si="303"/>
        <v>0</v>
      </c>
      <c r="AY127" s="38">
        <f t="shared" si="303"/>
        <v>0</v>
      </c>
      <c r="AZ127" s="38">
        <f t="shared" si="303"/>
        <v>0</v>
      </c>
      <c r="BA127" s="38">
        <f t="shared" si="303"/>
        <v>0</v>
      </c>
      <c r="BB127" s="38">
        <f t="shared" si="303"/>
        <v>0</v>
      </c>
      <c r="BC127" s="38">
        <f t="shared" si="303"/>
        <v>0</v>
      </c>
      <c r="BD127" s="38">
        <f t="shared" si="303"/>
        <v>0</v>
      </c>
      <c r="BE127" s="38">
        <f t="shared" si="303"/>
        <v>0</v>
      </c>
      <c r="BF127" s="38">
        <f t="shared" si="303"/>
        <v>0</v>
      </c>
      <c r="BG127" s="38">
        <f t="shared" si="303"/>
        <v>0</v>
      </c>
      <c r="BH127" s="38">
        <f t="shared" si="303"/>
        <v>0</v>
      </c>
      <c r="BI127" s="38">
        <f t="shared" si="303"/>
        <v>0</v>
      </c>
      <c r="BJ127" s="38">
        <f t="shared" si="303"/>
        <v>0</v>
      </c>
      <c r="BK127" s="38">
        <f t="shared" si="303"/>
        <v>0</v>
      </c>
      <c r="BL127" s="38">
        <f t="shared" si="303"/>
        <v>0</v>
      </c>
      <c r="BM127" s="38">
        <f t="shared" si="177"/>
        <v>0</v>
      </c>
      <c r="BN127" s="38">
        <f t="shared" si="178"/>
        <v>0</v>
      </c>
      <c r="BO127" s="38">
        <f t="shared" si="179"/>
        <v>0</v>
      </c>
      <c r="BP127" s="38">
        <f t="shared" si="180"/>
        <v>0</v>
      </c>
      <c r="BQ127" s="38">
        <f t="shared" si="181"/>
        <v>0</v>
      </c>
      <c r="BR127" s="38">
        <f t="shared" si="182"/>
        <v>0</v>
      </c>
      <c r="BS127" s="13" t="s">
        <v>87</v>
      </c>
    </row>
    <row r="128" spans="1:1025" ht="25.5" x14ac:dyDescent="0.2">
      <c r="A128" s="60" t="s">
        <v>152</v>
      </c>
      <c r="B128" s="75" t="s">
        <v>292</v>
      </c>
      <c r="C128" s="70" t="s">
        <v>293</v>
      </c>
      <c r="D128" s="25" t="s">
        <v>87</v>
      </c>
      <c r="E128" s="34">
        <f t="shared" si="228"/>
        <v>0</v>
      </c>
      <c r="F128" s="34">
        <f t="shared" si="229"/>
        <v>0</v>
      </c>
      <c r="G128" s="34">
        <f t="shared" si="230"/>
        <v>0</v>
      </c>
      <c r="H128" s="34">
        <f t="shared" si="231"/>
        <v>0</v>
      </c>
      <c r="I128" s="34">
        <f t="shared" si="232"/>
        <v>0</v>
      </c>
      <c r="J128" s="34">
        <f t="shared" si="233"/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f t="shared" si="170"/>
        <v>0</v>
      </c>
      <c r="AJ128" s="11">
        <f t="shared" si="171"/>
        <v>0</v>
      </c>
      <c r="AK128" s="11">
        <f t="shared" si="172"/>
        <v>0</v>
      </c>
      <c r="AL128" s="11">
        <f t="shared" si="173"/>
        <v>0</v>
      </c>
      <c r="AM128" s="11">
        <f t="shared" si="174"/>
        <v>0</v>
      </c>
      <c r="AN128" s="11">
        <f t="shared" si="175"/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f t="shared" si="177"/>
        <v>0</v>
      </c>
      <c r="BN128" s="11">
        <f t="shared" si="178"/>
        <v>0</v>
      </c>
      <c r="BO128" s="11">
        <f t="shared" si="179"/>
        <v>0</v>
      </c>
      <c r="BP128" s="11">
        <f t="shared" si="180"/>
        <v>0</v>
      </c>
      <c r="BQ128" s="11">
        <f t="shared" si="181"/>
        <v>0</v>
      </c>
      <c r="BR128" s="11">
        <f t="shared" si="182"/>
        <v>0</v>
      </c>
      <c r="BS128" s="13" t="s">
        <v>87</v>
      </c>
    </row>
    <row r="129" spans="1:1025" x14ac:dyDescent="0.2">
      <c r="A129" s="60" t="s">
        <v>152</v>
      </c>
      <c r="B129" s="75" t="s">
        <v>294</v>
      </c>
      <c r="C129" s="70" t="s">
        <v>295</v>
      </c>
      <c r="D129" s="25" t="s">
        <v>87</v>
      </c>
      <c r="E129" s="34">
        <f t="shared" si="228"/>
        <v>0</v>
      </c>
      <c r="F129" s="34">
        <f t="shared" si="229"/>
        <v>0</v>
      </c>
      <c r="G129" s="34">
        <f t="shared" si="230"/>
        <v>0</v>
      </c>
      <c r="H129" s="34">
        <f t="shared" si="231"/>
        <v>0</v>
      </c>
      <c r="I129" s="34">
        <f t="shared" si="232"/>
        <v>0</v>
      </c>
      <c r="J129" s="34">
        <f t="shared" si="233"/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f t="shared" si="170"/>
        <v>0</v>
      </c>
      <c r="AJ129" s="11">
        <f t="shared" si="171"/>
        <v>0</v>
      </c>
      <c r="AK129" s="11">
        <f t="shared" si="172"/>
        <v>0</v>
      </c>
      <c r="AL129" s="11">
        <f t="shared" si="173"/>
        <v>0</v>
      </c>
      <c r="AM129" s="11">
        <f t="shared" si="174"/>
        <v>0</v>
      </c>
      <c r="AN129" s="11">
        <f t="shared" si="175"/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f t="shared" si="177"/>
        <v>0</v>
      </c>
      <c r="BN129" s="11">
        <f t="shared" si="178"/>
        <v>0</v>
      </c>
      <c r="BO129" s="11">
        <f t="shared" si="179"/>
        <v>0</v>
      </c>
      <c r="BP129" s="11">
        <f t="shared" si="180"/>
        <v>0</v>
      </c>
      <c r="BQ129" s="11">
        <f t="shared" si="181"/>
        <v>0</v>
      </c>
      <c r="BR129" s="11">
        <f t="shared" si="182"/>
        <v>0</v>
      </c>
      <c r="BS129" s="13" t="s">
        <v>87</v>
      </c>
    </row>
    <row r="130" spans="1:1025" s="17" customFormat="1" x14ac:dyDescent="0.2">
      <c r="A130" s="19" t="s">
        <v>153</v>
      </c>
      <c r="B130" s="20" t="s">
        <v>137</v>
      </c>
      <c r="C130" s="20" t="s">
        <v>86</v>
      </c>
      <c r="D130" s="20" t="s">
        <v>87</v>
      </c>
      <c r="E130" s="38">
        <f t="shared" si="228"/>
        <v>0</v>
      </c>
      <c r="F130" s="38">
        <f t="shared" si="229"/>
        <v>0</v>
      </c>
      <c r="G130" s="38">
        <f t="shared" si="230"/>
        <v>0</v>
      </c>
      <c r="H130" s="38">
        <f t="shared" si="231"/>
        <v>0</v>
      </c>
      <c r="I130" s="38">
        <f t="shared" si="232"/>
        <v>0</v>
      </c>
      <c r="J130" s="38">
        <f t="shared" si="233"/>
        <v>0</v>
      </c>
      <c r="K130" s="38">
        <f t="shared" ref="K130:AH130" si="304">SUM(K131:K137)</f>
        <v>0</v>
      </c>
      <c r="L130" s="38">
        <f t="shared" si="304"/>
        <v>0</v>
      </c>
      <c r="M130" s="38">
        <f t="shared" si="304"/>
        <v>0</v>
      </c>
      <c r="N130" s="38">
        <f t="shared" si="304"/>
        <v>0</v>
      </c>
      <c r="O130" s="38">
        <f t="shared" si="304"/>
        <v>0</v>
      </c>
      <c r="P130" s="38">
        <f t="shared" si="304"/>
        <v>0</v>
      </c>
      <c r="Q130" s="38">
        <f t="shared" si="304"/>
        <v>0</v>
      </c>
      <c r="R130" s="38">
        <f t="shared" si="304"/>
        <v>0</v>
      </c>
      <c r="S130" s="38">
        <f t="shared" si="304"/>
        <v>0</v>
      </c>
      <c r="T130" s="38">
        <f t="shared" si="304"/>
        <v>0</v>
      </c>
      <c r="U130" s="38">
        <f t="shared" si="304"/>
        <v>0</v>
      </c>
      <c r="V130" s="38">
        <f t="shared" si="304"/>
        <v>0</v>
      </c>
      <c r="W130" s="38">
        <f t="shared" si="304"/>
        <v>0</v>
      </c>
      <c r="X130" s="38">
        <f t="shared" si="304"/>
        <v>0</v>
      </c>
      <c r="Y130" s="38">
        <f t="shared" si="304"/>
        <v>0</v>
      </c>
      <c r="Z130" s="38">
        <f t="shared" si="304"/>
        <v>0</v>
      </c>
      <c r="AA130" s="38">
        <f t="shared" si="304"/>
        <v>0</v>
      </c>
      <c r="AB130" s="38">
        <f t="shared" si="304"/>
        <v>0</v>
      </c>
      <c r="AC130" s="38">
        <f t="shared" si="304"/>
        <v>0</v>
      </c>
      <c r="AD130" s="38">
        <f t="shared" si="304"/>
        <v>0</v>
      </c>
      <c r="AE130" s="38">
        <f t="shared" si="304"/>
        <v>0</v>
      </c>
      <c r="AF130" s="38">
        <f t="shared" si="304"/>
        <v>0</v>
      </c>
      <c r="AG130" s="38">
        <f t="shared" si="304"/>
        <v>0</v>
      </c>
      <c r="AH130" s="38">
        <f t="shared" si="304"/>
        <v>0</v>
      </c>
      <c r="AI130" s="38">
        <f t="shared" si="170"/>
        <v>0</v>
      </c>
      <c r="AJ130" s="38">
        <f t="shared" si="171"/>
        <v>0</v>
      </c>
      <c r="AK130" s="38">
        <f t="shared" si="172"/>
        <v>0</v>
      </c>
      <c r="AL130" s="38">
        <f t="shared" si="173"/>
        <v>0</v>
      </c>
      <c r="AM130" s="38">
        <f t="shared" si="174"/>
        <v>0</v>
      </c>
      <c r="AN130" s="38">
        <f t="shared" si="175"/>
        <v>0</v>
      </c>
      <c r="AO130" s="38">
        <f t="shared" ref="AO130:BL130" si="305">SUM(AO131:AO137)</f>
        <v>0</v>
      </c>
      <c r="AP130" s="38">
        <f t="shared" si="305"/>
        <v>0</v>
      </c>
      <c r="AQ130" s="38">
        <f t="shared" si="305"/>
        <v>0</v>
      </c>
      <c r="AR130" s="38">
        <f t="shared" si="305"/>
        <v>0</v>
      </c>
      <c r="AS130" s="38">
        <f t="shared" si="305"/>
        <v>0</v>
      </c>
      <c r="AT130" s="38">
        <f t="shared" si="305"/>
        <v>0</v>
      </c>
      <c r="AU130" s="38">
        <f t="shared" si="305"/>
        <v>0</v>
      </c>
      <c r="AV130" s="38">
        <f t="shared" si="305"/>
        <v>0</v>
      </c>
      <c r="AW130" s="38">
        <f t="shared" si="305"/>
        <v>0</v>
      </c>
      <c r="AX130" s="38">
        <f t="shared" si="305"/>
        <v>0</v>
      </c>
      <c r="AY130" s="38">
        <f t="shared" si="305"/>
        <v>0</v>
      </c>
      <c r="AZ130" s="38">
        <f t="shared" si="305"/>
        <v>0</v>
      </c>
      <c r="BA130" s="38">
        <f t="shared" si="305"/>
        <v>0</v>
      </c>
      <c r="BB130" s="38">
        <f t="shared" si="305"/>
        <v>0</v>
      </c>
      <c r="BC130" s="38">
        <f t="shared" si="305"/>
        <v>0</v>
      </c>
      <c r="BD130" s="38">
        <f t="shared" si="305"/>
        <v>0</v>
      </c>
      <c r="BE130" s="38">
        <f t="shared" si="305"/>
        <v>0</v>
      </c>
      <c r="BF130" s="38">
        <f t="shared" si="305"/>
        <v>0</v>
      </c>
      <c r="BG130" s="38">
        <f t="shared" si="305"/>
        <v>0</v>
      </c>
      <c r="BH130" s="38">
        <f t="shared" si="305"/>
        <v>0</v>
      </c>
      <c r="BI130" s="38">
        <f t="shared" si="305"/>
        <v>0</v>
      </c>
      <c r="BJ130" s="38">
        <f t="shared" si="305"/>
        <v>0</v>
      </c>
      <c r="BK130" s="38">
        <f t="shared" si="305"/>
        <v>0</v>
      </c>
      <c r="BL130" s="38">
        <f t="shared" si="305"/>
        <v>0</v>
      </c>
      <c r="BM130" s="38">
        <f t="shared" si="177"/>
        <v>0</v>
      </c>
      <c r="BN130" s="38">
        <f t="shared" si="178"/>
        <v>0</v>
      </c>
      <c r="BO130" s="38">
        <f t="shared" si="179"/>
        <v>0</v>
      </c>
      <c r="BP130" s="38">
        <f t="shared" si="180"/>
        <v>0</v>
      </c>
      <c r="BQ130" s="38">
        <f t="shared" si="181"/>
        <v>0</v>
      </c>
      <c r="BR130" s="38">
        <f t="shared" si="182"/>
        <v>0</v>
      </c>
      <c r="BS130" s="15" t="s">
        <v>87</v>
      </c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</row>
    <row r="131" spans="1:1025" s="17" customFormat="1" x14ac:dyDescent="0.2">
      <c r="A131" s="70" t="s">
        <v>153</v>
      </c>
      <c r="B131" s="47" t="s">
        <v>296</v>
      </c>
      <c r="C131" s="70" t="s">
        <v>297</v>
      </c>
      <c r="D131" s="25" t="s">
        <v>87</v>
      </c>
      <c r="E131" s="11">
        <f t="shared" si="228"/>
        <v>0</v>
      </c>
      <c r="F131" s="11">
        <f t="shared" si="229"/>
        <v>0</v>
      </c>
      <c r="G131" s="11">
        <f t="shared" si="230"/>
        <v>0</v>
      </c>
      <c r="H131" s="11">
        <f t="shared" si="231"/>
        <v>0</v>
      </c>
      <c r="I131" s="11">
        <f t="shared" si="232"/>
        <v>0</v>
      </c>
      <c r="J131" s="11">
        <f t="shared" si="233"/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f t="shared" si="170"/>
        <v>0</v>
      </c>
      <c r="AJ131" s="11">
        <f t="shared" si="171"/>
        <v>0</v>
      </c>
      <c r="AK131" s="11">
        <f t="shared" si="172"/>
        <v>0</v>
      </c>
      <c r="AL131" s="11">
        <f t="shared" si="173"/>
        <v>0</v>
      </c>
      <c r="AM131" s="11">
        <f t="shared" si="174"/>
        <v>0</v>
      </c>
      <c r="AN131" s="11">
        <f t="shared" si="175"/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f t="shared" si="177"/>
        <v>0</v>
      </c>
      <c r="BN131" s="11">
        <f t="shared" si="178"/>
        <v>0</v>
      </c>
      <c r="BO131" s="11">
        <f t="shared" si="179"/>
        <v>0</v>
      </c>
      <c r="BP131" s="11">
        <f t="shared" si="180"/>
        <v>0</v>
      </c>
      <c r="BQ131" s="11">
        <f t="shared" si="181"/>
        <v>0</v>
      </c>
      <c r="BR131" s="11">
        <f t="shared" si="182"/>
        <v>0</v>
      </c>
      <c r="BS131" s="15" t="s">
        <v>87</v>
      </c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</row>
    <row r="132" spans="1:1025" s="17" customFormat="1" x14ac:dyDescent="0.2">
      <c r="A132" s="70" t="s">
        <v>153</v>
      </c>
      <c r="B132" s="47" t="s">
        <v>298</v>
      </c>
      <c r="C132" s="70" t="s">
        <v>299</v>
      </c>
      <c r="D132" s="25" t="s">
        <v>87</v>
      </c>
      <c r="E132" s="11">
        <f t="shared" ref="E132:E134" si="306">SUM(K132,Q132,W132,AC132)</f>
        <v>0</v>
      </c>
      <c r="F132" s="11">
        <f t="shared" ref="F132:F134" si="307">SUM(L132,R132,X132,AD132)</f>
        <v>0</v>
      </c>
      <c r="G132" s="11">
        <f t="shared" ref="G132:G134" si="308">SUM(M132,S132,Y132,AE132)</f>
        <v>0</v>
      </c>
      <c r="H132" s="11">
        <f t="shared" ref="H132:H134" si="309">SUM(N132,T132,Z132,AF132)</f>
        <v>0</v>
      </c>
      <c r="I132" s="11">
        <f t="shared" ref="I132:I134" si="310">SUM(O132,U132,AA132,AG132)</f>
        <v>0</v>
      </c>
      <c r="J132" s="11">
        <f t="shared" ref="J132:J134" si="311">SUM(P132,V132,AB132,AH132)</f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f t="shared" ref="AI132:AI134" si="312">SUM(AO132,AU132,BA132,BG132)</f>
        <v>0</v>
      </c>
      <c r="AJ132" s="11">
        <f t="shared" ref="AJ132:AJ134" si="313">SUM(AP132,AV132,BB132,BH132)</f>
        <v>0</v>
      </c>
      <c r="AK132" s="11">
        <f t="shared" ref="AK132:AK134" si="314">SUM(AQ132,AW132,BC132,BI132)</f>
        <v>0</v>
      </c>
      <c r="AL132" s="11">
        <f t="shared" ref="AL132:AL134" si="315">SUM(AR132,AX132,BD132,BJ132)</f>
        <v>0</v>
      </c>
      <c r="AM132" s="11">
        <f t="shared" ref="AM132:AM134" si="316">SUM(AS132,AY132,BE132,BK132)</f>
        <v>0</v>
      </c>
      <c r="AN132" s="11">
        <f t="shared" ref="AN132:AN134" si="317">SUM(AT132,AZ132,BF132,BL132)</f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f t="shared" ref="BM132:BM134" si="318">AI132-E132</f>
        <v>0</v>
      </c>
      <c r="BN132" s="11">
        <f t="shared" ref="BN132:BN134" si="319">AJ132-F132</f>
        <v>0</v>
      </c>
      <c r="BO132" s="11">
        <f t="shared" ref="BO132:BO134" si="320">AK132-G132</f>
        <v>0</v>
      </c>
      <c r="BP132" s="11">
        <f t="shared" ref="BP132:BP134" si="321">AL132-H132</f>
        <v>0</v>
      </c>
      <c r="BQ132" s="11">
        <f t="shared" ref="BQ132:BQ134" si="322">AM132-I132</f>
        <v>0</v>
      </c>
      <c r="BR132" s="11">
        <f t="shared" ref="BR132:BR134" si="323">AN132-J132</f>
        <v>0</v>
      </c>
      <c r="BS132" s="15" t="s">
        <v>87</v>
      </c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  <c r="ALO132" s="16"/>
      <c r="ALP132" s="16"/>
      <c r="ALQ132" s="16"/>
      <c r="ALR132" s="16"/>
      <c r="ALS132" s="16"/>
      <c r="ALT132" s="16"/>
      <c r="ALU132" s="16"/>
      <c r="ALV132" s="16"/>
      <c r="ALW132" s="16"/>
      <c r="ALX132" s="16"/>
      <c r="ALY132" s="16"/>
      <c r="ALZ132" s="16"/>
      <c r="AMA132" s="16"/>
      <c r="AMB132" s="16"/>
      <c r="AMC132" s="16"/>
      <c r="AMD132" s="16"/>
      <c r="AME132" s="16"/>
      <c r="AMF132" s="16"/>
      <c r="AMG132" s="16"/>
      <c r="AMH132" s="16"/>
      <c r="AMI132" s="16"/>
      <c r="AMJ132" s="16"/>
      <c r="AMK132" s="16"/>
    </row>
    <row r="133" spans="1:1025" s="17" customFormat="1" ht="25.5" x14ac:dyDescent="0.2">
      <c r="A133" s="70" t="s">
        <v>153</v>
      </c>
      <c r="B133" s="47" t="s">
        <v>300</v>
      </c>
      <c r="C133" s="70" t="s">
        <v>301</v>
      </c>
      <c r="D133" s="25" t="s">
        <v>87</v>
      </c>
      <c r="E133" s="11">
        <f t="shared" si="306"/>
        <v>0</v>
      </c>
      <c r="F133" s="11">
        <f t="shared" si="307"/>
        <v>0</v>
      </c>
      <c r="G133" s="11">
        <f t="shared" si="308"/>
        <v>0</v>
      </c>
      <c r="H133" s="11">
        <f t="shared" si="309"/>
        <v>0</v>
      </c>
      <c r="I133" s="11">
        <f t="shared" si="310"/>
        <v>0</v>
      </c>
      <c r="J133" s="11">
        <f t="shared" si="311"/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312"/>
        <v>0</v>
      </c>
      <c r="AJ133" s="11">
        <f t="shared" si="313"/>
        <v>0</v>
      </c>
      <c r="AK133" s="11">
        <f t="shared" si="314"/>
        <v>0</v>
      </c>
      <c r="AL133" s="11">
        <f t="shared" si="315"/>
        <v>0</v>
      </c>
      <c r="AM133" s="11">
        <f t="shared" si="316"/>
        <v>0</v>
      </c>
      <c r="AN133" s="11">
        <f t="shared" si="317"/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f t="shared" si="318"/>
        <v>0</v>
      </c>
      <c r="BN133" s="11">
        <f t="shared" si="319"/>
        <v>0</v>
      </c>
      <c r="BO133" s="11">
        <f t="shared" si="320"/>
        <v>0</v>
      </c>
      <c r="BP133" s="11">
        <f t="shared" si="321"/>
        <v>0</v>
      </c>
      <c r="BQ133" s="11">
        <f t="shared" si="322"/>
        <v>0</v>
      </c>
      <c r="BR133" s="11">
        <f t="shared" si="323"/>
        <v>0</v>
      </c>
      <c r="BS133" s="15" t="s">
        <v>87</v>
      </c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  <c r="KW133" s="16"/>
      <c r="KX133" s="16"/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6"/>
      <c r="LJ133" s="16"/>
      <c r="LK133" s="16"/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6"/>
      <c r="LW133" s="16"/>
      <c r="LX133" s="16"/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16"/>
      <c r="MJ133" s="16"/>
      <c r="MK133" s="16"/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16"/>
      <c r="MW133" s="16"/>
      <c r="MX133" s="16"/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16"/>
      <c r="NJ133" s="16"/>
      <c r="NK133" s="16"/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6"/>
      <c r="NW133" s="16"/>
      <c r="NX133" s="16"/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16"/>
      <c r="OJ133" s="16"/>
      <c r="OK133" s="16"/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16"/>
      <c r="OW133" s="16"/>
      <c r="OX133" s="16"/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16"/>
      <c r="PJ133" s="16"/>
      <c r="PK133" s="16"/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6"/>
      <c r="PW133" s="16"/>
      <c r="PX133" s="16"/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16"/>
      <c r="QJ133" s="16"/>
      <c r="QK133" s="16"/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16"/>
      <c r="QW133" s="16"/>
      <c r="QX133" s="16"/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6"/>
      <c r="RJ133" s="16"/>
      <c r="RK133" s="16"/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6"/>
      <c r="RW133" s="16"/>
      <c r="RX133" s="16"/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6"/>
      <c r="SJ133" s="16"/>
      <c r="SK133" s="16"/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6"/>
      <c r="SW133" s="16"/>
      <c r="SX133" s="16"/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16"/>
      <c r="TJ133" s="16"/>
      <c r="TK133" s="16"/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16"/>
      <c r="TW133" s="16"/>
      <c r="TX133" s="16"/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16"/>
      <c r="UJ133" s="16"/>
      <c r="UK133" s="16"/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6"/>
      <c r="UW133" s="16"/>
      <c r="UX133" s="16"/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6"/>
      <c r="VJ133" s="16"/>
      <c r="VK133" s="16"/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6"/>
      <c r="VW133" s="16"/>
      <c r="VX133" s="16"/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6"/>
      <c r="WJ133" s="16"/>
      <c r="WK133" s="16"/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16"/>
      <c r="WW133" s="16"/>
      <c r="WX133" s="16"/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16"/>
      <c r="XJ133" s="16"/>
      <c r="XK133" s="16"/>
      <c r="XL133" s="16"/>
      <c r="XM133" s="16"/>
      <c r="XN133" s="16"/>
      <c r="XO133" s="16"/>
      <c r="XP133" s="16"/>
      <c r="XQ133" s="16"/>
      <c r="XR133" s="16"/>
      <c r="XS133" s="16"/>
      <c r="XT133" s="16"/>
      <c r="XU133" s="16"/>
      <c r="XV133" s="16"/>
      <c r="XW133" s="16"/>
      <c r="XX133" s="16"/>
      <c r="XY133" s="16"/>
      <c r="XZ133" s="16"/>
      <c r="YA133" s="16"/>
      <c r="YB133" s="16"/>
      <c r="YC133" s="16"/>
      <c r="YD133" s="16"/>
      <c r="YE133" s="16"/>
      <c r="YF133" s="16"/>
      <c r="YG133" s="16"/>
      <c r="YH133" s="16"/>
      <c r="YI133" s="16"/>
      <c r="YJ133" s="16"/>
      <c r="YK133" s="16"/>
      <c r="YL133" s="16"/>
      <c r="YM133" s="16"/>
      <c r="YN133" s="16"/>
      <c r="YO133" s="16"/>
      <c r="YP133" s="16"/>
      <c r="YQ133" s="16"/>
      <c r="YR133" s="16"/>
      <c r="YS133" s="16"/>
      <c r="YT133" s="16"/>
      <c r="YU133" s="16"/>
      <c r="YV133" s="16"/>
      <c r="YW133" s="16"/>
      <c r="YX133" s="16"/>
      <c r="YY133" s="16"/>
      <c r="YZ133" s="16"/>
      <c r="ZA133" s="16"/>
      <c r="ZB133" s="16"/>
      <c r="ZC133" s="16"/>
      <c r="ZD133" s="16"/>
      <c r="ZE133" s="16"/>
      <c r="ZF133" s="16"/>
      <c r="ZG133" s="16"/>
      <c r="ZH133" s="16"/>
      <c r="ZI133" s="16"/>
      <c r="ZJ133" s="16"/>
      <c r="ZK133" s="16"/>
      <c r="ZL133" s="16"/>
      <c r="ZM133" s="16"/>
      <c r="ZN133" s="16"/>
      <c r="ZO133" s="16"/>
      <c r="ZP133" s="16"/>
      <c r="ZQ133" s="16"/>
      <c r="ZR133" s="16"/>
      <c r="ZS133" s="16"/>
      <c r="ZT133" s="16"/>
      <c r="ZU133" s="16"/>
      <c r="ZV133" s="16"/>
      <c r="ZW133" s="16"/>
      <c r="ZX133" s="16"/>
      <c r="ZY133" s="16"/>
      <c r="ZZ133" s="16"/>
      <c r="AAA133" s="16"/>
      <c r="AAB133" s="16"/>
      <c r="AAC133" s="16"/>
      <c r="AAD133" s="16"/>
      <c r="AAE133" s="16"/>
      <c r="AAF133" s="16"/>
      <c r="AAG133" s="16"/>
      <c r="AAH133" s="16"/>
      <c r="AAI133" s="16"/>
      <c r="AAJ133" s="16"/>
      <c r="AAK133" s="16"/>
      <c r="AAL133" s="16"/>
      <c r="AAM133" s="16"/>
      <c r="AAN133" s="16"/>
      <c r="AAO133" s="16"/>
      <c r="AAP133" s="16"/>
      <c r="AAQ133" s="16"/>
      <c r="AAR133" s="16"/>
      <c r="AAS133" s="16"/>
      <c r="AAT133" s="16"/>
      <c r="AAU133" s="16"/>
      <c r="AAV133" s="16"/>
      <c r="AAW133" s="16"/>
      <c r="AAX133" s="16"/>
      <c r="AAY133" s="16"/>
      <c r="AAZ133" s="16"/>
      <c r="ABA133" s="16"/>
      <c r="ABB133" s="16"/>
      <c r="ABC133" s="16"/>
      <c r="ABD133" s="16"/>
      <c r="ABE133" s="16"/>
      <c r="ABF133" s="16"/>
      <c r="ABG133" s="16"/>
      <c r="ABH133" s="16"/>
      <c r="ABI133" s="16"/>
      <c r="ABJ133" s="16"/>
      <c r="ABK133" s="16"/>
      <c r="ABL133" s="16"/>
      <c r="ABM133" s="16"/>
      <c r="ABN133" s="16"/>
      <c r="ABO133" s="16"/>
      <c r="ABP133" s="16"/>
      <c r="ABQ133" s="16"/>
      <c r="ABR133" s="16"/>
      <c r="ABS133" s="16"/>
      <c r="ABT133" s="16"/>
      <c r="ABU133" s="16"/>
      <c r="ABV133" s="16"/>
      <c r="ABW133" s="16"/>
      <c r="ABX133" s="16"/>
      <c r="ABY133" s="16"/>
      <c r="ABZ133" s="16"/>
      <c r="ACA133" s="16"/>
      <c r="ACB133" s="16"/>
      <c r="ACC133" s="16"/>
      <c r="ACD133" s="16"/>
      <c r="ACE133" s="16"/>
      <c r="ACF133" s="16"/>
      <c r="ACG133" s="16"/>
      <c r="ACH133" s="16"/>
      <c r="ACI133" s="16"/>
      <c r="ACJ133" s="16"/>
      <c r="ACK133" s="16"/>
      <c r="ACL133" s="16"/>
      <c r="ACM133" s="16"/>
      <c r="ACN133" s="16"/>
      <c r="ACO133" s="16"/>
      <c r="ACP133" s="16"/>
      <c r="ACQ133" s="16"/>
      <c r="ACR133" s="16"/>
      <c r="ACS133" s="16"/>
      <c r="ACT133" s="16"/>
      <c r="ACU133" s="16"/>
      <c r="ACV133" s="16"/>
      <c r="ACW133" s="16"/>
      <c r="ACX133" s="16"/>
      <c r="ACY133" s="16"/>
      <c r="ACZ133" s="16"/>
      <c r="ADA133" s="16"/>
      <c r="ADB133" s="16"/>
      <c r="ADC133" s="16"/>
      <c r="ADD133" s="16"/>
      <c r="ADE133" s="16"/>
      <c r="ADF133" s="16"/>
      <c r="ADG133" s="16"/>
      <c r="ADH133" s="16"/>
      <c r="ADI133" s="16"/>
      <c r="ADJ133" s="16"/>
      <c r="ADK133" s="16"/>
      <c r="ADL133" s="16"/>
      <c r="ADM133" s="16"/>
      <c r="ADN133" s="16"/>
      <c r="ADO133" s="16"/>
      <c r="ADP133" s="16"/>
      <c r="ADQ133" s="16"/>
      <c r="ADR133" s="16"/>
      <c r="ADS133" s="16"/>
      <c r="ADT133" s="16"/>
      <c r="ADU133" s="16"/>
      <c r="ADV133" s="16"/>
      <c r="ADW133" s="16"/>
      <c r="ADX133" s="16"/>
      <c r="ADY133" s="16"/>
      <c r="ADZ133" s="16"/>
      <c r="AEA133" s="16"/>
      <c r="AEB133" s="16"/>
      <c r="AEC133" s="16"/>
      <c r="AED133" s="16"/>
      <c r="AEE133" s="16"/>
      <c r="AEF133" s="16"/>
      <c r="AEG133" s="16"/>
      <c r="AEH133" s="16"/>
      <c r="AEI133" s="16"/>
      <c r="AEJ133" s="16"/>
      <c r="AEK133" s="16"/>
      <c r="AEL133" s="16"/>
      <c r="AEM133" s="16"/>
      <c r="AEN133" s="16"/>
      <c r="AEO133" s="16"/>
      <c r="AEP133" s="16"/>
      <c r="AEQ133" s="16"/>
      <c r="AER133" s="16"/>
      <c r="AES133" s="16"/>
      <c r="AET133" s="16"/>
      <c r="AEU133" s="16"/>
      <c r="AEV133" s="16"/>
      <c r="AEW133" s="16"/>
      <c r="AEX133" s="16"/>
      <c r="AEY133" s="16"/>
      <c r="AEZ133" s="16"/>
      <c r="AFA133" s="16"/>
      <c r="AFB133" s="16"/>
      <c r="AFC133" s="16"/>
      <c r="AFD133" s="16"/>
      <c r="AFE133" s="16"/>
      <c r="AFF133" s="16"/>
      <c r="AFG133" s="16"/>
      <c r="AFH133" s="16"/>
      <c r="AFI133" s="16"/>
      <c r="AFJ133" s="16"/>
      <c r="AFK133" s="16"/>
      <c r="AFL133" s="16"/>
      <c r="AFM133" s="16"/>
      <c r="AFN133" s="16"/>
      <c r="AFO133" s="16"/>
      <c r="AFP133" s="16"/>
      <c r="AFQ133" s="16"/>
      <c r="AFR133" s="16"/>
      <c r="AFS133" s="16"/>
      <c r="AFT133" s="16"/>
      <c r="AFU133" s="16"/>
      <c r="AFV133" s="16"/>
      <c r="AFW133" s="16"/>
      <c r="AFX133" s="16"/>
      <c r="AFY133" s="16"/>
      <c r="AFZ133" s="16"/>
      <c r="AGA133" s="16"/>
      <c r="AGB133" s="16"/>
      <c r="AGC133" s="16"/>
      <c r="AGD133" s="16"/>
      <c r="AGE133" s="16"/>
      <c r="AGF133" s="16"/>
      <c r="AGG133" s="16"/>
      <c r="AGH133" s="16"/>
      <c r="AGI133" s="16"/>
      <c r="AGJ133" s="16"/>
      <c r="AGK133" s="16"/>
      <c r="AGL133" s="16"/>
      <c r="AGM133" s="16"/>
      <c r="AGN133" s="16"/>
      <c r="AGO133" s="16"/>
      <c r="AGP133" s="16"/>
      <c r="AGQ133" s="16"/>
      <c r="AGR133" s="16"/>
      <c r="AGS133" s="16"/>
      <c r="AGT133" s="16"/>
      <c r="AGU133" s="16"/>
      <c r="AGV133" s="16"/>
      <c r="AGW133" s="16"/>
      <c r="AGX133" s="16"/>
      <c r="AGY133" s="16"/>
      <c r="AGZ133" s="16"/>
      <c r="AHA133" s="16"/>
      <c r="AHB133" s="16"/>
      <c r="AHC133" s="16"/>
      <c r="AHD133" s="16"/>
      <c r="AHE133" s="16"/>
      <c r="AHF133" s="16"/>
      <c r="AHG133" s="16"/>
      <c r="AHH133" s="16"/>
      <c r="AHI133" s="16"/>
      <c r="AHJ133" s="16"/>
      <c r="AHK133" s="16"/>
      <c r="AHL133" s="16"/>
      <c r="AHM133" s="16"/>
      <c r="AHN133" s="16"/>
      <c r="AHO133" s="16"/>
      <c r="AHP133" s="16"/>
      <c r="AHQ133" s="16"/>
      <c r="AHR133" s="16"/>
      <c r="AHS133" s="16"/>
      <c r="AHT133" s="16"/>
      <c r="AHU133" s="16"/>
      <c r="AHV133" s="16"/>
      <c r="AHW133" s="16"/>
      <c r="AHX133" s="16"/>
      <c r="AHY133" s="16"/>
      <c r="AHZ133" s="16"/>
      <c r="AIA133" s="16"/>
      <c r="AIB133" s="16"/>
      <c r="AIC133" s="16"/>
      <c r="AID133" s="16"/>
      <c r="AIE133" s="16"/>
      <c r="AIF133" s="16"/>
      <c r="AIG133" s="16"/>
      <c r="AIH133" s="16"/>
      <c r="AII133" s="16"/>
      <c r="AIJ133" s="16"/>
      <c r="AIK133" s="16"/>
      <c r="AIL133" s="16"/>
      <c r="AIM133" s="16"/>
      <c r="AIN133" s="16"/>
      <c r="AIO133" s="16"/>
      <c r="AIP133" s="16"/>
      <c r="AIQ133" s="16"/>
      <c r="AIR133" s="16"/>
      <c r="AIS133" s="16"/>
      <c r="AIT133" s="16"/>
      <c r="AIU133" s="16"/>
      <c r="AIV133" s="16"/>
      <c r="AIW133" s="16"/>
      <c r="AIX133" s="16"/>
      <c r="AIY133" s="16"/>
      <c r="AIZ133" s="16"/>
      <c r="AJA133" s="16"/>
      <c r="AJB133" s="16"/>
      <c r="AJC133" s="16"/>
      <c r="AJD133" s="16"/>
      <c r="AJE133" s="16"/>
      <c r="AJF133" s="16"/>
      <c r="AJG133" s="16"/>
      <c r="AJH133" s="16"/>
      <c r="AJI133" s="16"/>
      <c r="AJJ133" s="16"/>
      <c r="AJK133" s="16"/>
      <c r="AJL133" s="16"/>
      <c r="AJM133" s="16"/>
      <c r="AJN133" s="16"/>
      <c r="AJO133" s="16"/>
      <c r="AJP133" s="16"/>
      <c r="AJQ133" s="16"/>
      <c r="AJR133" s="16"/>
      <c r="AJS133" s="16"/>
      <c r="AJT133" s="16"/>
      <c r="AJU133" s="16"/>
      <c r="AJV133" s="16"/>
      <c r="AJW133" s="16"/>
      <c r="AJX133" s="16"/>
      <c r="AJY133" s="16"/>
      <c r="AJZ133" s="16"/>
      <c r="AKA133" s="16"/>
      <c r="AKB133" s="16"/>
      <c r="AKC133" s="16"/>
      <c r="AKD133" s="16"/>
      <c r="AKE133" s="16"/>
      <c r="AKF133" s="16"/>
      <c r="AKG133" s="16"/>
      <c r="AKH133" s="16"/>
      <c r="AKI133" s="16"/>
      <c r="AKJ133" s="16"/>
      <c r="AKK133" s="16"/>
      <c r="AKL133" s="16"/>
      <c r="AKM133" s="16"/>
      <c r="AKN133" s="16"/>
      <c r="AKO133" s="16"/>
      <c r="AKP133" s="16"/>
      <c r="AKQ133" s="16"/>
      <c r="AKR133" s="16"/>
      <c r="AKS133" s="16"/>
      <c r="AKT133" s="16"/>
      <c r="AKU133" s="16"/>
      <c r="AKV133" s="16"/>
      <c r="AKW133" s="16"/>
      <c r="AKX133" s="16"/>
      <c r="AKY133" s="16"/>
      <c r="AKZ133" s="16"/>
      <c r="ALA133" s="16"/>
      <c r="ALB133" s="16"/>
      <c r="ALC133" s="16"/>
      <c r="ALD133" s="16"/>
      <c r="ALE133" s="16"/>
      <c r="ALF133" s="16"/>
      <c r="ALG133" s="16"/>
      <c r="ALH133" s="16"/>
      <c r="ALI133" s="16"/>
      <c r="ALJ133" s="16"/>
      <c r="ALK133" s="16"/>
      <c r="ALL133" s="16"/>
      <c r="ALM133" s="16"/>
      <c r="ALN133" s="16"/>
      <c r="ALO133" s="16"/>
      <c r="ALP133" s="16"/>
      <c r="ALQ133" s="16"/>
      <c r="ALR133" s="16"/>
      <c r="ALS133" s="16"/>
      <c r="ALT133" s="16"/>
      <c r="ALU133" s="16"/>
      <c r="ALV133" s="16"/>
      <c r="ALW133" s="16"/>
      <c r="ALX133" s="16"/>
      <c r="ALY133" s="16"/>
      <c r="ALZ133" s="16"/>
      <c r="AMA133" s="16"/>
      <c r="AMB133" s="16"/>
      <c r="AMC133" s="16"/>
      <c r="AMD133" s="16"/>
      <c r="AME133" s="16"/>
      <c r="AMF133" s="16"/>
      <c r="AMG133" s="16"/>
      <c r="AMH133" s="16"/>
      <c r="AMI133" s="16"/>
      <c r="AMJ133" s="16"/>
      <c r="AMK133" s="16"/>
    </row>
    <row r="134" spans="1:1025" s="17" customFormat="1" ht="89.25" x14ac:dyDescent="0.2">
      <c r="A134" s="70" t="s">
        <v>153</v>
      </c>
      <c r="B134" s="47" t="s">
        <v>302</v>
      </c>
      <c r="C134" s="70" t="s">
        <v>303</v>
      </c>
      <c r="D134" s="25" t="s">
        <v>87</v>
      </c>
      <c r="E134" s="11">
        <f t="shared" si="306"/>
        <v>0</v>
      </c>
      <c r="F134" s="11">
        <f t="shared" si="307"/>
        <v>0</v>
      </c>
      <c r="G134" s="11">
        <f t="shared" si="308"/>
        <v>0</v>
      </c>
      <c r="H134" s="11">
        <f t="shared" si="309"/>
        <v>0</v>
      </c>
      <c r="I134" s="11">
        <f t="shared" si="310"/>
        <v>0</v>
      </c>
      <c r="J134" s="11">
        <f t="shared" si="311"/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312"/>
        <v>0</v>
      </c>
      <c r="AJ134" s="11">
        <f t="shared" si="313"/>
        <v>0</v>
      </c>
      <c r="AK134" s="11">
        <f t="shared" si="314"/>
        <v>0</v>
      </c>
      <c r="AL134" s="11">
        <f t="shared" si="315"/>
        <v>0</v>
      </c>
      <c r="AM134" s="11">
        <f t="shared" si="316"/>
        <v>0</v>
      </c>
      <c r="AN134" s="11">
        <f t="shared" si="317"/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f t="shared" si="318"/>
        <v>0</v>
      </c>
      <c r="BN134" s="11">
        <f t="shared" si="319"/>
        <v>0</v>
      </c>
      <c r="BO134" s="11">
        <f t="shared" si="320"/>
        <v>0</v>
      </c>
      <c r="BP134" s="11">
        <f t="shared" si="321"/>
        <v>0</v>
      </c>
      <c r="BQ134" s="11">
        <f t="shared" si="322"/>
        <v>0</v>
      </c>
      <c r="BR134" s="11">
        <f t="shared" si="323"/>
        <v>0</v>
      </c>
      <c r="BS134" s="15" t="s">
        <v>87</v>
      </c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  <c r="ALO134" s="16"/>
      <c r="ALP134" s="16"/>
      <c r="ALQ134" s="16"/>
      <c r="ALR134" s="16"/>
      <c r="ALS134" s="16"/>
      <c r="ALT134" s="16"/>
      <c r="ALU134" s="16"/>
      <c r="ALV134" s="16"/>
      <c r="ALW134" s="16"/>
      <c r="ALX134" s="16"/>
      <c r="ALY134" s="16"/>
      <c r="ALZ134" s="16"/>
      <c r="AMA134" s="16"/>
      <c r="AMB134" s="16"/>
      <c r="AMC134" s="16"/>
      <c r="AMD134" s="16"/>
      <c r="AME134" s="16"/>
      <c r="AMF134" s="16"/>
      <c r="AMG134" s="16"/>
      <c r="AMH134" s="16"/>
      <c r="AMI134" s="16"/>
      <c r="AMJ134" s="16"/>
      <c r="AMK134" s="16"/>
    </row>
    <row r="135" spans="1:1025" x14ac:dyDescent="0.2">
      <c r="A135" s="70" t="s">
        <v>153</v>
      </c>
      <c r="B135" s="47" t="s">
        <v>304</v>
      </c>
      <c r="C135" s="70" t="s">
        <v>305</v>
      </c>
      <c r="D135" s="25" t="s">
        <v>87</v>
      </c>
      <c r="E135" s="34">
        <f t="shared" si="228"/>
        <v>0</v>
      </c>
      <c r="F135" s="34">
        <f t="shared" si="229"/>
        <v>0</v>
      </c>
      <c r="G135" s="34">
        <f t="shared" si="230"/>
        <v>0</v>
      </c>
      <c r="H135" s="34">
        <f t="shared" si="231"/>
        <v>0</v>
      </c>
      <c r="I135" s="34">
        <f t="shared" si="232"/>
        <v>0</v>
      </c>
      <c r="J135" s="34">
        <f t="shared" si="233"/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f t="shared" si="170"/>
        <v>0</v>
      </c>
      <c r="AJ135" s="11">
        <f t="shared" si="171"/>
        <v>0</v>
      </c>
      <c r="AK135" s="11">
        <f t="shared" si="172"/>
        <v>0</v>
      </c>
      <c r="AL135" s="11">
        <f t="shared" si="173"/>
        <v>0</v>
      </c>
      <c r="AM135" s="11">
        <f t="shared" si="174"/>
        <v>0</v>
      </c>
      <c r="AN135" s="11">
        <f t="shared" si="175"/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f t="shared" si="177"/>
        <v>0</v>
      </c>
      <c r="BN135" s="11">
        <f t="shared" si="178"/>
        <v>0</v>
      </c>
      <c r="BO135" s="11">
        <f t="shared" si="179"/>
        <v>0</v>
      </c>
      <c r="BP135" s="11">
        <f t="shared" si="180"/>
        <v>0</v>
      </c>
      <c r="BQ135" s="11">
        <f t="shared" si="181"/>
        <v>0</v>
      </c>
      <c r="BR135" s="11">
        <f t="shared" si="182"/>
        <v>0</v>
      </c>
      <c r="BS135" s="13" t="s">
        <v>87</v>
      </c>
    </row>
    <row r="136" spans="1:1025" ht="25.5" x14ac:dyDescent="0.2">
      <c r="A136" s="70" t="s">
        <v>153</v>
      </c>
      <c r="B136" s="47" t="s">
        <v>306</v>
      </c>
      <c r="C136" s="70" t="s">
        <v>307</v>
      </c>
      <c r="D136" s="25" t="s">
        <v>87</v>
      </c>
      <c r="E136" s="11">
        <f t="shared" si="228"/>
        <v>0</v>
      </c>
      <c r="F136" s="11">
        <f t="shared" si="229"/>
        <v>0</v>
      </c>
      <c r="G136" s="11">
        <f t="shared" si="230"/>
        <v>0</v>
      </c>
      <c r="H136" s="11">
        <f t="shared" si="231"/>
        <v>0</v>
      </c>
      <c r="I136" s="11">
        <f t="shared" si="232"/>
        <v>0</v>
      </c>
      <c r="J136" s="11">
        <f t="shared" si="233"/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170"/>
        <v>0</v>
      </c>
      <c r="AJ136" s="11">
        <f t="shared" si="171"/>
        <v>0</v>
      </c>
      <c r="AK136" s="11">
        <f t="shared" si="172"/>
        <v>0</v>
      </c>
      <c r="AL136" s="11">
        <f t="shared" si="173"/>
        <v>0</v>
      </c>
      <c r="AM136" s="11">
        <f t="shared" si="174"/>
        <v>0</v>
      </c>
      <c r="AN136" s="11">
        <f t="shared" si="175"/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f t="shared" si="177"/>
        <v>0</v>
      </c>
      <c r="BN136" s="11">
        <f t="shared" si="178"/>
        <v>0</v>
      </c>
      <c r="BO136" s="11">
        <f t="shared" si="179"/>
        <v>0</v>
      </c>
      <c r="BP136" s="11">
        <f t="shared" si="180"/>
        <v>0</v>
      </c>
      <c r="BQ136" s="11">
        <f t="shared" si="181"/>
        <v>0</v>
      </c>
      <c r="BR136" s="11">
        <f t="shared" si="182"/>
        <v>0</v>
      </c>
      <c r="BS136" s="13" t="s">
        <v>87</v>
      </c>
    </row>
    <row r="137" spans="1:1025" x14ac:dyDescent="0.2">
      <c r="A137" s="70" t="s">
        <v>153</v>
      </c>
      <c r="B137" s="47" t="s">
        <v>308</v>
      </c>
      <c r="C137" s="70" t="s">
        <v>309</v>
      </c>
      <c r="D137" s="25" t="s">
        <v>87</v>
      </c>
      <c r="E137" s="11">
        <f t="shared" si="228"/>
        <v>0</v>
      </c>
      <c r="F137" s="11">
        <f t="shared" si="229"/>
        <v>0</v>
      </c>
      <c r="G137" s="11">
        <f t="shared" si="230"/>
        <v>0</v>
      </c>
      <c r="H137" s="11">
        <f t="shared" si="231"/>
        <v>0</v>
      </c>
      <c r="I137" s="11">
        <f t="shared" si="232"/>
        <v>0</v>
      </c>
      <c r="J137" s="11">
        <f t="shared" si="233"/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si="170"/>
        <v>0</v>
      </c>
      <c r="AJ137" s="11">
        <f t="shared" si="171"/>
        <v>0</v>
      </c>
      <c r="AK137" s="11">
        <f t="shared" si="172"/>
        <v>0</v>
      </c>
      <c r="AL137" s="11">
        <f t="shared" si="173"/>
        <v>0</v>
      </c>
      <c r="AM137" s="11">
        <f t="shared" si="174"/>
        <v>0</v>
      </c>
      <c r="AN137" s="11">
        <f t="shared" si="175"/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f t="shared" si="177"/>
        <v>0</v>
      </c>
      <c r="BN137" s="11">
        <f t="shared" si="178"/>
        <v>0</v>
      </c>
      <c r="BO137" s="11">
        <f t="shared" si="179"/>
        <v>0</v>
      </c>
      <c r="BP137" s="11">
        <f t="shared" si="180"/>
        <v>0</v>
      </c>
      <c r="BQ137" s="11">
        <f t="shared" si="181"/>
        <v>0</v>
      </c>
      <c r="BR137" s="11">
        <f t="shared" si="182"/>
        <v>0</v>
      </c>
      <c r="BS137" s="13" t="s">
        <v>87</v>
      </c>
    </row>
    <row r="138" spans="1:1025" x14ac:dyDescent="0.2">
      <c r="A138" s="19" t="s">
        <v>154</v>
      </c>
      <c r="B138" s="20" t="s">
        <v>138</v>
      </c>
      <c r="C138" s="20" t="s">
        <v>86</v>
      </c>
      <c r="D138" s="20" t="s">
        <v>87</v>
      </c>
      <c r="E138" s="38">
        <f t="shared" ref="E138" si="324">SUM(K138,Q138,W138,AC138)</f>
        <v>0</v>
      </c>
      <c r="F138" s="38">
        <f t="shared" ref="F138" si="325">SUM(L138,R138,X138,AD138)</f>
        <v>0</v>
      </c>
      <c r="G138" s="38">
        <f t="shared" ref="G138" si="326">SUM(M138,S138,Y138,AE138)</f>
        <v>0</v>
      </c>
      <c r="H138" s="38">
        <f t="shared" ref="H138" si="327">SUM(N138,T138,Z138,AF138)</f>
        <v>0</v>
      </c>
      <c r="I138" s="38">
        <f t="shared" ref="I138" si="328">SUM(O138,U138,AA138,AG138)</f>
        <v>0</v>
      </c>
      <c r="J138" s="38">
        <f t="shared" ref="J138" si="329">SUM(P138,V138,AB138,AH138)</f>
        <v>0</v>
      </c>
      <c r="K138" s="38">
        <f t="shared" ref="K138:AH138" si="330">SUM(K139:K140)</f>
        <v>0</v>
      </c>
      <c r="L138" s="38">
        <f t="shared" si="330"/>
        <v>0</v>
      </c>
      <c r="M138" s="38">
        <f t="shared" si="330"/>
        <v>0</v>
      </c>
      <c r="N138" s="38">
        <f t="shared" si="330"/>
        <v>0</v>
      </c>
      <c r="O138" s="38">
        <f t="shared" si="330"/>
        <v>0</v>
      </c>
      <c r="P138" s="38">
        <f t="shared" si="330"/>
        <v>0</v>
      </c>
      <c r="Q138" s="38">
        <f t="shared" si="330"/>
        <v>0</v>
      </c>
      <c r="R138" s="38">
        <f t="shared" si="330"/>
        <v>0</v>
      </c>
      <c r="S138" s="38">
        <f t="shared" si="330"/>
        <v>0</v>
      </c>
      <c r="T138" s="38">
        <f t="shared" si="330"/>
        <v>0</v>
      </c>
      <c r="U138" s="38">
        <f t="shared" si="330"/>
        <v>0</v>
      </c>
      <c r="V138" s="38">
        <f t="shared" si="330"/>
        <v>0</v>
      </c>
      <c r="W138" s="38">
        <f t="shared" si="330"/>
        <v>0</v>
      </c>
      <c r="X138" s="38">
        <f t="shared" si="330"/>
        <v>0</v>
      </c>
      <c r="Y138" s="38">
        <f t="shared" si="330"/>
        <v>0</v>
      </c>
      <c r="Z138" s="38">
        <f t="shared" si="330"/>
        <v>0</v>
      </c>
      <c r="AA138" s="38">
        <f t="shared" si="330"/>
        <v>0</v>
      </c>
      <c r="AB138" s="38">
        <f t="shared" si="330"/>
        <v>0</v>
      </c>
      <c r="AC138" s="38">
        <f t="shared" si="330"/>
        <v>0</v>
      </c>
      <c r="AD138" s="38">
        <f t="shared" si="330"/>
        <v>0</v>
      </c>
      <c r="AE138" s="38">
        <f t="shared" si="330"/>
        <v>0</v>
      </c>
      <c r="AF138" s="38">
        <f t="shared" si="330"/>
        <v>0</v>
      </c>
      <c r="AG138" s="38">
        <f t="shared" si="330"/>
        <v>0</v>
      </c>
      <c r="AH138" s="38">
        <f t="shared" si="330"/>
        <v>0</v>
      </c>
      <c r="AI138" s="38">
        <f t="shared" ref="AI138" si="331">SUM(AO138,AU138,BA138,BG138)</f>
        <v>0</v>
      </c>
      <c r="AJ138" s="38">
        <f t="shared" ref="AJ138" si="332">SUM(AP138,AV138,BB138,BH138)</f>
        <v>0</v>
      </c>
      <c r="AK138" s="38">
        <f t="shared" ref="AK138" si="333">SUM(AQ138,AW138,BC138,BI138)</f>
        <v>0</v>
      </c>
      <c r="AL138" s="38">
        <f t="shared" ref="AL138" si="334">SUM(AR138,AX138,BD138,BJ138)</f>
        <v>0</v>
      </c>
      <c r="AM138" s="38">
        <f t="shared" ref="AM138" si="335">SUM(AS138,AY138,BE138,BK138)</f>
        <v>0</v>
      </c>
      <c r="AN138" s="38">
        <f t="shared" ref="AN138" si="336">SUM(AT138,AZ138,BF138,BL138)</f>
        <v>0</v>
      </c>
      <c r="AO138" s="38">
        <f t="shared" ref="AO138:BL138" si="337">SUM(AO139:AO140)</f>
        <v>0</v>
      </c>
      <c r="AP138" s="38">
        <f t="shared" si="337"/>
        <v>0</v>
      </c>
      <c r="AQ138" s="38">
        <f t="shared" si="337"/>
        <v>0</v>
      </c>
      <c r="AR138" s="38">
        <f t="shared" si="337"/>
        <v>0</v>
      </c>
      <c r="AS138" s="38">
        <f t="shared" si="337"/>
        <v>0</v>
      </c>
      <c r="AT138" s="38">
        <f t="shared" si="337"/>
        <v>0</v>
      </c>
      <c r="AU138" s="38">
        <f t="shared" si="337"/>
        <v>0</v>
      </c>
      <c r="AV138" s="38">
        <f t="shared" si="337"/>
        <v>0</v>
      </c>
      <c r="AW138" s="38">
        <f t="shared" si="337"/>
        <v>0</v>
      </c>
      <c r="AX138" s="38">
        <f t="shared" si="337"/>
        <v>0</v>
      </c>
      <c r="AY138" s="38">
        <f t="shared" si="337"/>
        <v>0</v>
      </c>
      <c r="AZ138" s="38">
        <f t="shared" si="337"/>
        <v>0</v>
      </c>
      <c r="BA138" s="38">
        <f t="shared" si="337"/>
        <v>0</v>
      </c>
      <c r="BB138" s="38">
        <f t="shared" si="337"/>
        <v>0</v>
      </c>
      <c r="BC138" s="38">
        <f t="shared" si="337"/>
        <v>0</v>
      </c>
      <c r="BD138" s="38">
        <f t="shared" si="337"/>
        <v>0</v>
      </c>
      <c r="BE138" s="38">
        <f t="shared" si="337"/>
        <v>0</v>
      </c>
      <c r="BF138" s="38">
        <f t="shared" si="337"/>
        <v>0</v>
      </c>
      <c r="BG138" s="38">
        <f t="shared" si="337"/>
        <v>0</v>
      </c>
      <c r="BH138" s="38">
        <f t="shared" si="337"/>
        <v>0</v>
      </c>
      <c r="BI138" s="38">
        <f t="shared" si="337"/>
        <v>0</v>
      </c>
      <c r="BJ138" s="38">
        <f t="shared" si="337"/>
        <v>0</v>
      </c>
      <c r="BK138" s="38">
        <f t="shared" si="337"/>
        <v>0</v>
      </c>
      <c r="BL138" s="38">
        <f t="shared" si="337"/>
        <v>0</v>
      </c>
      <c r="BM138" s="38">
        <f t="shared" ref="BM138" si="338">AI138-E138</f>
        <v>0</v>
      </c>
      <c r="BN138" s="38">
        <f t="shared" ref="BN138" si="339">AJ138-F138</f>
        <v>0</v>
      </c>
      <c r="BO138" s="38">
        <f t="shared" ref="BO138" si="340">AK138-G138</f>
        <v>0</v>
      </c>
      <c r="BP138" s="38">
        <f t="shared" ref="BP138" si="341">AL138-H138</f>
        <v>0</v>
      </c>
      <c r="BQ138" s="38">
        <f t="shared" ref="BQ138" si="342">AM138-I138</f>
        <v>0</v>
      </c>
      <c r="BR138" s="38">
        <f t="shared" ref="BR138" si="343">AN138-J138</f>
        <v>0</v>
      </c>
      <c r="BS138" s="13" t="s">
        <v>87</v>
      </c>
    </row>
    <row r="139" spans="1:1025" ht="25.5" x14ac:dyDescent="0.2">
      <c r="A139" s="73" t="s">
        <v>154</v>
      </c>
      <c r="B139" s="74" t="s">
        <v>310</v>
      </c>
      <c r="C139" s="70" t="s">
        <v>311</v>
      </c>
      <c r="D139" s="25" t="s">
        <v>87</v>
      </c>
      <c r="E139" s="11">
        <f t="shared" si="228"/>
        <v>0</v>
      </c>
      <c r="F139" s="11">
        <f t="shared" si="229"/>
        <v>0</v>
      </c>
      <c r="G139" s="11">
        <f t="shared" si="230"/>
        <v>0</v>
      </c>
      <c r="H139" s="11">
        <f t="shared" si="231"/>
        <v>0</v>
      </c>
      <c r="I139" s="11">
        <f t="shared" si="232"/>
        <v>0</v>
      </c>
      <c r="J139" s="11">
        <f t="shared" si="233"/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f t="shared" si="170"/>
        <v>0</v>
      </c>
      <c r="AJ139" s="11">
        <f t="shared" si="171"/>
        <v>0</v>
      </c>
      <c r="AK139" s="11">
        <f t="shared" si="172"/>
        <v>0</v>
      </c>
      <c r="AL139" s="11">
        <f t="shared" si="173"/>
        <v>0</v>
      </c>
      <c r="AM139" s="11">
        <f t="shared" si="174"/>
        <v>0</v>
      </c>
      <c r="AN139" s="11">
        <f t="shared" si="175"/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f t="shared" si="177"/>
        <v>0</v>
      </c>
      <c r="BN139" s="11">
        <f t="shared" si="178"/>
        <v>0</v>
      </c>
      <c r="BO139" s="11">
        <f t="shared" si="179"/>
        <v>0</v>
      </c>
      <c r="BP139" s="11">
        <f t="shared" si="180"/>
        <v>0</v>
      </c>
      <c r="BQ139" s="11">
        <f t="shared" si="181"/>
        <v>0</v>
      </c>
      <c r="BR139" s="11">
        <f t="shared" si="182"/>
        <v>0</v>
      </c>
      <c r="BS139" s="13" t="s">
        <v>87</v>
      </c>
    </row>
    <row r="140" spans="1:1025" x14ac:dyDescent="0.2">
      <c r="A140" s="73" t="s">
        <v>154</v>
      </c>
      <c r="B140" s="74" t="s">
        <v>312</v>
      </c>
      <c r="C140" s="70" t="s">
        <v>313</v>
      </c>
      <c r="D140" s="25" t="s">
        <v>87</v>
      </c>
      <c r="E140" s="11">
        <f t="shared" si="228"/>
        <v>0</v>
      </c>
      <c r="F140" s="11">
        <f t="shared" si="229"/>
        <v>0</v>
      </c>
      <c r="G140" s="11">
        <f t="shared" si="230"/>
        <v>0</v>
      </c>
      <c r="H140" s="11">
        <f t="shared" si="231"/>
        <v>0</v>
      </c>
      <c r="I140" s="11">
        <f t="shared" si="232"/>
        <v>0</v>
      </c>
      <c r="J140" s="11">
        <f t="shared" si="233"/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170"/>
        <v>0</v>
      </c>
      <c r="AJ140" s="11">
        <f t="shared" si="171"/>
        <v>0</v>
      </c>
      <c r="AK140" s="11">
        <f t="shared" si="172"/>
        <v>0</v>
      </c>
      <c r="AL140" s="11">
        <f t="shared" si="173"/>
        <v>0</v>
      </c>
      <c r="AM140" s="11">
        <f t="shared" si="174"/>
        <v>0</v>
      </c>
      <c r="AN140" s="11">
        <f t="shared" si="175"/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f t="shared" si="177"/>
        <v>0</v>
      </c>
      <c r="BN140" s="11">
        <f t="shared" si="178"/>
        <v>0</v>
      </c>
      <c r="BO140" s="11">
        <f t="shared" si="179"/>
        <v>0</v>
      </c>
      <c r="BP140" s="11">
        <f t="shared" si="180"/>
        <v>0</v>
      </c>
      <c r="BQ140" s="11">
        <f t="shared" si="181"/>
        <v>0</v>
      </c>
      <c r="BR140" s="11">
        <f t="shared" si="182"/>
        <v>0</v>
      </c>
      <c r="BS140" s="13" t="s">
        <v>87</v>
      </c>
    </row>
  </sheetData>
  <autoFilter ref="A14:BS87" xr:uid="{00000000-0009-0000-0000-000000000000}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2025-05-12T08:32:43Z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