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25E17F8D-653A-46BB-8001-39E14A97537B}" xr6:coauthVersionLast="47" xr6:coauthVersionMax="47" xr10:uidLastSave="{00000000-0000-0000-0000-000000000000}"/>
  <bookViews>
    <workbookView xWindow="-120" yWindow="-120" windowWidth="29040" windowHeight="15840" tabRatio="288" xr2:uid="{00000000-000D-0000-FFFF-FFFF00000000}"/>
  </bookViews>
  <sheets>
    <sheet name="Ф15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104" i="1" l="1"/>
  <c r="BB104" i="1"/>
  <c r="BD104" i="1"/>
  <c r="BE104" i="1"/>
  <c r="BF104" i="1"/>
  <c r="BG104" i="1"/>
  <c r="BC104" i="1"/>
  <c r="BA40" i="1"/>
  <c r="AS132" i="1"/>
  <c r="AT132" i="1"/>
  <c r="AU132" i="1"/>
  <c r="AV132" i="1"/>
  <c r="AW132" i="1"/>
  <c r="AX132" i="1"/>
  <c r="AY132" i="1"/>
  <c r="AZ132" i="1"/>
  <c r="AS133" i="1"/>
  <c r="AT133" i="1"/>
  <c r="AU133" i="1"/>
  <c r="AV133" i="1"/>
  <c r="AW133" i="1"/>
  <c r="AX133" i="1"/>
  <c r="AY133" i="1"/>
  <c r="AZ133" i="1"/>
  <c r="AS134" i="1"/>
  <c r="AT134" i="1"/>
  <c r="AU134" i="1"/>
  <c r="AV134" i="1"/>
  <c r="AW134" i="1"/>
  <c r="AX134" i="1"/>
  <c r="AY134" i="1"/>
  <c r="AZ134" i="1"/>
  <c r="AS135" i="1"/>
  <c r="AT135" i="1"/>
  <c r="AU135" i="1"/>
  <c r="AV135" i="1"/>
  <c r="AW135" i="1"/>
  <c r="AX135" i="1"/>
  <c r="AY135" i="1"/>
  <c r="AZ135" i="1"/>
  <c r="AS136" i="1"/>
  <c r="AT136" i="1"/>
  <c r="AU136" i="1"/>
  <c r="AV136" i="1"/>
  <c r="AW136" i="1"/>
  <c r="AX136" i="1"/>
  <c r="AY136" i="1"/>
  <c r="AZ136" i="1"/>
  <c r="CI136" i="1"/>
  <c r="CM136" i="1"/>
  <c r="AS116" i="1"/>
  <c r="AT116" i="1"/>
  <c r="AU116" i="1"/>
  <c r="AV116" i="1"/>
  <c r="AW116" i="1"/>
  <c r="AX116" i="1"/>
  <c r="AY116" i="1"/>
  <c r="AZ116" i="1"/>
  <c r="AS117" i="1"/>
  <c r="AT117" i="1"/>
  <c r="AU117" i="1"/>
  <c r="AV117" i="1"/>
  <c r="AW117" i="1"/>
  <c r="AX117" i="1"/>
  <c r="AY117" i="1"/>
  <c r="AZ117" i="1"/>
  <c r="AS118" i="1"/>
  <c r="AT118" i="1"/>
  <c r="AU118" i="1"/>
  <c r="AV118" i="1"/>
  <c r="AW118" i="1"/>
  <c r="AX118" i="1"/>
  <c r="AY118" i="1"/>
  <c r="AZ118" i="1"/>
  <c r="AS119" i="1"/>
  <c r="AT119" i="1"/>
  <c r="AU119" i="1"/>
  <c r="AV119" i="1"/>
  <c r="AW119" i="1"/>
  <c r="AX119" i="1"/>
  <c r="AY119" i="1"/>
  <c r="AZ119" i="1"/>
  <c r="AS120" i="1"/>
  <c r="AT120" i="1"/>
  <c r="AU120" i="1"/>
  <c r="AV120" i="1"/>
  <c r="AW120" i="1"/>
  <c r="AX120" i="1"/>
  <c r="AY120" i="1"/>
  <c r="AZ120" i="1"/>
  <c r="AS106" i="1"/>
  <c r="AT106" i="1"/>
  <c r="AU106" i="1"/>
  <c r="AV106" i="1"/>
  <c r="AW106" i="1"/>
  <c r="AX106" i="1"/>
  <c r="AY106" i="1"/>
  <c r="AZ106" i="1"/>
  <c r="AS107" i="1"/>
  <c r="AT107" i="1"/>
  <c r="AU107" i="1"/>
  <c r="AV107" i="1"/>
  <c r="AW107" i="1"/>
  <c r="AX107" i="1"/>
  <c r="AY107" i="1"/>
  <c r="AZ107" i="1"/>
  <c r="CM107" i="1"/>
  <c r="AS108" i="1"/>
  <c r="AT108" i="1"/>
  <c r="AU108" i="1"/>
  <c r="AV108" i="1"/>
  <c r="AW108" i="1"/>
  <c r="AX108" i="1"/>
  <c r="AY108" i="1"/>
  <c r="AZ108" i="1"/>
  <c r="AS109" i="1"/>
  <c r="AT109" i="1"/>
  <c r="AU109" i="1"/>
  <c r="AV109" i="1"/>
  <c r="AW109" i="1"/>
  <c r="AX109" i="1"/>
  <c r="AY109" i="1"/>
  <c r="AZ109" i="1"/>
  <c r="AS110" i="1"/>
  <c r="AT110" i="1"/>
  <c r="AU110" i="1"/>
  <c r="AV110" i="1"/>
  <c r="AW110" i="1"/>
  <c r="AX110" i="1"/>
  <c r="AY110" i="1"/>
  <c r="AZ110" i="1"/>
  <c r="CF95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F91" i="1" s="1"/>
  <c r="CE92" i="1"/>
  <c r="CD92" i="1"/>
  <c r="CC92" i="1"/>
  <c r="CC91" i="1" s="1"/>
  <c r="CB92" i="1"/>
  <c r="CB91" i="1" s="1"/>
  <c r="CA92" i="1"/>
  <c r="BZ92" i="1"/>
  <c r="BY92" i="1"/>
  <c r="BY91" i="1" s="1"/>
  <c r="BX92" i="1"/>
  <c r="BX91" i="1" s="1"/>
  <c r="BW92" i="1"/>
  <c r="BV92" i="1"/>
  <c r="BU92" i="1"/>
  <c r="BU91" i="1" s="1"/>
  <c r="BT92" i="1"/>
  <c r="BT91" i="1" s="1"/>
  <c r="BS92" i="1"/>
  <c r="BR92" i="1"/>
  <c r="BQ92" i="1"/>
  <c r="BP92" i="1"/>
  <c r="BO92" i="1"/>
  <c r="BN92" i="1"/>
  <c r="BM92" i="1"/>
  <c r="BM91" i="1" s="1"/>
  <c r="BL92" i="1"/>
  <c r="BL91" i="1" s="1"/>
  <c r="BK92" i="1"/>
  <c r="BJ92" i="1"/>
  <c r="BI92" i="1"/>
  <c r="BI91" i="1" s="1"/>
  <c r="BH92" i="1"/>
  <c r="BH91" i="1" s="1"/>
  <c r="BG92" i="1"/>
  <c r="BF92" i="1"/>
  <c r="BE92" i="1"/>
  <c r="BE91" i="1" s="1"/>
  <c r="BD92" i="1"/>
  <c r="AV92" i="1" s="1"/>
  <c r="BC92" i="1"/>
  <c r="BB92" i="1"/>
  <c r="BA92" i="1"/>
  <c r="AZ92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AW95" i="1" s="1"/>
  <c r="BD95" i="1"/>
  <c r="AV95" i="1" s="1"/>
  <c r="BC95" i="1"/>
  <c r="BB95" i="1"/>
  <c r="BA95" i="1"/>
  <c r="AZ95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BD68" i="1"/>
  <c r="BH68" i="1"/>
  <c r="BL68" i="1"/>
  <c r="BP68" i="1"/>
  <c r="BT68" i="1"/>
  <c r="BX68" i="1"/>
  <c r="CB68" i="1"/>
  <c r="CF68" i="1"/>
  <c r="CF69" i="1"/>
  <c r="CE69" i="1"/>
  <c r="CE68" i="1" s="1"/>
  <c r="CD69" i="1"/>
  <c r="CD68" i="1" s="1"/>
  <c r="CC69" i="1"/>
  <c r="CC68" i="1" s="1"/>
  <c r="CB69" i="1"/>
  <c r="CA69" i="1"/>
  <c r="CA68" i="1" s="1"/>
  <c r="BZ69" i="1"/>
  <c r="BZ68" i="1" s="1"/>
  <c r="BY69" i="1"/>
  <c r="BY68" i="1" s="1"/>
  <c r="BX69" i="1"/>
  <c r="BW69" i="1"/>
  <c r="BW68" i="1" s="1"/>
  <c r="BV69" i="1"/>
  <c r="BV68" i="1" s="1"/>
  <c r="BU69" i="1"/>
  <c r="BU68" i="1" s="1"/>
  <c r="BT69" i="1"/>
  <c r="BS69" i="1"/>
  <c r="BS68" i="1" s="1"/>
  <c r="BR69" i="1"/>
  <c r="BR68" i="1" s="1"/>
  <c r="BQ69" i="1"/>
  <c r="BQ68" i="1" s="1"/>
  <c r="BP69" i="1"/>
  <c r="BO69" i="1"/>
  <c r="BO68" i="1" s="1"/>
  <c r="BN69" i="1"/>
  <c r="BN68" i="1" s="1"/>
  <c r="BM69" i="1"/>
  <c r="BM68" i="1" s="1"/>
  <c r="BL69" i="1"/>
  <c r="BK69" i="1"/>
  <c r="BK68" i="1" s="1"/>
  <c r="BJ69" i="1"/>
  <c r="BJ68" i="1" s="1"/>
  <c r="BI69" i="1"/>
  <c r="BI68" i="1" s="1"/>
  <c r="BH69" i="1"/>
  <c r="BG69" i="1"/>
  <c r="BG68" i="1" s="1"/>
  <c r="BF69" i="1"/>
  <c r="BF68" i="1" s="1"/>
  <c r="BE69" i="1"/>
  <c r="BE68" i="1" s="1"/>
  <c r="BD69" i="1"/>
  <c r="BC69" i="1"/>
  <c r="BC68" i="1" s="1"/>
  <c r="BB69" i="1"/>
  <c r="BB68" i="1" s="1"/>
  <c r="BA69" i="1"/>
  <c r="BA68" i="1" s="1"/>
  <c r="AS71" i="1"/>
  <c r="AT71" i="1"/>
  <c r="AU71" i="1"/>
  <c r="CI71" i="1" s="1"/>
  <c r="AV71" i="1"/>
  <c r="AW71" i="1"/>
  <c r="AX71" i="1"/>
  <c r="AY71" i="1"/>
  <c r="CM71" i="1" s="1"/>
  <c r="AZ71" i="1"/>
  <c r="AS72" i="1"/>
  <c r="AT72" i="1"/>
  <c r="AU72" i="1"/>
  <c r="CI72" i="1" s="1"/>
  <c r="AV72" i="1"/>
  <c r="AW72" i="1"/>
  <c r="AX72" i="1"/>
  <c r="AY72" i="1"/>
  <c r="AZ72" i="1"/>
  <c r="CM72" i="1"/>
  <c r="AZ70" i="1"/>
  <c r="AY70" i="1"/>
  <c r="AX70" i="1"/>
  <c r="CL70" i="1" s="1"/>
  <c r="AW70" i="1"/>
  <c r="AV70" i="1"/>
  <c r="AU70" i="1"/>
  <c r="AT70" i="1"/>
  <c r="CH70" i="1" s="1"/>
  <c r="AS70" i="1"/>
  <c r="BA53" i="1"/>
  <c r="AS42" i="1"/>
  <c r="AT42" i="1"/>
  <c r="AU42" i="1"/>
  <c r="AV42" i="1"/>
  <c r="AW42" i="1"/>
  <c r="AX42" i="1"/>
  <c r="AY42" i="1"/>
  <c r="AZ42" i="1"/>
  <c r="CN42" i="1"/>
  <c r="AS43" i="1"/>
  <c r="AT43" i="1"/>
  <c r="AU43" i="1"/>
  <c r="AV43" i="1"/>
  <c r="CJ43" i="1" s="1"/>
  <c r="AW43" i="1"/>
  <c r="AX43" i="1"/>
  <c r="AY43" i="1"/>
  <c r="AZ43" i="1"/>
  <c r="CN43" i="1"/>
  <c r="AS44" i="1"/>
  <c r="AT44" i="1"/>
  <c r="AU44" i="1"/>
  <c r="AV44" i="1"/>
  <c r="CJ44" i="1" s="1"/>
  <c r="AW44" i="1"/>
  <c r="AX44" i="1"/>
  <c r="AY44" i="1"/>
  <c r="AZ44" i="1"/>
  <c r="CN44" i="1" s="1"/>
  <c r="AS45" i="1"/>
  <c r="AT45" i="1"/>
  <c r="AU45" i="1"/>
  <c r="AV45" i="1"/>
  <c r="CJ45" i="1" s="1"/>
  <c r="AW45" i="1"/>
  <c r="AX45" i="1"/>
  <c r="AY45" i="1"/>
  <c r="AZ45" i="1"/>
  <c r="CN45" i="1" s="1"/>
  <c r="CK45" i="1"/>
  <c r="AS46" i="1"/>
  <c r="AT46" i="1"/>
  <c r="AU46" i="1"/>
  <c r="AV46" i="1"/>
  <c r="AW46" i="1"/>
  <c r="AX46" i="1"/>
  <c r="AY46" i="1"/>
  <c r="AZ46" i="1"/>
  <c r="CH46" i="1"/>
  <c r="AS47" i="1"/>
  <c r="AT47" i="1"/>
  <c r="AU47" i="1"/>
  <c r="AV47" i="1"/>
  <c r="AW47" i="1"/>
  <c r="AX47" i="1"/>
  <c r="AY47" i="1"/>
  <c r="AZ47" i="1"/>
  <c r="AS48" i="1"/>
  <c r="AT48" i="1"/>
  <c r="AU48" i="1"/>
  <c r="AV48" i="1"/>
  <c r="AW48" i="1"/>
  <c r="AX48" i="1"/>
  <c r="AY48" i="1"/>
  <c r="AZ48" i="1"/>
  <c r="AS49" i="1"/>
  <c r="AT49" i="1"/>
  <c r="AU49" i="1"/>
  <c r="AV49" i="1"/>
  <c r="AW49" i="1"/>
  <c r="AX49" i="1"/>
  <c r="AY49" i="1"/>
  <c r="AZ49" i="1"/>
  <c r="CG49" i="1"/>
  <c r="CL49" i="1"/>
  <c r="AS50" i="1"/>
  <c r="AT50" i="1"/>
  <c r="AU50" i="1"/>
  <c r="AV50" i="1"/>
  <c r="AW50" i="1"/>
  <c r="AX50" i="1"/>
  <c r="AY50" i="1"/>
  <c r="AZ50" i="1"/>
  <c r="AS51" i="1"/>
  <c r="AT51" i="1"/>
  <c r="AU51" i="1"/>
  <c r="AV51" i="1"/>
  <c r="AW51" i="1"/>
  <c r="AX51" i="1"/>
  <c r="AY51" i="1"/>
  <c r="AZ51" i="1"/>
  <c r="CG51" i="1"/>
  <c r="CL51" i="1"/>
  <c r="AS35" i="1"/>
  <c r="AT35" i="1"/>
  <c r="AU35" i="1"/>
  <c r="AV35" i="1"/>
  <c r="AW35" i="1"/>
  <c r="AX35" i="1"/>
  <c r="AY35" i="1"/>
  <c r="AZ35" i="1"/>
  <c r="AS36" i="1"/>
  <c r="AT36" i="1"/>
  <c r="AU36" i="1"/>
  <c r="AV36" i="1"/>
  <c r="AW36" i="1"/>
  <c r="AX36" i="1"/>
  <c r="AY36" i="1"/>
  <c r="AZ36" i="1"/>
  <c r="AS37" i="1"/>
  <c r="AT37" i="1"/>
  <c r="AU37" i="1"/>
  <c r="AV37" i="1"/>
  <c r="CJ37" i="1" s="1"/>
  <c r="AW37" i="1"/>
  <c r="AX37" i="1"/>
  <c r="AY37" i="1"/>
  <c r="AZ37" i="1"/>
  <c r="CN37" i="1" s="1"/>
  <c r="CK37" i="1"/>
  <c r="E132" i="1"/>
  <c r="CG132" i="1" s="1"/>
  <c r="F132" i="1"/>
  <c r="CH132" i="1" s="1"/>
  <c r="G132" i="1"/>
  <c r="CI132" i="1" s="1"/>
  <c r="H132" i="1"/>
  <c r="CJ132" i="1" s="1"/>
  <c r="I132" i="1"/>
  <c r="CK132" i="1" s="1"/>
  <c r="J132" i="1"/>
  <c r="CL132" i="1" s="1"/>
  <c r="K132" i="1"/>
  <c r="CM132" i="1" s="1"/>
  <c r="L132" i="1"/>
  <c r="CN132" i="1" s="1"/>
  <c r="E133" i="1"/>
  <c r="CG133" i="1" s="1"/>
  <c r="F133" i="1"/>
  <c r="CH133" i="1" s="1"/>
  <c r="G133" i="1"/>
  <c r="CI133" i="1" s="1"/>
  <c r="H133" i="1"/>
  <c r="CJ133" i="1" s="1"/>
  <c r="I133" i="1"/>
  <c r="CK133" i="1" s="1"/>
  <c r="J133" i="1"/>
  <c r="CL133" i="1" s="1"/>
  <c r="K133" i="1"/>
  <c r="CM133" i="1" s="1"/>
  <c r="L133" i="1"/>
  <c r="CN133" i="1" s="1"/>
  <c r="E134" i="1"/>
  <c r="CG134" i="1" s="1"/>
  <c r="F134" i="1"/>
  <c r="CH134" i="1" s="1"/>
  <c r="G134" i="1"/>
  <c r="CI134" i="1" s="1"/>
  <c r="H134" i="1"/>
  <c r="CJ134" i="1" s="1"/>
  <c r="I134" i="1"/>
  <c r="CK134" i="1" s="1"/>
  <c r="J134" i="1"/>
  <c r="CL134" i="1" s="1"/>
  <c r="K134" i="1"/>
  <c r="CM134" i="1" s="1"/>
  <c r="L134" i="1"/>
  <c r="CN134" i="1" s="1"/>
  <c r="E135" i="1"/>
  <c r="CG135" i="1" s="1"/>
  <c r="F135" i="1"/>
  <c r="CH135" i="1" s="1"/>
  <c r="G135" i="1"/>
  <c r="CI135" i="1" s="1"/>
  <c r="H135" i="1"/>
  <c r="CJ135" i="1" s="1"/>
  <c r="I135" i="1"/>
  <c r="CK135" i="1" s="1"/>
  <c r="J135" i="1"/>
  <c r="CL135" i="1" s="1"/>
  <c r="K135" i="1"/>
  <c r="CM135" i="1" s="1"/>
  <c r="L135" i="1"/>
  <c r="E136" i="1"/>
  <c r="CG136" i="1" s="1"/>
  <c r="F136" i="1"/>
  <c r="CH136" i="1" s="1"/>
  <c r="G136" i="1"/>
  <c r="H136" i="1"/>
  <c r="CJ136" i="1" s="1"/>
  <c r="I136" i="1"/>
  <c r="CK136" i="1" s="1"/>
  <c r="J136" i="1"/>
  <c r="CL136" i="1" s="1"/>
  <c r="K136" i="1"/>
  <c r="L136" i="1"/>
  <c r="AK114" i="1"/>
  <c r="AL114" i="1"/>
  <c r="AM114" i="1"/>
  <c r="AN114" i="1"/>
  <c r="AO114" i="1"/>
  <c r="AP114" i="1"/>
  <c r="AQ114" i="1"/>
  <c r="AR114" i="1"/>
  <c r="E116" i="1"/>
  <c r="CG116" i="1" s="1"/>
  <c r="F116" i="1"/>
  <c r="CH116" i="1" s="1"/>
  <c r="G116" i="1"/>
  <c r="CI116" i="1" s="1"/>
  <c r="H116" i="1"/>
  <c r="CJ116" i="1" s="1"/>
  <c r="I116" i="1"/>
  <c r="CK116" i="1" s="1"/>
  <c r="J116" i="1"/>
  <c r="CL116" i="1" s="1"/>
  <c r="K116" i="1"/>
  <c r="CM116" i="1" s="1"/>
  <c r="L116" i="1"/>
  <c r="CN116" i="1" s="1"/>
  <c r="E117" i="1"/>
  <c r="CG117" i="1" s="1"/>
  <c r="F117" i="1"/>
  <c r="CH117" i="1" s="1"/>
  <c r="G117" i="1"/>
  <c r="CI117" i="1" s="1"/>
  <c r="H117" i="1"/>
  <c r="CJ117" i="1" s="1"/>
  <c r="I117" i="1"/>
  <c r="CK117" i="1" s="1"/>
  <c r="J117" i="1"/>
  <c r="CL117" i="1" s="1"/>
  <c r="K117" i="1"/>
  <c r="CM117" i="1" s="1"/>
  <c r="L117" i="1"/>
  <c r="CN117" i="1" s="1"/>
  <c r="E118" i="1"/>
  <c r="CG118" i="1" s="1"/>
  <c r="F118" i="1"/>
  <c r="CH118" i="1" s="1"/>
  <c r="G118" i="1"/>
  <c r="CI118" i="1" s="1"/>
  <c r="H118" i="1"/>
  <c r="CJ118" i="1" s="1"/>
  <c r="I118" i="1"/>
  <c r="CK118" i="1" s="1"/>
  <c r="J118" i="1"/>
  <c r="CL118" i="1" s="1"/>
  <c r="K118" i="1"/>
  <c r="CM118" i="1" s="1"/>
  <c r="L118" i="1"/>
  <c r="CN118" i="1" s="1"/>
  <c r="E119" i="1"/>
  <c r="CG119" i="1" s="1"/>
  <c r="F119" i="1"/>
  <c r="CH119" i="1" s="1"/>
  <c r="G119" i="1"/>
  <c r="CI119" i="1" s="1"/>
  <c r="H119" i="1"/>
  <c r="CJ119" i="1" s="1"/>
  <c r="I119" i="1"/>
  <c r="CK119" i="1" s="1"/>
  <c r="J119" i="1"/>
  <c r="CL119" i="1" s="1"/>
  <c r="K119" i="1"/>
  <c r="CM119" i="1" s="1"/>
  <c r="L119" i="1"/>
  <c r="CN119" i="1" s="1"/>
  <c r="E120" i="1"/>
  <c r="CG120" i="1" s="1"/>
  <c r="F120" i="1"/>
  <c r="CH120" i="1" s="1"/>
  <c r="G120" i="1"/>
  <c r="CI120" i="1" s="1"/>
  <c r="H120" i="1"/>
  <c r="CJ120" i="1" s="1"/>
  <c r="I120" i="1"/>
  <c r="CK120" i="1" s="1"/>
  <c r="J120" i="1"/>
  <c r="CL120" i="1" s="1"/>
  <c r="K120" i="1"/>
  <c r="CM120" i="1" s="1"/>
  <c r="L120" i="1"/>
  <c r="CN120" i="1" s="1"/>
  <c r="E121" i="1"/>
  <c r="F121" i="1"/>
  <c r="G121" i="1"/>
  <c r="H121" i="1"/>
  <c r="I121" i="1"/>
  <c r="J121" i="1"/>
  <c r="K121" i="1"/>
  <c r="L121" i="1"/>
  <c r="E122" i="1"/>
  <c r="F122" i="1"/>
  <c r="G122" i="1"/>
  <c r="H122" i="1"/>
  <c r="I122" i="1"/>
  <c r="J122" i="1"/>
  <c r="K122" i="1"/>
  <c r="L122" i="1"/>
  <c r="E106" i="1"/>
  <c r="CG106" i="1" s="1"/>
  <c r="F106" i="1"/>
  <c r="CH106" i="1" s="1"/>
  <c r="G106" i="1"/>
  <c r="CI106" i="1" s="1"/>
  <c r="H106" i="1"/>
  <c r="I106" i="1"/>
  <c r="CK106" i="1" s="1"/>
  <c r="J106" i="1"/>
  <c r="CL106" i="1" s="1"/>
  <c r="K106" i="1"/>
  <c r="CM106" i="1" s="1"/>
  <c r="L106" i="1"/>
  <c r="E107" i="1"/>
  <c r="CG107" i="1" s="1"/>
  <c r="F107" i="1"/>
  <c r="CH107" i="1" s="1"/>
  <c r="G107" i="1"/>
  <c r="CI107" i="1" s="1"/>
  <c r="H107" i="1"/>
  <c r="I107" i="1"/>
  <c r="CK107" i="1" s="1"/>
  <c r="J107" i="1"/>
  <c r="CL107" i="1" s="1"/>
  <c r="K107" i="1"/>
  <c r="L107" i="1"/>
  <c r="E108" i="1"/>
  <c r="CG108" i="1" s="1"/>
  <c r="F108" i="1"/>
  <c r="CH108" i="1" s="1"/>
  <c r="G108" i="1"/>
  <c r="CI108" i="1" s="1"/>
  <c r="H108" i="1"/>
  <c r="CJ108" i="1" s="1"/>
  <c r="I108" i="1"/>
  <c r="CK108" i="1" s="1"/>
  <c r="J108" i="1"/>
  <c r="CL108" i="1" s="1"/>
  <c r="K108" i="1"/>
  <c r="CM108" i="1" s="1"/>
  <c r="L108" i="1"/>
  <c r="E109" i="1"/>
  <c r="CG109" i="1" s="1"/>
  <c r="F109" i="1"/>
  <c r="CH109" i="1" s="1"/>
  <c r="G109" i="1"/>
  <c r="CI109" i="1" s="1"/>
  <c r="H109" i="1"/>
  <c r="I109" i="1"/>
  <c r="CK109" i="1" s="1"/>
  <c r="J109" i="1"/>
  <c r="CL109" i="1" s="1"/>
  <c r="K109" i="1"/>
  <c r="CM109" i="1" s="1"/>
  <c r="L109" i="1"/>
  <c r="CN109" i="1" s="1"/>
  <c r="E110" i="1"/>
  <c r="CG110" i="1" s="1"/>
  <c r="F110" i="1"/>
  <c r="CH110" i="1" s="1"/>
  <c r="G110" i="1"/>
  <c r="CI110" i="1" s="1"/>
  <c r="H110" i="1"/>
  <c r="CJ110" i="1" s="1"/>
  <c r="I110" i="1"/>
  <c r="CK110" i="1" s="1"/>
  <c r="J110" i="1"/>
  <c r="CL110" i="1" s="1"/>
  <c r="K110" i="1"/>
  <c r="CM110" i="1" s="1"/>
  <c r="L110" i="1"/>
  <c r="E111" i="1"/>
  <c r="F111" i="1"/>
  <c r="G111" i="1"/>
  <c r="H111" i="1"/>
  <c r="I111" i="1"/>
  <c r="J111" i="1"/>
  <c r="K111" i="1"/>
  <c r="L111" i="1"/>
  <c r="E112" i="1"/>
  <c r="F112" i="1"/>
  <c r="G112" i="1"/>
  <c r="H112" i="1"/>
  <c r="I112" i="1"/>
  <c r="J112" i="1"/>
  <c r="K112" i="1"/>
  <c r="L112" i="1"/>
  <c r="E113" i="1"/>
  <c r="F113" i="1"/>
  <c r="G113" i="1"/>
  <c r="H113" i="1"/>
  <c r="I113" i="1"/>
  <c r="J113" i="1"/>
  <c r="K113" i="1"/>
  <c r="L113" i="1"/>
  <c r="L96" i="1"/>
  <c r="K96" i="1"/>
  <c r="J96" i="1"/>
  <c r="I96" i="1"/>
  <c r="H96" i="1"/>
  <c r="G96" i="1"/>
  <c r="F96" i="1"/>
  <c r="E96" i="1"/>
  <c r="AZ94" i="1"/>
  <c r="AY94" i="1"/>
  <c r="AX94" i="1"/>
  <c r="AW94" i="1"/>
  <c r="AV94" i="1"/>
  <c r="AU94" i="1"/>
  <c r="AT94" i="1"/>
  <c r="AS94" i="1"/>
  <c r="L94" i="1"/>
  <c r="CN94" i="1" s="1"/>
  <c r="K94" i="1"/>
  <c r="CM94" i="1" s="1"/>
  <c r="J94" i="1"/>
  <c r="CL94" i="1" s="1"/>
  <c r="I94" i="1"/>
  <c r="CK94" i="1" s="1"/>
  <c r="H94" i="1"/>
  <c r="CJ94" i="1" s="1"/>
  <c r="G94" i="1"/>
  <c r="CI94" i="1" s="1"/>
  <c r="F94" i="1"/>
  <c r="CH94" i="1" s="1"/>
  <c r="E94" i="1"/>
  <c r="CG94" i="1" s="1"/>
  <c r="L93" i="1"/>
  <c r="K93" i="1"/>
  <c r="J93" i="1"/>
  <c r="I93" i="1"/>
  <c r="H93" i="1"/>
  <c r="G93" i="1"/>
  <c r="F93" i="1"/>
  <c r="E93" i="1"/>
  <c r="AY95" i="1"/>
  <c r="AX95" i="1"/>
  <c r="AU95" i="1"/>
  <c r="AT95" i="1"/>
  <c r="AS95" i="1"/>
  <c r="AR95" i="1"/>
  <c r="AQ95" i="1"/>
  <c r="AP95" i="1"/>
  <c r="AO95" i="1"/>
  <c r="AN95" i="1"/>
  <c r="AM95" i="1"/>
  <c r="AL95" i="1"/>
  <c r="AK95" i="1"/>
  <c r="L95" i="1"/>
  <c r="K95" i="1"/>
  <c r="J95" i="1"/>
  <c r="I95" i="1"/>
  <c r="CK95" i="1" s="1"/>
  <c r="H95" i="1"/>
  <c r="G95" i="1"/>
  <c r="CI95" i="1" s="1"/>
  <c r="F95" i="1"/>
  <c r="CH95" i="1" s="1"/>
  <c r="E95" i="1"/>
  <c r="CG95" i="1" s="1"/>
  <c r="CE91" i="1"/>
  <c r="CD91" i="1"/>
  <c r="CA91" i="1"/>
  <c r="BZ91" i="1"/>
  <c r="BW91" i="1"/>
  <c r="BV91" i="1"/>
  <c r="BS91" i="1"/>
  <c r="BR91" i="1"/>
  <c r="BQ91" i="1"/>
  <c r="BO91" i="1"/>
  <c r="BN91" i="1"/>
  <c r="BK91" i="1"/>
  <c r="BJ91" i="1"/>
  <c r="BG91" i="1"/>
  <c r="AY91" i="1" s="1"/>
  <c r="BF91" i="1"/>
  <c r="AX91" i="1" s="1"/>
  <c r="BC91" i="1"/>
  <c r="BB91" i="1"/>
  <c r="AT91" i="1" s="1"/>
  <c r="AS92" i="1"/>
  <c r="AY92" i="1"/>
  <c r="AX92" i="1"/>
  <c r="AU92" i="1"/>
  <c r="AT92" i="1"/>
  <c r="AR92" i="1"/>
  <c r="AR91" i="1" s="1"/>
  <c r="L91" i="1" s="1"/>
  <c r="AQ92" i="1"/>
  <c r="AP92" i="1"/>
  <c r="AP91" i="1" s="1"/>
  <c r="J91" i="1" s="1"/>
  <c r="AO92" i="1"/>
  <c r="AO91" i="1" s="1"/>
  <c r="I91" i="1" s="1"/>
  <c r="AN92" i="1"/>
  <c r="AN91" i="1" s="1"/>
  <c r="H91" i="1" s="1"/>
  <c r="AM92" i="1"/>
  <c r="AL92" i="1"/>
  <c r="AL91" i="1" s="1"/>
  <c r="F91" i="1" s="1"/>
  <c r="AK92" i="1"/>
  <c r="AK91" i="1" s="1"/>
  <c r="E91" i="1" s="1"/>
  <c r="L92" i="1"/>
  <c r="K92" i="1"/>
  <c r="J92" i="1"/>
  <c r="I92" i="1"/>
  <c r="H92" i="1"/>
  <c r="G92" i="1"/>
  <c r="F92" i="1"/>
  <c r="E92" i="1"/>
  <c r="BP91" i="1"/>
  <c r="AQ91" i="1"/>
  <c r="K91" i="1" s="1"/>
  <c r="AM91" i="1"/>
  <c r="G91" i="1" s="1"/>
  <c r="E99" i="1"/>
  <c r="F99" i="1"/>
  <c r="G99" i="1"/>
  <c r="H99" i="1"/>
  <c r="I99" i="1"/>
  <c r="J99" i="1"/>
  <c r="K99" i="1"/>
  <c r="L99" i="1"/>
  <c r="AS99" i="1"/>
  <c r="AT99" i="1"/>
  <c r="AU99" i="1"/>
  <c r="AV99" i="1"/>
  <c r="CJ99" i="1" s="1"/>
  <c r="AW99" i="1"/>
  <c r="AX99" i="1"/>
  <c r="AY99" i="1"/>
  <c r="AZ99" i="1"/>
  <c r="CG99" i="1"/>
  <c r="AK87" i="1"/>
  <c r="AL87" i="1"/>
  <c r="AM87" i="1"/>
  <c r="AN87" i="1"/>
  <c r="AO87" i="1"/>
  <c r="AP87" i="1"/>
  <c r="AQ87" i="1"/>
  <c r="AR87" i="1"/>
  <c r="AK85" i="1"/>
  <c r="AL85" i="1"/>
  <c r="AM85" i="1"/>
  <c r="AN85" i="1"/>
  <c r="AO85" i="1"/>
  <c r="AP85" i="1"/>
  <c r="AQ85" i="1"/>
  <c r="AR85" i="1"/>
  <c r="AK83" i="1"/>
  <c r="AL83" i="1"/>
  <c r="AM83" i="1"/>
  <c r="AN83" i="1"/>
  <c r="AO83" i="1"/>
  <c r="AP83" i="1"/>
  <c r="AQ83" i="1"/>
  <c r="AR83" i="1"/>
  <c r="AK75" i="1"/>
  <c r="AL75" i="1"/>
  <c r="AM75" i="1"/>
  <c r="AN75" i="1"/>
  <c r="AO75" i="1"/>
  <c r="AP75" i="1"/>
  <c r="AQ75" i="1"/>
  <c r="AR75" i="1"/>
  <c r="AK69" i="1"/>
  <c r="AL69" i="1"/>
  <c r="AM69" i="1"/>
  <c r="AN69" i="1"/>
  <c r="AO69" i="1"/>
  <c r="AP69" i="1"/>
  <c r="AQ69" i="1"/>
  <c r="AR69" i="1"/>
  <c r="E70" i="1"/>
  <c r="F70" i="1"/>
  <c r="G70" i="1"/>
  <c r="H70" i="1"/>
  <c r="I70" i="1"/>
  <c r="J70" i="1"/>
  <c r="K70" i="1"/>
  <c r="L70" i="1"/>
  <c r="E71" i="1"/>
  <c r="CG71" i="1" s="1"/>
  <c r="F71" i="1"/>
  <c r="CH71" i="1" s="1"/>
  <c r="G71" i="1"/>
  <c r="H71" i="1"/>
  <c r="CJ71" i="1" s="1"/>
  <c r="I71" i="1"/>
  <c r="CK71" i="1" s="1"/>
  <c r="J71" i="1"/>
  <c r="CL71" i="1" s="1"/>
  <c r="K71" i="1"/>
  <c r="L71" i="1"/>
  <c r="CN71" i="1" s="1"/>
  <c r="E72" i="1"/>
  <c r="CG72" i="1" s="1"/>
  <c r="F72" i="1"/>
  <c r="CH72" i="1" s="1"/>
  <c r="G72" i="1"/>
  <c r="H72" i="1"/>
  <c r="CJ72" i="1" s="1"/>
  <c r="I72" i="1"/>
  <c r="CK72" i="1" s="1"/>
  <c r="J72" i="1"/>
  <c r="CL72" i="1" s="1"/>
  <c r="K72" i="1"/>
  <c r="L72" i="1"/>
  <c r="AK40" i="1"/>
  <c r="AL40" i="1"/>
  <c r="AM40" i="1"/>
  <c r="AN40" i="1"/>
  <c r="AO40" i="1"/>
  <c r="AP40" i="1"/>
  <c r="AQ40" i="1"/>
  <c r="AR40" i="1"/>
  <c r="E54" i="1"/>
  <c r="F54" i="1"/>
  <c r="G54" i="1"/>
  <c r="H54" i="1"/>
  <c r="I54" i="1"/>
  <c r="J54" i="1"/>
  <c r="K54" i="1"/>
  <c r="L54" i="1"/>
  <c r="E55" i="1"/>
  <c r="F55" i="1"/>
  <c r="G55" i="1"/>
  <c r="H55" i="1"/>
  <c r="I55" i="1"/>
  <c r="J55" i="1"/>
  <c r="K55" i="1"/>
  <c r="L55" i="1"/>
  <c r="E56" i="1"/>
  <c r="F56" i="1"/>
  <c r="G56" i="1"/>
  <c r="H56" i="1"/>
  <c r="I56" i="1"/>
  <c r="J56" i="1"/>
  <c r="K56" i="1"/>
  <c r="L56" i="1"/>
  <c r="E57" i="1"/>
  <c r="F57" i="1"/>
  <c r="G57" i="1"/>
  <c r="H57" i="1"/>
  <c r="I57" i="1"/>
  <c r="J57" i="1"/>
  <c r="K57" i="1"/>
  <c r="L57" i="1"/>
  <c r="E58" i="1"/>
  <c r="F58" i="1"/>
  <c r="G58" i="1"/>
  <c r="H58" i="1"/>
  <c r="I58" i="1"/>
  <c r="J58" i="1"/>
  <c r="K58" i="1"/>
  <c r="L58" i="1"/>
  <c r="E59" i="1"/>
  <c r="F59" i="1"/>
  <c r="G59" i="1"/>
  <c r="H59" i="1"/>
  <c r="I59" i="1"/>
  <c r="J59" i="1"/>
  <c r="K59" i="1"/>
  <c r="L59" i="1"/>
  <c r="E60" i="1"/>
  <c r="F60" i="1"/>
  <c r="G60" i="1"/>
  <c r="H60" i="1"/>
  <c r="I60" i="1"/>
  <c r="J60" i="1"/>
  <c r="K60" i="1"/>
  <c r="L60" i="1"/>
  <c r="E61" i="1"/>
  <c r="F61" i="1"/>
  <c r="G61" i="1"/>
  <c r="H61" i="1"/>
  <c r="I61" i="1"/>
  <c r="J61" i="1"/>
  <c r="K61" i="1"/>
  <c r="L61" i="1"/>
  <c r="E62" i="1"/>
  <c r="F62" i="1"/>
  <c r="G62" i="1"/>
  <c r="H62" i="1"/>
  <c r="I62" i="1"/>
  <c r="J62" i="1"/>
  <c r="K62" i="1"/>
  <c r="L62" i="1"/>
  <c r="E63" i="1"/>
  <c r="F63" i="1"/>
  <c r="G63" i="1"/>
  <c r="H63" i="1"/>
  <c r="I63" i="1"/>
  <c r="J63" i="1"/>
  <c r="K63" i="1"/>
  <c r="L63" i="1"/>
  <c r="E64" i="1"/>
  <c r="F64" i="1"/>
  <c r="G64" i="1"/>
  <c r="H64" i="1"/>
  <c r="I64" i="1"/>
  <c r="J64" i="1"/>
  <c r="K64" i="1"/>
  <c r="L64" i="1"/>
  <c r="E65" i="1"/>
  <c r="F65" i="1"/>
  <c r="G65" i="1"/>
  <c r="H65" i="1"/>
  <c r="I65" i="1"/>
  <c r="J65" i="1"/>
  <c r="K65" i="1"/>
  <c r="L65" i="1"/>
  <c r="E42" i="1"/>
  <c r="CG42" i="1" s="1"/>
  <c r="F42" i="1"/>
  <c r="CH42" i="1" s="1"/>
  <c r="G42" i="1"/>
  <c r="CI42" i="1" s="1"/>
  <c r="H42" i="1"/>
  <c r="I42" i="1"/>
  <c r="CK42" i="1" s="1"/>
  <c r="J42" i="1"/>
  <c r="CL42" i="1" s="1"/>
  <c r="K42" i="1"/>
  <c r="CM42" i="1" s="1"/>
  <c r="L42" i="1"/>
  <c r="E43" i="1"/>
  <c r="F43" i="1"/>
  <c r="CH43" i="1" s="1"/>
  <c r="G43" i="1"/>
  <c r="CI43" i="1" s="1"/>
  <c r="H43" i="1"/>
  <c r="I43" i="1"/>
  <c r="CK43" i="1" s="1"/>
  <c r="J43" i="1"/>
  <c r="CL43" i="1" s="1"/>
  <c r="K43" i="1"/>
  <c r="CM43" i="1" s="1"/>
  <c r="L43" i="1"/>
  <c r="E44" i="1"/>
  <c r="F44" i="1"/>
  <c r="CH44" i="1" s="1"/>
  <c r="G44" i="1"/>
  <c r="CI44" i="1" s="1"/>
  <c r="H44" i="1"/>
  <c r="I44" i="1"/>
  <c r="CK44" i="1" s="1"/>
  <c r="J44" i="1"/>
  <c r="CL44" i="1" s="1"/>
  <c r="K44" i="1"/>
  <c r="CM44" i="1" s="1"/>
  <c r="L44" i="1"/>
  <c r="E45" i="1"/>
  <c r="F45" i="1"/>
  <c r="CH45" i="1" s="1"/>
  <c r="G45" i="1"/>
  <c r="CI45" i="1" s="1"/>
  <c r="H45" i="1"/>
  <c r="I45" i="1"/>
  <c r="J45" i="1"/>
  <c r="CL45" i="1" s="1"/>
  <c r="K45" i="1"/>
  <c r="CM45" i="1" s="1"/>
  <c r="L45" i="1"/>
  <c r="E46" i="1"/>
  <c r="CG46" i="1" s="1"/>
  <c r="F46" i="1"/>
  <c r="G46" i="1"/>
  <c r="CI46" i="1" s="1"/>
  <c r="H46" i="1"/>
  <c r="I46" i="1"/>
  <c r="CK46" i="1" s="1"/>
  <c r="J46" i="1"/>
  <c r="CL46" i="1" s="1"/>
  <c r="K46" i="1"/>
  <c r="CM46" i="1" s="1"/>
  <c r="L46" i="1"/>
  <c r="CN46" i="1" s="1"/>
  <c r="E47" i="1"/>
  <c r="CG47" i="1" s="1"/>
  <c r="F47" i="1"/>
  <c r="CH47" i="1" s="1"/>
  <c r="G47" i="1"/>
  <c r="CI47" i="1" s="1"/>
  <c r="H47" i="1"/>
  <c r="CJ47" i="1" s="1"/>
  <c r="I47" i="1"/>
  <c r="CK47" i="1" s="1"/>
  <c r="J47" i="1"/>
  <c r="CL47" i="1" s="1"/>
  <c r="K47" i="1"/>
  <c r="CM47" i="1" s="1"/>
  <c r="L47" i="1"/>
  <c r="CN47" i="1" s="1"/>
  <c r="E48" i="1"/>
  <c r="CG48" i="1" s="1"/>
  <c r="F48" i="1"/>
  <c r="CH48" i="1" s="1"/>
  <c r="G48" i="1"/>
  <c r="CI48" i="1" s="1"/>
  <c r="H48" i="1"/>
  <c r="I48" i="1"/>
  <c r="CK48" i="1" s="1"/>
  <c r="J48" i="1"/>
  <c r="CL48" i="1" s="1"/>
  <c r="K48" i="1"/>
  <c r="CM48" i="1" s="1"/>
  <c r="L48" i="1"/>
  <c r="E49" i="1"/>
  <c r="F49" i="1"/>
  <c r="CH49" i="1" s="1"/>
  <c r="G49" i="1"/>
  <c r="CI49" i="1" s="1"/>
  <c r="H49" i="1"/>
  <c r="I49" i="1"/>
  <c r="CK49" i="1" s="1"/>
  <c r="J49" i="1"/>
  <c r="K49" i="1"/>
  <c r="CM49" i="1" s="1"/>
  <c r="L49" i="1"/>
  <c r="E50" i="1"/>
  <c r="F50" i="1"/>
  <c r="CH50" i="1" s="1"/>
  <c r="G50" i="1"/>
  <c r="CI50" i="1" s="1"/>
  <c r="H50" i="1"/>
  <c r="I50" i="1"/>
  <c r="CK50" i="1" s="1"/>
  <c r="J50" i="1"/>
  <c r="CL50" i="1" s="1"/>
  <c r="K50" i="1"/>
  <c r="CM50" i="1" s="1"/>
  <c r="L50" i="1"/>
  <c r="E51" i="1"/>
  <c r="F51" i="1"/>
  <c r="CH51" i="1" s="1"/>
  <c r="G51" i="1"/>
  <c r="CI51" i="1" s="1"/>
  <c r="H51" i="1"/>
  <c r="I51" i="1"/>
  <c r="CK51" i="1" s="1"/>
  <c r="J51" i="1"/>
  <c r="K51" i="1"/>
  <c r="CM51" i="1" s="1"/>
  <c r="L51" i="1"/>
  <c r="E52" i="1"/>
  <c r="F52" i="1"/>
  <c r="G52" i="1"/>
  <c r="H52" i="1"/>
  <c r="I52" i="1"/>
  <c r="J52" i="1"/>
  <c r="K52" i="1"/>
  <c r="L52" i="1"/>
  <c r="E35" i="1"/>
  <c r="CG35" i="1" s="1"/>
  <c r="F35" i="1"/>
  <c r="CH35" i="1" s="1"/>
  <c r="G35" i="1"/>
  <c r="CI35" i="1" s="1"/>
  <c r="H35" i="1"/>
  <c r="CJ35" i="1" s="1"/>
  <c r="I35" i="1"/>
  <c r="CK35" i="1" s="1"/>
  <c r="J35" i="1"/>
  <c r="CL35" i="1" s="1"/>
  <c r="K35" i="1"/>
  <c r="CM35" i="1" s="1"/>
  <c r="L35" i="1"/>
  <c r="CN35" i="1" s="1"/>
  <c r="E36" i="1"/>
  <c r="CG36" i="1" s="1"/>
  <c r="F36" i="1"/>
  <c r="CH36" i="1" s="1"/>
  <c r="G36" i="1"/>
  <c r="CI36" i="1" s="1"/>
  <c r="H36" i="1"/>
  <c r="CJ36" i="1" s="1"/>
  <c r="I36" i="1"/>
  <c r="CK36" i="1" s="1"/>
  <c r="J36" i="1"/>
  <c r="CL36" i="1" s="1"/>
  <c r="K36" i="1"/>
  <c r="CM36" i="1" s="1"/>
  <c r="L36" i="1"/>
  <c r="E37" i="1"/>
  <c r="CG37" i="1" s="1"/>
  <c r="F37" i="1"/>
  <c r="CH37" i="1" s="1"/>
  <c r="G37" i="1"/>
  <c r="CI37" i="1" s="1"/>
  <c r="H37" i="1"/>
  <c r="I37" i="1"/>
  <c r="J37" i="1"/>
  <c r="CL37" i="1" s="1"/>
  <c r="K37" i="1"/>
  <c r="CM37" i="1" s="1"/>
  <c r="L37" i="1"/>
  <c r="CG50" i="1" l="1"/>
  <c r="CG45" i="1"/>
  <c r="CG44" i="1"/>
  <c r="CG43" i="1"/>
  <c r="AW92" i="1"/>
  <c r="CN51" i="1"/>
  <c r="CJ51" i="1"/>
  <c r="CN49" i="1"/>
  <c r="CJ49" i="1"/>
  <c r="CN108" i="1"/>
  <c r="CN106" i="1"/>
  <c r="CJ106" i="1"/>
  <c r="CG70" i="1"/>
  <c r="AU91" i="1"/>
  <c r="CM95" i="1"/>
  <c r="CJ46" i="1"/>
  <c r="CI70" i="1"/>
  <c r="CM70" i="1"/>
  <c r="CJ109" i="1"/>
  <c r="CK70" i="1"/>
  <c r="CN36" i="1"/>
  <c r="CN50" i="1"/>
  <c r="CJ50" i="1"/>
  <c r="CN48" i="1"/>
  <c r="CJ48" i="1"/>
  <c r="CJ42" i="1"/>
  <c r="CJ70" i="1"/>
  <c r="CN70" i="1"/>
  <c r="CN72" i="1"/>
  <c r="CN110" i="1"/>
  <c r="CN107" i="1"/>
  <c r="CJ107" i="1"/>
  <c r="CN135" i="1"/>
  <c r="CN136" i="1"/>
  <c r="AZ91" i="1"/>
  <c r="CN91" i="1" s="1"/>
  <c r="BD91" i="1"/>
  <c r="AV91" i="1" s="1"/>
  <c r="AW91" i="1"/>
  <c r="CK91" i="1" s="1"/>
  <c r="CL95" i="1"/>
  <c r="CJ95" i="1"/>
  <c r="CN95" i="1"/>
  <c r="CI99" i="1"/>
  <c r="CL99" i="1"/>
  <c r="CH99" i="1"/>
  <c r="CK99" i="1"/>
  <c r="CH91" i="1"/>
  <c r="CL91" i="1"/>
  <c r="BA91" i="1"/>
  <c r="AS91" i="1" s="1"/>
  <c r="CG91" i="1" s="1"/>
  <c r="CN99" i="1"/>
  <c r="CI91" i="1"/>
  <c r="CM91" i="1"/>
  <c r="CJ91" i="1"/>
  <c r="CM99" i="1"/>
  <c r="BX25" i="1" l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123" i="1"/>
  <c r="BW123" i="1"/>
  <c r="BV123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M103" i="1" s="1"/>
  <c r="BM23" i="1" s="1"/>
  <c r="BL104" i="1"/>
  <c r="BK104" i="1"/>
  <c r="BK103" i="1" s="1"/>
  <c r="BK23" i="1" s="1"/>
  <c r="BJ104" i="1"/>
  <c r="BJ103" i="1" s="1"/>
  <c r="BJ23" i="1" s="1"/>
  <c r="BI104" i="1"/>
  <c r="BI103" i="1" s="1"/>
  <c r="BI23" i="1" s="1"/>
  <c r="BH104" i="1"/>
  <c r="BG103" i="1"/>
  <c r="BG23" i="1" s="1"/>
  <c r="BF103" i="1"/>
  <c r="BF23" i="1" s="1"/>
  <c r="BE103" i="1"/>
  <c r="BE23" i="1" s="1"/>
  <c r="BC103" i="1"/>
  <c r="BC23" i="1" s="1"/>
  <c r="BB103" i="1"/>
  <c r="BB23" i="1" s="1"/>
  <c r="BA103" i="1"/>
  <c r="BA23" i="1" s="1"/>
  <c r="BX103" i="1"/>
  <c r="BX23" i="1" s="1"/>
  <c r="BW103" i="1"/>
  <c r="BW23" i="1" s="1"/>
  <c r="BV103" i="1"/>
  <c r="BV23" i="1" s="1"/>
  <c r="BU103" i="1"/>
  <c r="BU23" i="1" s="1"/>
  <c r="BT103" i="1"/>
  <c r="BT23" i="1" s="1"/>
  <c r="BS103" i="1"/>
  <c r="BS23" i="1" s="1"/>
  <c r="BR103" i="1"/>
  <c r="BR23" i="1" s="1"/>
  <c r="BQ103" i="1"/>
  <c r="BQ23" i="1" s="1"/>
  <c r="BP103" i="1"/>
  <c r="BP23" i="1" s="1"/>
  <c r="BO103" i="1"/>
  <c r="BO23" i="1" s="1"/>
  <c r="BN103" i="1"/>
  <c r="BN23" i="1" s="1"/>
  <c r="BL103" i="1"/>
  <c r="BL23" i="1" s="1"/>
  <c r="BH103" i="1"/>
  <c r="BH23" i="1" s="1"/>
  <c r="BD103" i="1"/>
  <c r="BD23" i="1" s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E90" i="1" s="1"/>
  <c r="BD97" i="1"/>
  <c r="BD90" i="1" s="1"/>
  <c r="BC97" i="1"/>
  <c r="BC90" i="1" s="1"/>
  <c r="BB97" i="1"/>
  <c r="BB90" i="1" s="1"/>
  <c r="BA97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A90" i="1"/>
  <c r="BS82" i="1"/>
  <c r="BS81" i="1" s="1"/>
  <c r="BR82" i="1"/>
  <c r="BR81" i="1" s="1"/>
  <c r="BN82" i="1"/>
  <c r="BN81" i="1" s="1"/>
  <c r="BM82" i="1"/>
  <c r="BM81" i="1" s="1"/>
  <c r="BK82" i="1"/>
  <c r="BK81" i="1" s="1"/>
  <c r="BJ82" i="1"/>
  <c r="BJ81" i="1" s="1"/>
  <c r="BI82" i="1"/>
  <c r="BI81" i="1" s="1"/>
  <c r="BH82" i="1"/>
  <c r="BH81" i="1" s="1"/>
  <c r="BG82" i="1"/>
  <c r="BG81" i="1" s="1"/>
  <c r="BF82" i="1"/>
  <c r="BF81" i="1" s="1"/>
  <c r="BE82" i="1"/>
  <c r="BE81" i="1" s="1"/>
  <c r="BD82" i="1"/>
  <c r="BD81" i="1" s="1"/>
  <c r="BC82" i="1"/>
  <c r="BC81" i="1" s="1"/>
  <c r="BB82" i="1"/>
  <c r="BB81" i="1" s="1"/>
  <c r="BA82" i="1"/>
  <c r="BA81" i="1" s="1"/>
  <c r="BX82" i="1"/>
  <c r="BX81" i="1" s="1"/>
  <c r="BW82" i="1"/>
  <c r="BW81" i="1" s="1"/>
  <c r="BV82" i="1"/>
  <c r="BV81" i="1" s="1"/>
  <c r="BU82" i="1"/>
  <c r="BU81" i="1" s="1"/>
  <c r="BW67" i="1"/>
  <c r="BU67" i="1"/>
  <c r="BT67" i="1"/>
  <c r="BQ67" i="1"/>
  <c r="BP67" i="1"/>
  <c r="BO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BX67" i="1"/>
  <c r="BV67" i="1"/>
  <c r="BS67" i="1"/>
  <c r="BR67" i="1"/>
  <c r="BX53" i="1"/>
  <c r="BW53" i="1"/>
  <c r="BW32" i="1" s="1"/>
  <c r="BV53" i="1"/>
  <c r="BU53" i="1"/>
  <c r="BT53" i="1"/>
  <c r="BS53" i="1"/>
  <c r="BS32" i="1" s="1"/>
  <c r="BR53" i="1"/>
  <c r="BQ53" i="1"/>
  <c r="BP53" i="1"/>
  <c r="BO53" i="1"/>
  <c r="BO32" i="1" s="1"/>
  <c r="BN53" i="1"/>
  <c r="BM53" i="1"/>
  <c r="BL53" i="1"/>
  <c r="BK53" i="1"/>
  <c r="BK32" i="1" s="1"/>
  <c r="BJ53" i="1"/>
  <c r="BI53" i="1"/>
  <c r="BH53" i="1"/>
  <c r="BG53" i="1"/>
  <c r="BG32" i="1" s="1"/>
  <c r="BF53" i="1"/>
  <c r="BE53" i="1"/>
  <c r="BD53" i="1"/>
  <c r="BC53" i="1"/>
  <c r="BC32" i="1" s="1"/>
  <c r="BB53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32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BX32" i="1"/>
  <c r="BV32" i="1"/>
  <c r="BU32" i="1"/>
  <c r="BT32" i="1"/>
  <c r="BR32" i="1"/>
  <c r="BQ32" i="1"/>
  <c r="BP32" i="1"/>
  <c r="BN32" i="1"/>
  <c r="BM32" i="1"/>
  <c r="BL32" i="1"/>
  <c r="BJ32" i="1"/>
  <c r="BI32" i="1"/>
  <c r="BH32" i="1"/>
  <c r="BF32" i="1"/>
  <c r="BE32" i="1"/>
  <c r="BD32" i="1"/>
  <c r="BB32" i="1"/>
  <c r="BX27" i="1"/>
  <c r="BW27" i="1"/>
  <c r="BV27" i="1"/>
  <c r="BU27" i="1"/>
  <c r="BT27" i="1"/>
  <c r="BS27" i="1"/>
  <c r="BR27" i="1"/>
  <c r="BQ27" i="1"/>
  <c r="BP27" i="1"/>
  <c r="BP26" i="1" s="1"/>
  <c r="BP20" i="1" s="1"/>
  <c r="BO27" i="1"/>
  <c r="BO26" i="1" s="1"/>
  <c r="BO20" i="1" s="1"/>
  <c r="BN27" i="1"/>
  <c r="BN26" i="1" s="1"/>
  <c r="BN20" i="1" s="1"/>
  <c r="BM27" i="1"/>
  <c r="BM26" i="1" s="1"/>
  <c r="BM20" i="1" s="1"/>
  <c r="BL27" i="1"/>
  <c r="BL26" i="1" s="1"/>
  <c r="BL20" i="1" s="1"/>
  <c r="BK27" i="1"/>
  <c r="BK26" i="1" s="1"/>
  <c r="BK20" i="1" s="1"/>
  <c r="BJ27" i="1"/>
  <c r="BJ26" i="1" s="1"/>
  <c r="BJ20" i="1" s="1"/>
  <c r="BI27" i="1"/>
  <c r="BI26" i="1" s="1"/>
  <c r="BI20" i="1" s="1"/>
  <c r="BH27" i="1"/>
  <c r="BH26" i="1" s="1"/>
  <c r="BH20" i="1" s="1"/>
  <c r="BG27" i="1"/>
  <c r="BG26" i="1" s="1"/>
  <c r="BG20" i="1" s="1"/>
  <c r="BF27" i="1"/>
  <c r="BF26" i="1" s="1"/>
  <c r="BF20" i="1" s="1"/>
  <c r="BE27" i="1"/>
  <c r="BE26" i="1" s="1"/>
  <c r="BE20" i="1" s="1"/>
  <c r="BD27" i="1"/>
  <c r="BD26" i="1" s="1"/>
  <c r="BD20" i="1" s="1"/>
  <c r="BC27" i="1"/>
  <c r="BC26" i="1" s="1"/>
  <c r="BC20" i="1" s="1"/>
  <c r="BB27" i="1"/>
  <c r="BB26" i="1" s="1"/>
  <c r="BB20" i="1" s="1"/>
  <c r="BA27" i="1"/>
  <c r="BA26" i="1" s="1"/>
  <c r="BA20" i="1" s="1"/>
  <c r="BX26" i="1"/>
  <c r="BX20" i="1" s="1"/>
  <c r="BW26" i="1"/>
  <c r="BW20" i="1" s="1"/>
  <c r="BV26" i="1"/>
  <c r="BV20" i="1" s="1"/>
  <c r="BU26" i="1"/>
  <c r="BU20" i="1" s="1"/>
  <c r="BT26" i="1"/>
  <c r="BT20" i="1" s="1"/>
  <c r="BS26" i="1"/>
  <c r="BS20" i="1" s="1"/>
  <c r="BR26" i="1"/>
  <c r="BR20" i="1" s="1"/>
  <c r="BQ26" i="1"/>
  <c r="BQ20" i="1" s="1"/>
  <c r="BQ82" i="1" l="1"/>
  <c r="BQ81" i="1" s="1"/>
  <c r="BQ31" i="1" s="1"/>
  <c r="BQ21" i="1" s="1"/>
  <c r="BQ19" i="1" s="1"/>
  <c r="BT82" i="1"/>
  <c r="BT81" i="1" s="1"/>
  <c r="BT31" i="1" s="1"/>
  <c r="BT21" i="1" s="1"/>
  <c r="BT19" i="1" s="1"/>
  <c r="BN67" i="1"/>
  <c r="BN31" i="1" s="1"/>
  <c r="BN21" i="1" s="1"/>
  <c r="BN19" i="1" s="1"/>
  <c r="BO82" i="1"/>
  <c r="BO81" i="1" s="1"/>
  <c r="BS31" i="1"/>
  <c r="BS21" i="1" s="1"/>
  <c r="BS19" i="1" s="1"/>
  <c r="BA31" i="1"/>
  <c r="BA21" i="1" s="1"/>
  <c r="BA19" i="1" s="1"/>
  <c r="BF31" i="1"/>
  <c r="BF21" i="1" s="1"/>
  <c r="BL82" i="1"/>
  <c r="BL81" i="1" s="1"/>
  <c r="BL31" i="1" s="1"/>
  <c r="BL21" i="1" s="1"/>
  <c r="BL19" i="1" s="1"/>
  <c r="BR31" i="1"/>
  <c r="BR21" i="1" s="1"/>
  <c r="BR19" i="1" s="1"/>
  <c r="BM31" i="1"/>
  <c r="BM21" i="1" s="1"/>
  <c r="BM19" i="1" s="1"/>
  <c r="BO31" i="1"/>
  <c r="BO21" i="1" s="1"/>
  <c r="BO19" i="1" s="1"/>
  <c r="BC31" i="1"/>
  <c r="BC21" i="1" s="1"/>
  <c r="BC19" i="1" s="1"/>
  <c r="BI31" i="1"/>
  <c r="BI21" i="1" s="1"/>
  <c r="BI19" i="1" s="1"/>
  <c r="BX31" i="1"/>
  <c r="BX21" i="1" s="1"/>
  <c r="BX19" i="1" s="1"/>
  <c r="BU31" i="1"/>
  <c r="BU21" i="1" s="1"/>
  <c r="BU19" i="1" s="1"/>
  <c r="BG31" i="1"/>
  <c r="BG21" i="1" s="1"/>
  <c r="BG19" i="1" s="1"/>
  <c r="BB31" i="1"/>
  <c r="BB21" i="1" s="1"/>
  <c r="BB19" i="1" s="1"/>
  <c r="BV31" i="1"/>
  <c r="BV21" i="1" s="1"/>
  <c r="BV19" i="1" s="1"/>
  <c r="BK31" i="1"/>
  <c r="BK21" i="1" s="1"/>
  <c r="BK19" i="1" s="1"/>
  <c r="BH31" i="1"/>
  <c r="BH21" i="1" s="1"/>
  <c r="BH19" i="1" s="1"/>
  <c r="BP82" i="1"/>
  <c r="BP81" i="1" s="1"/>
  <c r="BP31" i="1" s="1"/>
  <c r="BP21" i="1" s="1"/>
  <c r="BP19" i="1" s="1"/>
  <c r="BJ31" i="1"/>
  <c r="BJ21" i="1" s="1"/>
  <c r="BJ19" i="1" s="1"/>
  <c r="BW31" i="1"/>
  <c r="BW21" i="1" s="1"/>
  <c r="BW19" i="1" s="1"/>
  <c r="BE31" i="1"/>
  <c r="BE21" i="1" s="1"/>
  <c r="BE19" i="1" s="1"/>
  <c r="BD31" i="1"/>
  <c r="BD21" i="1" s="1"/>
  <c r="BD19" i="1" s="1"/>
  <c r="CF123" i="1"/>
  <c r="AZ123" i="1" s="1"/>
  <c r="CE123" i="1"/>
  <c r="AY123" i="1" s="1"/>
  <c r="CD123" i="1"/>
  <c r="AX123" i="1" s="1"/>
  <c r="CC123" i="1"/>
  <c r="AW123" i="1" s="1"/>
  <c r="CB123" i="1"/>
  <c r="AV123" i="1" s="1"/>
  <c r="CA123" i="1"/>
  <c r="AU123" i="1" s="1"/>
  <c r="BZ123" i="1"/>
  <c r="AT123" i="1" s="1"/>
  <c r="BY123" i="1"/>
  <c r="CF114" i="1"/>
  <c r="CE114" i="1"/>
  <c r="CD114" i="1"/>
  <c r="CC114" i="1"/>
  <c r="CB114" i="1"/>
  <c r="CA114" i="1"/>
  <c r="BZ114" i="1"/>
  <c r="BY114" i="1"/>
  <c r="CF104" i="1"/>
  <c r="CE104" i="1"/>
  <c r="CD104" i="1"/>
  <c r="CC104" i="1"/>
  <c r="CC103" i="1" s="1"/>
  <c r="CC23" i="1" s="1"/>
  <c r="CB104" i="1"/>
  <c r="CB103" i="1" s="1"/>
  <c r="CB23" i="1" s="1"/>
  <c r="CA104" i="1"/>
  <c r="CA103" i="1" s="1"/>
  <c r="CA23" i="1" s="1"/>
  <c r="BZ104" i="1"/>
  <c r="BY104" i="1"/>
  <c r="CF97" i="1"/>
  <c r="CF90" i="1" s="1"/>
  <c r="CE97" i="1"/>
  <c r="CE90" i="1" s="1"/>
  <c r="CD97" i="1"/>
  <c r="CD90" i="1" s="1"/>
  <c r="CC97" i="1"/>
  <c r="CC90" i="1" s="1"/>
  <c r="CB97" i="1"/>
  <c r="CB90" i="1" s="1"/>
  <c r="CA97" i="1"/>
  <c r="CA90" i="1" s="1"/>
  <c r="BZ97" i="1"/>
  <c r="BZ90" i="1" s="1"/>
  <c r="BY97" i="1"/>
  <c r="BY90" i="1" s="1"/>
  <c r="CD82" i="1"/>
  <c r="CD81" i="1" s="1"/>
  <c r="CC82" i="1"/>
  <c r="CC81" i="1" s="1"/>
  <c r="CB82" i="1"/>
  <c r="CB81" i="1" s="1"/>
  <c r="CE67" i="1"/>
  <c r="CD67" i="1"/>
  <c r="CC67" i="1"/>
  <c r="BZ67" i="1"/>
  <c r="BY67" i="1"/>
  <c r="CF67" i="1"/>
  <c r="CF53" i="1"/>
  <c r="CE53" i="1"/>
  <c r="CD53" i="1"/>
  <c r="CC53" i="1"/>
  <c r="CB53" i="1"/>
  <c r="CA53" i="1"/>
  <c r="BZ53" i="1"/>
  <c r="BY53" i="1"/>
  <c r="CF40" i="1"/>
  <c r="CE40" i="1"/>
  <c r="CD40" i="1"/>
  <c r="CC40" i="1"/>
  <c r="CB40" i="1"/>
  <c r="CA40" i="1"/>
  <c r="BZ40" i="1"/>
  <c r="BY40" i="1"/>
  <c r="CF33" i="1"/>
  <c r="CE33" i="1"/>
  <c r="CD33" i="1"/>
  <c r="CD32" i="1" s="1"/>
  <c r="CC33" i="1"/>
  <c r="CC32" i="1" s="1"/>
  <c r="CB33" i="1"/>
  <c r="CA33" i="1"/>
  <c r="BZ33" i="1"/>
  <c r="BY33" i="1"/>
  <c r="CF27" i="1"/>
  <c r="CF26" i="1" s="1"/>
  <c r="CF20" i="1" s="1"/>
  <c r="CE27" i="1"/>
  <c r="CE26" i="1" s="1"/>
  <c r="CE20" i="1" s="1"/>
  <c r="CD27" i="1"/>
  <c r="CD26" i="1" s="1"/>
  <c r="CD20" i="1" s="1"/>
  <c r="CC27" i="1"/>
  <c r="CC26" i="1" s="1"/>
  <c r="CC20" i="1" s="1"/>
  <c r="CB27" i="1"/>
  <c r="CB26" i="1" s="1"/>
  <c r="CB20" i="1" s="1"/>
  <c r="CA27" i="1"/>
  <c r="CA26" i="1" s="1"/>
  <c r="CA20" i="1" s="1"/>
  <c r="BZ27" i="1"/>
  <c r="BZ26" i="1" s="1"/>
  <c r="BZ20" i="1" s="1"/>
  <c r="BY27" i="1"/>
  <c r="BY26" i="1" s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2" i="1"/>
  <c r="AM22" i="1"/>
  <c r="AN22" i="1"/>
  <c r="AO22" i="1"/>
  <c r="AP22" i="1"/>
  <c r="AQ22" i="1"/>
  <c r="AR22" i="1"/>
  <c r="AL25" i="1"/>
  <c r="AM25" i="1"/>
  <c r="AN25" i="1"/>
  <c r="AO25" i="1"/>
  <c r="AP25" i="1"/>
  <c r="AQ25" i="1"/>
  <c r="AR25" i="1"/>
  <c r="AL33" i="1"/>
  <c r="F33" i="1" s="1"/>
  <c r="AM33" i="1"/>
  <c r="G33" i="1" s="1"/>
  <c r="AN33" i="1"/>
  <c r="AO33" i="1"/>
  <c r="AP33" i="1"/>
  <c r="J33" i="1" s="1"/>
  <c r="AQ33" i="1"/>
  <c r="K33" i="1" s="1"/>
  <c r="AR33" i="1"/>
  <c r="L33" i="1" s="1"/>
  <c r="AL27" i="1"/>
  <c r="AM27" i="1"/>
  <c r="AN27" i="1"/>
  <c r="AN26" i="1" s="1"/>
  <c r="AN20" i="1" s="1"/>
  <c r="AO27" i="1"/>
  <c r="AO26" i="1" s="1"/>
  <c r="AO20" i="1" s="1"/>
  <c r="AP27" i="1"/>
  <c r="AP26" i="1" s="1"/>
  <c r="AP20" i="1" s="1"/>
  <c r="AQ27" i="1"/>
  <c r="AQ26" i="1" s="1"/>
  <c r="AQ20" i="1" s="1"/>
  <c r="AR27" i="1"/>
  <c r="AR26" i="1" s="1"/>
  <c r="AR20" i="1" s="1"/>
  <c r="CO27" i="1"/>
  <c r="AL26" i="1"/>
  <c r="AL20" i="1" s="1"/>
  <c r="AM26" i="1"/>
  <c r="AM20" i="1" s="1"/>
  <c r="AL123" i="1"/>
  <c r="F123" i="1" s="1"/>
  <c r="AM123" i="1"/>
  <c r="G123" i="1" s="1"/>
  <c r="AN123" i="1"/>
  <c r="H123" i="1" s="1"/>
  <c r="AO123" i="1"/>
  <c r="I123" i="1" s="1"/>
  <c r="AP123" i="1"/>
  <c r="J123" i="1" s="1"/>
  <c r="AQ123" i="1"/>
  <c r="K123" i="1" s="1"/>
  <c r="AR123" i="1"/>
  <c r="L123" i="1" s="1"/>
  <c r="AK123" i="1"/>
  <c r="E123" i="1" s="1"/>
  <c r="F114" i="1"/>
  <c r="G114" i="1"/>
  <c r="H114" i="1"/>
  <c r="I114" i="1"/>
  <c r="J114" i="1"/>
  <c r="K114" i="1"/>
  <c r="L114" i="1"/>
  <c r="E114" i="1"/>
  <c r="AL104" i="1"/>
  <c r="F104" i="1" s="1"/>
  <c r="AM104" i="1"/>
  <c r="AN104" i="1"/>
  <c r="H104" i="1" s="1"/>
  <c r="AO104" i="1"/>
  <c r="AO103" i="1" s="1"/>
  <c r="I103" i="1" s="1"/>
  <c r="AP104" i="1"/>
  <c r="J104" i="1" s="1"/>
  <c r="AQ104" i="1"/>
  <c r="K104" i="1" s="1"/>
  <c r="AR104" i="1"/>
  <c r="L104" i="1" s="1"/>
  <c r="AK104" i="1"/>
  <c r="E104" i="1" s="1"/>
  <c r="AL97" i="1"/>
  <c r="AM97" i="1"/>
  <c r="AN97" i="1"/>
  <c r="AO97" i="1"/>
  <c r="AP97" i="1"/>
  <c r="AQ97" i="1"/>
  <c r="AR97" i="1"/>
  <c r="AK97" i="1"/>
  <c r="F87" i="1"/>
  <c r="G87" i="1"/>
  <c r="H87" i="1"/>
  <c r="I87" i="1"/>
  <c r="J87" i="1"/>
  <c r="K87" i="1"/>
  <c r="L87" i="1"/>
  <c r="F85" i="1"/>
  <c r="G85" i="1"/>
  <c r="H85" i="1"/>
  <c r="I85" i="1"/>
  <c r="J85" i="1"/>
  <c r="K85" i="1"/>
  <c r="L85" i="1"/>
  <c r="E87" i="1"/>
  <c r="E85" i="1"/>
  <c r="H83" i="1"/>
  <c r="I83" i="1"/>
  <c r="J83" i="1"/>
  <c r="E83" i="1"/>
  <c r="F75" i="1"/>
  <c r="G75" i="1"/>
  <c r="H75" i="1"/>
  <c r="J75" i="1"/>
  <c r="K75" i="1"/>
  <c r="L75" i="1"/>
  <c r="E75" i="1"/>
  <c r="AL68" i="1"/>
  <c r="AL67" i="1" s="1"/>
  <c r="F67" i="1" s="1"/>
  <c r="AM68" i="1"/>
  <c r="AM67" i="1" s="1"/>
  <c r="G67" i="1" s="1"/>
  <c r="H69" i="1"/>
  <c r="J69" i="1"/>
  <c r="K69" i="1"/>
  <c r="F40" i="1"/>
  <c r="H40" i="1"/>
  <c r="I40" i="1"/>
  <c r="J40" i="1"/>
  <c r="K40" i="1"/>
  <c r="L40" i="1"/>
  <c r="E40" i="1"/>
  <c r="AK33" i="1"/>
  <c r="AK27" i="1"/>
  <c r="AK26" i="1" s="1"/>
  <c r="AK20" i="1" s="1"/>
  <c r="AK25" i="1"/>
  <c r="AK22" i="1"/>
  <c r="L66" i="1"/>
  <c r="K66" i="1"/>
  <c r="J66" i="1"/>
  <c r="I66" i="1"/>
  <c r="H66" i="1"/>
  <c r="G66" i="1"/>
  <c r="F66" i="1"/>
  <c r="E66" i="1"/>
  <c r="L41" i="1"/>
  <c r="K41" i="1"/>
  <c r="J41" i="1"/>
  <c r="I41" i="1"/>
  <c r="H41" i="1"/>
  <c r="G41" i="1"/>
  <c r="F41" i="1"/>
  <c r="E41" i="1"/>
  <c r="G40" i="1"/>
  <c r="L39" i="1"/>
  <c r="K39" i="1"/>
  <c r="J39" i="1"/>
  <c r="I39" i="1"/>
  <c r="H39" i="1"/>
  <c r="G39" i="1"/>
  <c r="F39" i="1"/>
  <c r="E39" i="1"/>
  <c r="L38" i="1"/>
  <c r="K38" i="1"/>
  <c r="J38" i="1"/>
  <c r="I38" i="1"/>
  <c r="H38" i="1"/>
  <c r="G38" i="1"/>
  <c r="F38" i="1"/>
  <c r="E38" i="1"/>
  <c r="L34" i="1"/>
  <c r="K34" i="1"/>
  <c r="J34" i="1"/>
  <c r="I34" i="1"/>
  <c r="H34" i="1"/>
  <c r="G34" i="1"/>
  <c r="F34" i="1"/>
  <c r="E34" i="1"/>
  <c r="L140" i="1"/>
  <c r="K140" i="1"/>
  <c r="J140" i="1"/>
  <c r="I140" i="1"/>
  <c r="H140" i="1"/>
  <c r="G140" i="1"/>
  <c r="F140" i="1"/>
  <c r="E140" i="1"/>
  <c r="L139" i="1"/>
  <c r="K139" i="1"/>
  <c r="J139" i="1"/>
  <c r="I139" i="1"/>
  <c r="H139" i="1"/>
  <c r="G139" i="1"/>
  <c r="F139" i="1"/>
  <c r="E139" i="1"/>
  <c r="L138" i="1"/>
  <c r="K138" i="1"/>
  <c r="J138" i="1"/>
  <c r="I138" i="1"/>
  <c r="H138" i="1"/>
  <c r="G138" i="1"/>
  <c r="F138" i="1"/>
  <c r="E138" i="1"/>
  <c r="L137" i="1"/>
  <c r="K137" i="1"/>
  <c r="J137" i="1"/>
  <c r="I137" i="1"/>
  <c r="H137" i="1"/>
  <c r="G137" i="1"/>
  <c r="F137" i="1"/>
  <c r="E137" i="1"/>
  <c r="L131" i="1"/>
  <c r="K131" i="1"/>
  <c r="J131" i="1"/>
  <c r="I131" i="1"/>
  <c r="H131" i="1"/>
  <c r="G131" i="1"/>
  <c r="F131" i="1"/>
  <c r="E131" i="1"/>
  <c r="L130" i="1"/>
  <c r="K130" i="1"/>
  <c r="J130" i="1"/>
  <c r="I130" i="1"/>
  <c r="H130" i="1"/>
  <c r="G130" i="1"/>
  <c r="F130" i="1"/>
  <c r="E130" i="1"/>
  <c r="L129" i="1"/>
  <c r="K129" i="1"/>
  <c r="J129" i="1"/>
  <c r="I129" i="1"/>
  <c r="H129" i="1"/>
  <c r="G129" i="1"/>
  <c r="F129" i="1"/>
  <c r="E129" i="1"/>
  <c r="L128" i="1"/>
  <c r="K128" i="1"/>
  <c r="J128" i="1"/>
  <c r="I128" i="1"/>
  <c r="H128" i="1"/>
  <c r="G128" i="1"/>
  <c r="F128" i="1"/>
  <c r="E128" i="1"/>
  <c r="L127" i="1"/>
  <c r="K127" i="1"/>
  <c r="J127" i="1"/>
  <c r="I127" i="1"/>
  <c r="H127" i="1"/>
  <c r="G127" i="1"/>
  <c r="F127" i="1"/>
  <c r="E127" i="1"/>
  <c r="L126" i="1"/>
  <c r="K126" i="1"/>
  <c r="J126" i="1"/>
  <c r="I126" i="1"/>
  <c r="H126" i="1"/>
  <c r="G126" i="1"/>
  <c r="F126" i="1"/>
  <c r="E126" i="1"/>
  <c r="L125" i="1"/>
  <c r="K125" i="1"/>
  <c r="J125" i="1"/>
  <c r="I125" i="1"/>
  <c r="H125" i="1"/>
  <c r="G125" i="1"/>
  <c r="F125" i="1"/>
  <c r="E125" i="1"/>
  <c r="L124" i="1"/>
  <c r="K124" i="1"/>
  <c r="J124" i="1"/>
  <c r="I124" i="1"/>
  <c r="H124" i="1"/>
  <c r="G124" i="1"/>
  <c r="F124" i="1"/>
  <c r="E124" i="1"/>
  <c r="L115" i="1"/>
  <c r="K115" i="1"/>
  <c r="J115" i="1"/>
  <c r="I115" i="1"/>
  <c r="H115" i="1"/>
  <c r="G115" i="1"/>
  <c r="F115" i="1"/>
  <c r="E115" i="1"/>
  <c r="L105" i="1"/>
  <c r="K105" i="1"/>
  <c r="J105" i="1"/>
  <c r="I105" i="1"/>
  <c r="H105" i="1"/>
  <c r="G105" i="1"/>
  <c r="F105" i="1"/>
  <c r="E105" i="1"/>
  <c r="L102" i="1"/>
  <c r="K102" i="1"/>
  <c r="J102" i="1"/>
  <c r="I102" i="1"/>
  <c r="H102" i="1"/>
  <c r="G102" i="1"/>
  <c r="F102" i="1"/>
  <c r="E102" i="1"/>
  <c r="L101" i="1"/>
  <c r="K101" i="1"/>
  <c r="J101" i="1"/>
  <c r="I101" i="1"/>
  <c r="H101" i="1"/>
  <c r="G101" i="1"/>
  <c r="F101" i="1"/>
  <c r="E101" i="1"/>
  <c r="L100" i="1"/>
  <c r="K100" i="1"/>
  <c r="J100" i="1"/>
  <c r="I100" i="1"/>
  <c r="H100" i="1"/>
  <c r="G100" i="1"/>
  <c r="F100" i="1"/>
  <c r="E100" i="1"/>
  <c r="L98" i="1"/>
  <c r="K98" i="1"/>
  <c r="J98" i="1"/>
  <c r="I98" i="1"/>
  <c r="H98" i="1"/>
  <c r="G98" i="1"/>
  <c r="F98" i="1"/>
  <c r="E98" i="1"/>
  <c r="L89" i="1"/>
  <c r="K89" i="1"/>
  <c r="J89" i="1"/>
  <c r="I89" i="1"/>
  <c r="H89" i="1"/>
  <c r="G89" i="1"/>
  <c r="F89" i="1"/>
  <c r="E89" i="1"/>
  <c r="L88" i="1"/>
  <c r="K88" i="1"/>
  <c r="J88" i="1"/>
  <c r="I88" i="1"/>
  <c r="H88" i="1"/>
  <c r="G88" i="1"/>
  <c r="F88" i="1"/>
  <c r="E88" i="1"/>
  <c r="L86" i="1"/>
  <c r="K86" i="1"/>
  <c r="J86" i="1"/>
  <c r="I86" i="1"/>
  <c r="H86" i="1"/>
  <c r="G86" i="1"/>
  <c r="F86" i="1"/>
  <c r="E86" i="1"/>
  <c r="L84" i="1"/>
  <c r="K84" i="1"/>
  <c r="J84" i="1"/>
  <c r="I84" i="1"/>
  <c r="H84" i="1"/>
  <c r="G84" i="1"/>
  <c r="F84" i="1"/>
  <c r="E84" i="1"/>
  <c r="L80" i="1"/>
  <c r="K80" i="1"/>
  <c r="J80" i="1"/>
  <c r="I80" i="1"/>
  <c r="H80" i="1"/>
  <c r="G80" i="1"/>
  <c r="F80" i="1"/>
  <c r="E80" i="1"/>
  <c r="L79" i="1"/>
  <c r="K79" i="1"/>
  <c r="J79" i="1"/>
  <c r="I79" i="1"/>
  <c r="H79" i="1"/>
  <c r="G79" i="1"/>
  <c r="F79" i="1"/>
  <c r="E79" i="1"/>
  <c r="L78" i="1"/>
  <c r="K78" i="1"/>
  <c r="J78" i="1"/>
  <c r="I78" i="1"/>
  <c r="H78" i="1"/>
  <c r="G78" i="1"/>
  <c r="F78" i="1"/>
  <c r="E78" i="1"/>
  <c r="L77" i="1"/>
  <c r="K77" i="1"/>
  <c r="J77" i="1"/>
  <c r="I77" i="1"/>
  <c r="H77" i="1"/>
  <c r="G77" i="1"/>
  <c r="F77" i="1"/>
  <c r="E77" i="1"/>
  <c r="L76" i="1"/>
  <c r="K76" i="1"/>
  <c r="J76" i="1"/>
  <c r="I76" i="1"/>
  <c r="H76" i="1"/>
  <c r="G76" i="1"/>
  <c r="F76" i="1"/>
  <c r="E76" i="1"/>
  <c r="L74" i="1"/>
  <c r="K74" i="1"/>
  <c r="J74" i="1"/>
  <c r="I74" i="1"/>
  <c r="H74" i="1"/>
  <c r="G74" i="1"/>
  <c r="F74" i="1"/>
  <c r="E74" i="1"/>
  <c r="L73" i="1"/>
  <c r="K73" i="1"/>
  <c r="J73" i="1"/>
  <c r="I73" i="1"/>
  <c r="H73" i="1"/>
  <c r="G73" i="1"/>
  <c r="F73" i="1"/>
  <c r="E73" i="1"/>
  <c r="I69" i="1"/>
  <c r="AZ138" i="1"/>
  <c r="AY138" i="1"/>
  <c r="AX138" i="1"/>
  <c r="AW138" i="1"/>
  <c r="AV138" i="1"/>
  <c r="AU138" i="1"/>
  <c r="AT138" i="1"/>
  <c r="AS138" i="1"/>
  <c r="BF19" i="1" l="1"/>
  <c r="AX21" i="1"/>
  <c r="L97" i="1"/>
  <c r="AR90" i="1"/>
  <c r="AN90" i="1"/>
  <c r="H90" i="1" s="1"/>
  <c r="AQ90" i="1"/>
  <c r="K90" i="1" s="1"/>
  <c r="G97" i="1"/>
  <c r="AM90" i="1"/>
  <c r="G90" i="1" s="1"/>
  <c r="AP90" i="1"/>
  <c r="J90" i="1" s="1"/>
  <c r="F97" i="1"/>
  <c r="AL90" i="1"/>
  <c r="F90" i="1" s="1"/>
  <c r="AK90" i="1"/>
  <c r="E90" i="1" s="1"/>
  <c r="AO90" i="1"/>
  <c r="I90" i="1" s="1"/>
  <c r="AR68" i="1"/>
  <c r="AR67" i="1" s="1"/>
  <c r="L67" i="1" s="1"/>
  <c r="CA82" i="1"/>
  <c r="CA81" i="1" s="1"/>
  <c r="L90" i="1"/>
  <c r="CJ138" i="1"/>
  <c r="CN138" i="1"/>
  <c r="CB32" i="1"/>
  <c r="AP82" i="1"/>
  <c r="J82" i="1" s="1"/>
  <c r="L69" i="1"/>
  <c r="AL82" i="1"/>
  <c r="F82" i="1" s="1"/>
  <c r="F69" i="1"/>
  <c r="CD103" i="1"/>
  <c r="CD23" i="1" s="1"/>
  <c r="AQ68" i="1"/>
  <c r="AQ67" i="1" s="1"/>
  <c r="K67" i="1" s="1"/>
  <c r="AP68" i="1"/>
  <c r="AP67" i="1" s="1"/>
  <c r="J67" i="1" s="1"/>
  <c r="AQ103" i="1"/>
  <c r="AQ23" i="1" s="1"/>
  <c r="E97" i="1"/>
  <c r="AK68" i="1"/>
  <c r="AK67" i="1" s="1"/>
  <c r="E67" i="1" s="1"/>
  <c r="J97" i="1"/>
  <c r="CG138" i="1"/>
  <c r="CK138" i="1"/>
  <c r="I97" i="1"/>
  <c r="AK82" i="1"/>
  <c r="E82" i="1" s="1"/>
  <c r="AQ82" i="1"/>
  <c r="K82" i="1" s="1"/>
  <c r="E33" i="1"/>
  <c r="CH138" i="1"/>
  <c r="CM138" i="1"/>
  <c r="F83" i="1"/>
  <c r="K83" i="1"/>
  <c r="K97" i="1"/>
  <c r="I104" i="1"/>
  <c r="CL138" i="1"/>
  <c r="AO23" i="1"/>
  <c r="CC31" i="1"/>
  <c r="CC21" i="1" s="1"/>
  <c r="CC19" i="1" s="1"/>
  <c r="CA67" i="1"/>
  <c r="BY82" i="1"/>
  <c r="BY81" i="1" s="1"/>
  <c r="CE103" i="1"/>
  <c r="CE23" i="1" s="1"/>
  <c r="CD31" i="1"/>
  <c r="CD21" i="1" s="1"/>
  <c r="CB67" i="1"/>
  <c r="BZ82" i="1"/>
  <c r="BZ81" i="1" s="1"/>
  <c r="CF103" i="1"/>
  <c r="CF23" i="1" s="1"/>
  <c r="AP103" i="1"/>
  <c r="AP23" i="1" s="1"/>
  <c r="CE82" i="1"/>
  <c r="CE81" i="1" s="1"/>
  <c r="BY103" i="1"/>
  <c r="BY23" i="1" s="1"/>
  <c r="AO68" i="1"/>
  <c r="AO67" i="1" s="1"/>
  <c r="I67" i="1" s="1"/>
  <c r="AK103" i="1"/>
  <c r="AK23" i="1" s="1"/>
  <c r="BZ103" i="1"/>
  <c r="BZ23" i="1" s="1"/>
  <c r="CJ123" i="1"/>
  <c r="CF82" i="1"/>
  <c r="CF81" i="1" s="1"/>
  <c r="CA32" i="1"/>
  <c r="BY32" i="1"/>
  <c r="CE32" i="1"/>
  <c r="BZ32" i="1"/>
  <c r="CF32" i="1"/>
  <c r="CI123" i="1"/>
  <c r="AS123" i="1"/>
  <c r="CG123" i="1" s="1"/>
  <c r="AR82" i="1"/>
  <c r="AR81" i="1" s="1"/>
  <c r="L81" i="1" s="1"/>
  <c r="L83" i="1"/>
  <c r="I33" i="1"/>
  <c r="AR103" i="1"/>
  <c r="AL103" i="1"/>
  <c r="AN103" i="1"/>
  <c r="AM103" i="1"/>
  <c r="G104" i="1"/>
  <c r="H97" i="1"/>
  <c r="AO82" i="1"/>
  <c r="AO81" i="1" s="1"/>
  <c r="I81" i="1" s="1"/>
  <c r="AN82" i="1"/>
  <c r="AN81" i="1" s="1"/>
  <c r="H81" i="1" s="1"/>
  <c r="AM82" i="1"/>
  <c r="AM81" i="1" s="1"/>
  <c r="G81" i="1" s="1"/>
  <c r="G83" i="1"/>
  <c r="I75" i="1"/>
  <c r="AN68" i="1"/>
  <c r="AN67" i="1" s="1"/>
  <c r="H67" i="1" s="1"/>
  <c r="G69" i="1"/>
  <c r="E69" i="1"/>
  <c r="H33" i="1"/>
  <c r="CI138" i="1"/>
  <c r="CK123" i="1"/>
  <c r="CL123" i="1"/>
  <c r="CM123" i="1"/>
  <c r="CH123" i="1"/>
  <c r="CN123" i="1"/>
  <c r="CD19" i="1" l="1"/>
  <c r="BZ31" i="1"/>
  <c r="BZ21" i="1" s="1"/>
  <c r="AQ81" i="1"/>
  <c r="K81" i="1" s="1"/>
  <c r="CB31" i="1"/>
  <c r="CB21" i="1" s="1"/>
  <c r="CB19" i="1" s="1"/>
  <c r="CA31" i="1"/>
  <c r="CA21" i="1" s="1"/>
  <c r="CA19" i="1" s="1"/>
  <c r="AL81" i="1"/>
  <c r="F81" i="1" s="1"/>
  <c r="E103" i="1"/>
  <c r="AP81" i="1"/>
  <c r="J81" i="1" s="1"/>
  <c r="K103" i="1"/>
  <c r="AK81" i="1"/>
  <c r="E81" i="1" s="1"/>
  <c r="BY31" i="1"/>
  <c r="BY21" i="1" s="1"/>
  <c r="BY19" i="1" s="1"/>
  <c r="L82" i="1"/>
  <c r="BZ19" i="1"/>
  <c r="CE31" i="1"/>
  <c r="CE21" i="1" s="1"/>
  <c r="CE19" i="1" s="1"/>
  <c r="J103" i="1"/>
  <c r="F103" i="1"/>
  <c r="AL23" i="1"/>
  <c r="CF31" i="1"/>
  <c r="CF21" i="1" s="1"/>
  <c r="CF19" i="1" s="1"/>
  <c r="L103" i="1"/>
  <c r="AR23" i="1"/>
  <c r="H103" i="1"/>
  <c r="AN23" i="1"/>
  <c r="G103" i="1"/>
  <c r="AM23" i="1"/>
  <c r="I82" i="1"/>
  <c r="H82" i="1"/>
  <c r="G82" i="1"/>
  <c r="E30" i="1" l="1"/>
  <c r="E29" i="1"/>
  <c r="E28" i="1"/>
  <c r="AY100" i="1"/>
  <c r="AX100" i="1"/>
  <c r="AW100" i="1"/>
  <c r="AV100" i="1"/>
  <c r="AU100" i="1"/>
  <c r="AT100" i="1"/>
  <c r="AS100" i="1"/>
  <c r="AS34" i="1"/>
  <c r="AT34" i="1"/>
  <c r="AU34" i="1"/>
  <c r="CI34" i="1" s="1"/>
  <c r="AV34" i="1"/>
  <c r="AW34" i="1"/>
  <c r="AX34" i="1"/>
  <c r="AY34" i="1"/>
  <c r="AS38" i="1"/>
  <c r="AT38" i="1"/>
  <c r="AU38" i="1"/>
  <c r="AV38" i="1"/>
  <c r="AW38" i="1"/>
  <c r="AX38" i="1"/>
  <c r="AY38" i="1"/>
  <c r="CM38" i="1" s="1"/>
  <c r="AS39" i="1"/>
  <c r="AT39" i="1"/>
  <c r="AU39" i="1"/>
  <c r="AV39" i="1"/>
  <c r="AW39" i="1"/>
  <c r="CK39" i="1" s="1"/>
  <c r="AX39" i="1"/>
  <c r="AY39" i="1"/>
  <c r="CL39" i="1" l="1"/>
  <c r="CJ34" i="1"/>
  <c r="CG38" i="1"/>
  <c r="CJ39" i="1"/>
  <c r="CI39" i="1"/>
  <c r="CM34" i="1"/>
  <c r="CG34" i="1"/>
  <c r="CH39" i="1"/>
  <c r="CJ38" i="1"/>
  <c r="CL38" i="1"/>
  <c r="CL34" i="1"/>
  <c r="CG39" i="1"/>
  <c r="CI38" i="1"/>
  <c r="CI100" i="1"/>
  <c r="CL100" i="1"/>
  <c r="CH34" i="1"/>
  <c r="CJ100" i="1"/>
  <c r="CK100" i="1"/>
  <c r="CM100" i="1"/>
  <c r="CM39" i="1"/>
  <c r="CH38" i="1"/>
  <c r="CG100" i="1"/>
  <c r="CH100" i="1"/>
  <c r="CK34" i="1"/>
  <c r="CK38" i="1"/>
  <c r="AY140" i="1"/>
  <c r="AX140" i="1"/>
  <c r="AW140" i="1"/>
  <c r="AV140" i="1"/>
  <c r="AU140" i="1"/>
  <c r="AT140" i="1"/>
  <c r="AS140" i="1"/>
  <c r="AY139" i="1"/>
  <c r="AX139" i="1"/>
  <c r="AW139" i="1"/>
  <c r="AV139" i="1"/>
  <c r="AU139" i="1"/>
  <c r="AT139" i="1"/>
  <c r="AS139" i="1"/>
  <c r="AY137" i="1"/>
  <c r="AX137" i="1"/>
  <c r="AW137" i="1"/>
  <c r="AV137" i="1"/>
  <c r="AU137" i="1"/>
  <c r="AT137" i="1"/>
  <c r="AS137" i="1"/>
  <c r="AY131" i="1"/>
  <c r="AX131" i="1"/>
  <c r="AW131" i="1"/>
  <c r="AV131" i="1"/>
  <c r="AU131" i="1"/>
  <c r="AT131" i="1"/>
  <c r="AS131" i="1"/>
  <c r="AY130" i="1"/>
  <c r="AX130" i="1"/>
  <c r="AW130" i="1"/>
  <c r="AV130" i="1"/>
  <c r="AU130" i="1"/>
  <c r="AT130" i="1"/>
  <c r="AS130" i="1"/>
  <c r="AY129" i="1"/>
  <c r="AX129" i="1"/>
  <c r="AW129" i="1"/>
  <c r="AV129" i="1"/>
  <c r="AU129" i="1"/>
  <c r="AT129" i="1"/>
  <c r="AS129" i="1"/>
  <c r="AY128" i="1"/>
  <c r="AX128" i="1"/>
  <c r="AW128" i="1"/>
  <c r="AV128" i="1"/>
  <c r="AU128" i="1"/>
  <c r="AT128" i="1"/>
  <c r="AS128" i="1"/>
  <c r="AY127" i="1"/>
  <c r="AX127" i="1"/>
  <c r="AW127" i="1"/>
  <c r="AV127" i="1"/>
  <c r="CJ127" i="1" s="1"/>
  <c r="AU127" i="1"/>
  <c r="AT127" i="1"/>
  <c r="AS127" i="1"/>
  <c r="AY126" i="1"/>
  <c r="AX126" i="1"/>
  <c r="AW126" i="1"/>
  <c r="AV126" i="1"/>
  <c r="AU126" i="1"/>
  <c r="AT126" i="1"/>
  <c r="AS126" i="1"/>
  <c r="AZ125" i="1"/>
  <c r="AY125" i="1"/>
  <c r="CM125" i="1" s="1"/>
  <c r="AX125" i="1"/>
  <c r="AW125" i="1"/>
  <c r="AV125" i="1"/>
  <c r="AU125" i="1"/>
  <c r="AT125" i="1"/>
  <c r="AS125" i="1"/>
  <c r="AY124" i="1"/>
  <c r="AX124" i="1"/>
  <c r="AW124" i="1"/>
  <c r="AV124" i="1"/>
  <c r="AU124" i="1"/>
  <c r="AT124" i="1"/>
  <c r="AS124" i="1"/>
  <c r="AY122" i="1"/>
  <c r="AX122" i="1"/>
  <c r="AW122" i="1"/>
  <c r="AV122" i="1"/>
  <c r="AU122" i="1"/>
  <c r="AT122" i="1"/>
  <c r="AS122" i="1"/>
  <c r="AY121" i="1"/>
  <c r="AX121" i="1"/>
  <c r="AW121" i="1"/>
  <c r="AV121" i="1"/>
  <c r="AU121" i="1"/>
  <c r="AT121" i="1"/>
  <c r="AS121" i="1"/>
  <c r="AY115" i="1"/>
  <c r="AX115" i="1"/>
  <c r="AW115" i="1"/>
  <c r="AV115" i="1"/>
  <c r="AU115" i="1"/>
  <c r="AT115" i="1"/>
  <c r="AS115" i="1"/>
  <c r="AY114" i="1"/>
  <c r="AX114" i="1"/>
  <c r="AW114" i="1"/>
  <c r="AV114" i="1"/>
  <c r="AU114" i="1"/>
  <c r="AT114" i="1"/>
  <c r="AS114" i="1"/>
  <c r="AY113" i="1"/>
  <c r="AX113" i="1"/>
  <c r="AW113" i="1"/>
  <c r="AV113" i="1"/>
  <c r="AU113" i="1"/>
  <c r="AT113" i="1"/>
  <c r="AS113" i="1"/>
  <c r="AY112" i="1"/>
  <c r="AX112" i="1"/>
  <c r="AW112" i="1"/>
  <c r="AV112" i="1"/>
  <c r="AU112" i="1"/>
  <c r="AT112" i="1"/>
  <c r="AS112" i="1"/>
  <c r="AY111" i="1"/>
  <c r="AX111" i="1"/>
  <c r="AW111" i="1"/>
  <c r="AV111" i="1"/>
  <c r="AU111" i="1"/>
  <c r="AT111" i="1"/>
  <c r="AS111" i="1"/>
  <c r="AY105" i="1"/>
  <c r="AX105" i="1"/>
  <c r="AW105" i="1"/>
  <c r="AV105" i="1"/>
  <c r="AU105" i="1"/>
  <c r="AT105" i="1"/>
  <c r="AS105" i="1"/>
  <c r="AY104" i="1"/>
  <c r="AX104" i="1"/>
  <c r="AW104" i="1"/>
  <c r="AV104" i="1"/>
  <c r="AU104" i="1"/>
  <c r="AT104" i="1"/>
  <c r="AS104" i="1"/>
  <c r="AY103" i="1"/>
  <c r="AX103" i="1"/>
  <c r="AW103" i="1"/>
  <c r="AV103" i="1"/>
  <c r="AU103" i="1"/>
  <c r="AT103" i="1"/>
  <c r="AS103" i="1"/>
  <c r="AZ102" i="1"/>
  <c r="AY102" i="1"/>
  <c r="AX102" i="1"/>
  <c r="AW102" i="1"/>
  <c r="AV102" i="1"/>
  <c r="AU102" i="1"/>
  <c r="AT102" i="1"/>
  <c r="AS102" i="1"/>
  <c r="AZ101" i="1"/>
  <c r="AY101" i="1"/>
  <c r="AX101" i="1"/>
  <c r="AW101" i="1"/>
  <c r="AV101" i="1"/>
  <c r="AU101" i="1"/>
  <c r="AT101" i="1"/>
  <c r="AS101" i="1"/>
  <c r="AY98" i="1"/>
  <c r="AX98" i="1"/>
  <c r="AW98" i="1"/>
  <c r="AV98" i="1"/>
  <c r="AU98" i="1"/>
  <c r="AT98" i="1"/>
  <c r="AS98" i="1"/>
  <c r="AY97" i="1"/>
  <c r="AX97" i="1"/>
  <c r="AW97" i="1"/>
  <c r="AV97" i="1"/>
  <c r="AU97" i="1"/>
  <c r="AT97" i="1"/>
  <c r="AS97" i="1"/>
  <c r="AY90" i="1"/>
  <c r="AX90" i="1"/>
  <c r="AW90" i="1"/>
  <c r="AV90" i="1"/>
  <c r="AU90" i="1"/>
  <c r="AT90" i="1"/>
  <c r="AS90" i="1"/>
  <c r="AZ89" i="1"/>
  <c r="AY89" i="1"/>
  <c r="AX89" i="1"/>
  <c r="AW89" i="1"/>
  <c r="AV89" i="1"/>
  <c r="AU89" i="1"/>
  <c r="AT89" i="1"/>
  <c r="AS89" i="1"/>
  <c r="AZ87" i="1"/>
  <c r="AY87" i="1"/>
  <c r="AX87" i="1"/>
  <c r="AW87" i="1"/>
  <c r="AV87" i="1"/>
  <c r="AU87" i="1"/>
  <c r="AT87" i="1"/>
  <c r="AS87" i="1"/>
  <c r="AZ85" i="1"/>
  <c r="AY85" i="1"/>
  <c r="AX85" i="1"/>
  <c r="AW85" i="1"/>
  <c r="AV85" i="1"/>
  <c r="AU85" i="1"/>
  <c r="AT85" i="1"/>
  <c r="AS85" i="1"/>
  <c r="AZ83" i="1"/>
  <c r="AY83" i="1"/>
  <c r="AX83" i="1"/>
  <c r="AW83" i="1"/>
  <c r="AV83" i="1"/>
  <c r="AU83" i="1"/>
  <c r="AT83" i="1"/>
  <c r="AS83" i="1"/>
  <c r="AZ82" i="1"/>
  <c r="AY82" i="1"/>
  <c r="AX82" i="1"/>
  <c r="AW82" i="1"/>
  <c r="AV82" i="1"/>
  <c r="AU82" i="1"/>
  <c r="AT82" i="1"/>
  <c r="AS82" i="1"/>
  <c r="AZ81" i="1"/>
  <c r="AY81" i="1"/>
  <c r="AX81" i="1"/>
  <c r="AW81" i="1"/>
  <c r="AV81" i="1"/>
  <c r="AU81" i="1"/>
  <c r="AT81" i="1"/>
  <c r="AS81" i="1"/>
  <c r="AY80" i="1"/>
  <c r="AX80" i="1"/>
  <c r="AW80" i="1"/>
  <c r="AV80" i="1"/>
  <c r="AU80" i="1"/>
  <c r="AT80" i="1"/>
  <c r="AS80" i="1"/>
  <c r="AY79" i="1"/>
  <c r="AX79" i="1"/>
  <c r="AW79" i="1"/>
  <c r="AV79" i="1"/>
  <c r="AU79" i="1"/>
  <c r="AT79" i="1"/>
  <c r="AS79" i="1"/>
  <c r="AY78" i="1"/>
  <c r="AX78" i="1"/>
  <c r="AW78" i="1"/>
  <c r="AV78" i="1"/>
  <c r="AU78" i="1"/>
  <c r="CI78" i="1" s="1"/>
  <c r="AT78" i="1"/>
  <c r="AS78" i="1"/>
  <c r="AY77" i="1"/>
  <c r="AX77" i="1"/>
  <c r="AW77" i="1"/>
  <c r="AV77" i="1"/>
  <c r="AU77" i="1"/>
  <c r="AT77" i="1"/>
  <c r="AS77" i="1"/>
  <c r="AY76" i="1"/>
  <c r="AX76" i="1"/>
  <c r="AW76" i="1"/>
  <c r="AV76" i="1"/>
  <c r="AU76" i="1"/>
  <c r="AT76" i="1"/>
  <c r="AS76" i="1"/>
  <c r="AY75" i="1"/>
  <c r="AX75" i="1"/>
  <c r="AW75" i="1"/>
  <c r="AV75" i="1"/>
  <c r="AU75" i="1"/>
  <c r="AT75" i="1"/>
  <c r="AS75" i="1"/>
  <c r="AY74" i="1"/>
  <c r="AX74" i="1"/>
  <c r="AW74" i="1"/>
  <c r="AV74" i="1"/>
  <c r="AU74" i="1"/>
  <c r="AT74" i="1"/>
  <c r="AS74" i="1"/>
  <c r="AY73" i="1"/>
  <c r="AX73" i="1"/>
  <c r="AW73" i="1"/>
  <c r="AV73" i="1"/>
  <c r="AU73" i="1"/>
  <c r="AT73" i="1"/>
  <c r="AS73" i="1"/>
  <c r="AY69" i="1"/>
  <c r="AX69" i="1"/>
  <c r="CL69" i="1" s="1"/>
  <c r="AW69" i="1"/>
  <c r="AV69" i="1"/>
  <c r="AU69" i="1"/>
  <c r="AT69" i="1"/>
  <c r="AS69" i="1"/>
  <c r="AY68" i="1"/>
  <c r="AX68" i="1"/>
  <c r="AW68" i="1"/>
  <c r="AV68" i="1"/>
  <c r="AU68" i="1"/>
  <c r="AT68" i="1"/>
  <c r="AS68" i="1"/>
  <c r="AY67" i="1"/>
  <c r="AX67" i="1"/>
  <c r="AW67" i="1"/>
  <c r="AV67" i="1"/>
  <c r="AU67" i="1"/>
  <c r="AT67" i="1"/>
  <c r="AS67" i="1"/>
  <c r="AY66" i="1"/>
  <c r="AX66" i="1"/>
  <c r="AW66" i="1"/>
  <c r="AV66" i="1"/>
  <c r="AU66" i="1"/>
  <c r="CI66" i="1" s="1"/>
  <c r="AT66" i="1"/>
  <c r="AS66" i="1"/>
  <c r="AY53" i="1"/>
  <c r="AQ53" i="1" s="1"/>
  <c r="AX53" i="1"/>
  <c r="AP53" i="1" s="1"/>
  <c r="AW53" i="1"/>
  <c r="AO53" i="1" s="1"/>
  <c r="AV53" i="1"/>
  <c r="AN53" i="1" s="1"/>
  <c r="AU53" i="1"/>
  <c r="AM53" i="1" s="1"/>
  <c r="AT53" i="1"/>
  <c r="AL53" i="1" s="1"/>
  <c r="AS53" i="1"/>
  <c r="AK53" i="1" s="1"/>
  <c r="AY41" i="1"/>
  <c r="AX41" i="1"/>
  <c r="AW41" i="1"/>
  <c r="AV41" i="1"/>
  <c r="AU41" i="1"/>
  <c r="AT41" i="1"/>
  <c r="AS41" i="1"/>
  <c r="AY40" i="1"/>
  <c r="AX40" i="1"/>
  <c r="AW40" i="1"/>
  <c r="AV40" i="1"/>
  <c r="AU40" i="1"/>
  <c r="AT40" i="1"/>
  <c r="AS40" i="1"/>
  <c r="AY33" i="1"/>
  <c r="AX33" i="1"/>
  <c r="AW33" i="1"/>
  <c r="AV33" i="1"/>
  <c r="AU33" i="1"/>
  <c r="AT33" i="1"/>
  <c r="AS33" i="1"/>
  <c r="AY32" i="1"/>
  <c r="AX32" i="1"/>
  <c r="AW32" i="1"/>
  <c r="AV32" i="1"/>
  <c r="AU32" i="1"/>
  <c r="AT32" i="1"/>
  <c r="AS32" i="1"/>
  <c r="AY31" i="1"/>
  <c r="AX31" i="1"/>
  <c r="AW31" i="1"/>
  <c r="AV31" i="1"/>
  <c r="AU31" i="1"/>
  <c r="AT31" i="1"/>
  <c r="AS3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AT19" i="1"/>
  <c r="AS19" i="1"/>
  <c r="L68" i="1"/>
  <c r="K68" i="1"/>
  <c r="J68" i="1"/>
  <c r="I68" i="1"/>
  <c r="H68" i="1"/>
  <c r="G68" i="1"/>
  <c r="F68" i="1"/>
  <c r="E68" i="1"/>
  <c r="L30" i="1"/>
  <c r="K30" i="1"/>
  <c r="J30" i="1"/>
  <c r="I30" i="1"/>
  <c r="H30" i="1"/>
  <c r="G30" i="1"/>
  <c r="F30" i="1"/>
  <c r="L29" i="1"/>
  <c r="K29" i="1"/>
  <c r="J29" i="1"/>
  <c r="I29" i="1"/>
  <c r="H29" i="1"/>
  <c r="G29" i="1"/>
  <c r="F29" i="1"/>
  <c r="L28" i="1"/>
  <c r="K28" i="1"/>
  <c r="J28" i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0" i="1"/>
  <c r="K20" i="1"/>
  <c r="J20" i="1"/>
  <c r="I20" i="1"/>
  <c r="H20" i="1"/>
  <c r="G20" i="1"/>
  <c r="F20" i="1"/>
  <c r="E20" i="1"/>
  <c r="F53" i="1" l="1"/>
  <c r="AL32" i="1"/>
  <c r="J53" i="1"/>
  <c r="AP32" i="1"/>
  <c r="G53" i="1"/>
  <c r="AM32" i="1"/>
  <c r="K53" i="1"/>
  <c r="AQ32" i="1"/>
  <c r="H53" i="1"/>
  <c r="AN32" i="1"/>
  <c r="E53" i="1"/>
  <c r="AK32" i="1"/>
  <c r="I53" i="1"/>
  <c r="CK53" i="1" s="1"/>
  <c r="AO32" i="1"/>
  <c r="CL28" i="1"/>
  <c r="CJ30" i="1"/>
  <c r="AV27" i="1"/>
  <c r="AW27" i="1"/>
  <c r="AY27" i="1"/>
  <c r="AX27" i="1"/>
  <c r="CG28" i="1"/>
  <c r="CG27" i="1" s="1"/>
  <c r="AS27" i="1"/>
  <c r="AT27" i="1"/>
  <c r="AU27" i="1"/>
  <c r="CK114" i="1"/>
  <c r="CJ104" i="1"/>
  <c r="CI121" i="1"/>
  <c r="CM114" i="1"/>
  <c r="CJ22" i="1"/>
  <c r="CI33" i="1"/>
  <c r="CK82" i="1"/>
  <c r="CK85" i="1"/>
  <c r="CK89" i="1"/>
  <c r="CK105" i="1"/>
  <c r="CK125" i="1"/>
  <c r="CJ79" i="1"/>
  <c r="CJ137" i="1"/>
  <c r="CK22" i="1"/>
  <c r="CJ33" i="1"/>
  <c r="CJ68" i="1"/>
  <c r="CL25" i="1"/>
  <c r="CI69" i="1"/>
  <c r="CI81" i="1"/>
  <c r="CM82" i="1"/>
  <c r="CM85" i="1"/>
  <c r="CM89" i="1"/>
  <c r="CM105" i="1"/>
  <c r="CI74" i="1"/>
  <c r="CI28" i="1"/>
  <c r="CI73" i="1"/>
  <c r="CI76" i="1"/>
  <c r="CI80" i="1"/>
  <c r="CK101" i="1"/>
  <c r="CI102" i="1"/>
  <c r="CM103" i="1"/>
  <c r="CM113" i="1"/>
  <c r="CI128" i="1"/>
  <c r="CM131" i="1"/>
  <c r="CM140" i="1"/>
  <c r="CK25" i="1"/>
  <c r="CM29" i="1"/>
  <c r="CL74" i="1"/>
  <c r="CL80" i="1"/>
  <c r="CL102" i="1"/>
  <c r="CL128" i="1"/>
  <c r="CK66" i="1"/>
  <c r="CJ73" i="1"/>
  <c r="CJ76" i="1"/>
  <c r="CJ78" i="1"/>
  <c r="CJ81" i="1"/>
  <c r="CL82" i="1"/>
  <c r="CL85" i="1"/>
  <c r="CL89" i="1"/>
  <c r="CL105" i="1"/>
  <c r="CL112" i="1"/>
  <c r="CL114" i="1"/>
  <c r="CL122" i="1"/>
  <c r="CL130" i="1"/>
  <c r="CL139" i="1"/>
  <c r="CM69" i="1"/>
  <c r="CM74" i="1"/>
  <c r="CM80" i="1"/>
  <c r="CI101" i="1"/>
  <c r="CM102" i="1"/>
  <c r="CM128" i="1"/>
  <c r="CL22" i="1"/>
  <c r="CK33" i="1"/>
  <c r="CK73" i="1"/>
  <c r="CK76" i="1"/>
  <c r="CK78" i="1"/>
  <c r="CK81" i="1"/>
  <c r="CI82" i="1"/>
  <c r="CM83" i="1"/>
  <c r="CI85" i="1"/>
  <c r="CM87" i="1"/>
  <c r="CI89" i="1"/>
  <c r="CM90" i="1"/>
  <c r="CI105" i="1"/>
  <c r="CI114" i="1"/>
  <c r="CJ66" i="1"/>
  <c r="CM28" i="1"/>
  <c r="CL29" i="1"/>
  <c r="CK30" i="1"/>
  <c r="CI104" i="1"/>
  <c r="CI137" i="1"/>
  <c r="CK97" i="1"/>
  <c r="CM111" i="1"/>
  <c r="CM115" i="1"/>
  <c r="CM124" i="1"/>
  <c r="CM23" i="1"/>
  <c r="CJ125" i="1"/>
  <c r="CI22" i="1"/>
  <c r="CJ25" i="1"/>
  <c r="CM40" i="1"/>
  <c r="CK112" i="1"/>
  <c r="CK122" i="1"/>
  <c r="CK130" i="1"/>
  <c r="CK139" i="1"/>
  <c r="CI97" i="1"/>
  <c r="CM22" i="1"/>
  <c r="CJ97" i="1"/>
  <c r="CJ121" i="1"/>
  <c r="CM67" i="1"/>
  <c r="CK68" i="1"/>
  <c r="CK79" i="1"/>
  <c r="CM98" i="1"/>
  <c r="CI112" i="1"/>
  <c r="CK121" i="1"/>
  <c r="CI122" i="1"/>
  <c r="CI125" i="1"/>
  <c r="CM126" i="1"/>
  <c r="CK127" i="1"/>
  <c r="CI130" i="1"/>
  <c r="CI139" i="1"/>
  <c r="CI25" i="1"/>
  <c r="CM26" i="1"/>
  <c r="CJ41" i="1"/>
  <c r="CJ69" i="1"/>
  <c r="CJ74" i="1"/>
  <c r="CJ80" i="1"/>
  <c r="CJ102" i="1"/>
  <c r="CJ112" i="1"/>
  <c r="CJ122" i="1"/>
  <c r="CJ128" i="1"/>
  <c r="CJ130" i="1"/>
  <c r="CJ139" i="1"/>
  <c r="CH83" i="1"/>
  <c r="CH87" i="1"/>
  <c r="CH90" i="1"/>
  <c r="CJ24" i="1"/>
  <c r="CK28" i="1"/>
  <c r="CI30" i="1"/>
  <c r="CK41" i="1"/>
  <c r="CK69" i="1"/>
  <c r="CK74" i="1"/>
  <c r="CK80" i="1"/>
  <c r="CK102" i="1"/>
  <c r="CK128" i="1"/>
  <c r="CH20" i="1"/>
  <c r="CI24" i="1"/>
  <c r="CM25" i="1"/>
  <c r="CL125" i="1"/>
  <c r="CH53" i="1"/>
  <c r="CH75" i="1"/>
  <c r="CH77" i="1"/>
  <c r="CH129" i="1"/>
  <c r="CI41" i="1"/>
  <c r="CI68" i="1"/>
  <c r="CI79" i="1"/>
  <c r="CM112" i="1"/>
  <c r="CM122" i="1"/>
  <c r="CI127" i="1"/>
  <c r="CM130" i="1"/>
  <c r="CM139" i="1"/>
  <c r="CH26" i="1"/>
  <c r="CH103" i="1"/>
  <c r="CH113" i="1"/>
  <c r="CH131" i="1"/>
  <c r="CH140" i="1"/>
  <c r="CJ28" i="1"/>
  <c r="CJ101" i="1"/>
  <c r="CH98" i="1"/>
  <c r="CM53" i="1"/>
  <c r="CM77" i="1"/>
  <c r="CK104" i="1"/>
  <c r="CM129" i="1"/>
  <c r="CK137" i="1"/>
  <c r="CH23" i="1"/>
  <c r="CH40" i="1"/>
  <c r="CH67" i="1"/>
  <c r="CH126" i="1"/>
  <c r="CM75" i="1"/>
  <c r="CJ82" i="1"/>
  <c r="CJ85" i="1"/>
  <c r="CJ89" i="1"/>
  <c r="CJ105" i="1"/>
  <c r="CJ114" i="1"/>
  <c r="CH29" i="1"/>
  <c r="CH111" i="1"/>
  <c r="CH115" i="1"/>
  <c r="CH124" i="1"/>
  <c r="CN83" i="1"/>
  <c r="CN87" i="1"/>
  <c r="CK24" i="1"/>
  <c r="CL40" i="1"/>
  <c r="CL53" i="1"/>
  <c r="CL67" i="1"/>
  <c r="CL75" i="1"/>
  <c r="CL77" i="1"/>
  <c r="CN82" i="1"/>
  <c r="CL83" i="1"/>
  <c r="CN85" i="1"/>
  <c r="CL87" i="1"/>
  <c r="CN89" i="1"/>
  <c r="CL90" i="1"/>
  <c r="CL98" i="1"/>
  <c r="CN102" i="1"/>
  <c r="CL103" i="1"/>
  <c r="CL111" i="1"/>
  <c r="CL113" i="1"/>
  <c r="CL115" i="1"/>
  <c r="CL124" i="1"/>
  <c r="CN125" i="1"/>
  <c r="CL126" i="1"/>
  <c r="CL129" i="1"/>
  <c r="CL131" i="1"/>
  <c r="CL140" i="1"/>
  <c r="CN22" i="1"/>
  <c r="CL23" i="1"/>
  <c r="CL26" i="1"/>
  <c r="CK40" i="1"/>
  <c r="CK67" i="1"/>
  <c r="CK75" i="1"/>
  <c r="CK77" i="1"/>
  <c r="CK83" i="1"/>
  <c r="CK87" i="1"/>
  <c r="CK90" i="1"/>
  <c r="CK98" i="1"/>
  <c r="CK103" i="1"/>
  <c r="CK111" i="1"/>
  <c r="CK113" i="1"/>
  <c r="CK115" i="1"/>
  <c r="CK124" i="1"/>
  <c r="CK126" i="1"/>
  <c r="CK129" i="1"/>
  <c r="CK131" i="1"/>
  <c r="CK140" i="1"/>
  <c r="CK29" i="1"/>
  <c r="CK23" i="1"/>
  <c r="CK26" i="1"/>
  <c r="CJ53" i="1"/>
  <c r="CJ67" i="1"/>
  <c r="CJ75" i="1"/>
  <c r="CJ77" i="1"/>
  <c r="CN81" i="1"/>
  <c r="CJ83" i="1"/>
  <c r="CJ87" i="1"/>
  <c r="CJ90" i="1"/>
  <c r="CJ98" i="1"/>
  <c r="CN101" i="1"/>
  <c r="CJ103" i="1"/>
  <c r="CJ111" i="1"/>
  <c r="CJ113" i="1"/>
  <c r="CJ115" i="1"/>
  <c r="CJ124" i="1"/>
  <c r="CJ126" i="1"/>
  <c r="CJ129" i="1"/>
  <c r="CJ131" i="1"/>
  <c r="CJ140" i="1"/>
  <c r="CJ40" i="1"/>
  <c r="CJ29" i="1"/>
  <c r="CJ20" i="1"/>
  <c r="CJ26" i="1"/>
  <c r="CJ23" i="1"/>
  <c r="CN24" i="1"/>
  <c r="CK20" i="1"/>
  <c r="CG22" i="1"/>
  <c r="CG25" i="1"/>
  <c r="CG69" i="1"/>
  <c r="CG74" i="1"/>
  <c r="CG80" i="1"/>
  <c r="CG82" i="1"/>
  <c r="CG85" i="1"/>
  <c r="CG89" i="1"/>
  <c r="CG102" i="1"/>
  <c r="CG105" i="1"/>
  <c r="CG112" i="1"/>
  <c r="CG114" i="1"/>
  <c r="CG122" i="1"/>
  <c r="CG125" i="1"/>
  <c r="CG128" i="1"/>
  <c r="CG130" i="1"/>
  <c r="CG139" i="1"/>
  <c r="CL41" i="1"/>
  <c r="CL66" i="1"/>
  <c r="CL68" i="1"/>
  <c r="CL73" i="1"/>
  <c r="CL76" i="1"/>
  <c r="CL78" i="1"/>
  <c r="CL79" i="1"/>
  <c r="CL81" i="1"/>
  <c r="CL97" i="1"/>
  <c r="CL101" i="1"/>
  <c r="CL104" i="1"/>
  <c r="CL121" i="1"/>
  <c r="CL127" i="1"/>
  <c r="CL137" i="1"/>
  <c r="CL20" i="1"/>
  <c r="CH22" i="1"/>
  <c r="CH25" i="1"/>
  <c r="CH28" i="1"/>
  <c r="CH69" i="1"/>
  <c r="CH74" i="1"/>
  <c r="CH80" i="1"/>
  <c r="CH82" i="1"/>
  <c r="CH85" i="1"/>
  <c r="CH89" i="1"/>
  <c r="CH102" i="1"/>
  <c r="CH105" i="1"/>
  <c r="CH112" i="1"/>
  <c r="CH114" i="1"/>
  <c r="CH122" i="1"/>
  <c r="CH125" i="1"/>
  <c r="CH128" i="1"/>
  <c r="CH130" i="1"/>
  <c r="CH139" i="1"/>
  <c r="CL30" i="1"/>
  <c r="CL33" i="1"/>
  <c r="CI40" i="1"/>
  <c r="CM41" i="1"/>
  <c r="CI53" i="1"/>
  <c r="CM66" i="1"/>
  <c r="CI67" i="1"/>
  <c r="CM68" i="1"/>
  <c r="CM73" i="1"/>
  <c r="CI75" i="1"/>
  <c r="CM76" i="1"/>
  <c r="CI77" i="1"/>
  <c r="CM78" i="1"/>
  <c r="CM79" i="1"/>
  <c r="CM81" i="1"/>
  <c r="CI83" i="1"/>
  <c r="CI87" i="1"/>
  <c r="CI90" i="1"/>
  <c r="CM97" i="1"/>
  <c r="CI98" i="1"/>
  <c r="CM101" i="1"/>
  <c r="CI103" i="1"/>
  <c r="CM104" i="1"/>
  <c r="CI111" i="1"/>
  <c r="CI113" i="1"/>
  <c r="CI115" i="1"/>
  <c r="CM121" i="1"/>
  <c r="CI124" i="1"/>
  <c r="CI126" i="1"/>
  <c r="CM127" i="1"/>
  <c r="CI129" i="1"/>
  <c r="CI131" i="1"/>
  <c r="CM137" i="1"/>
  <c r="CI140" i="1"/>
  <c r="CM20" i="1"/>
  <c r="CM30" i="1"/>
  <c r="CM33" i="1"/>
  <c r="CI29" i="1"/>
  <c r="CG24" i="1"/>
  <c r="CG33" i="1"/>
  <c r="CG41" i="1"/>
  <c r="CG66" i="1"/>
  <c r="CG68" i="1"/>
  <c r="CG73" i="1"/>
  <c r="CG76" i="1"/>
  <c r="CG78" i="1"/>
  <c r="CG79" i="1"/>
  <c r="CG81" i="1"/>
  <c r="CG97" i="1"/>
  <c r="CG101" i="1"/>
  <c r="CG104" i="1"/>
  <c r="CG121" i="1"/>
  <c r="CG127" i="1"/>
  <c r="CG137" i="1"/>
  <c r="CL24" i="1"/>
  <c r="CH24" i="1"/>
  <c r="CH30" i="1"/>
  <c r="CH33" i="1"/>
  <c r="CH41" i="1"/>
  <c r="CH66" i="1"/>
  <c r="CH68" i="1"/>
  <c r="CH73" i="1"/>
  <c r="CH76" i="1"/>
  <c r="CH78" i="1"/>
  <c r="CH79" i="1"/>
  <c r="CH81" i="1"/>
  <c r="CH97" i="1"/>
  <c r="CH101" i="1"/>
  <c r="CH104" i="1"/>
  <c r="CH121" i="1"/>
  <c r="CH127" i="1"/>
  <c r="CH137" i="1"/>
  <c r="CI23" i="1"/>
  <c r="CI26" i="1"/>
  <c r="CI20" i="1"/>
  <c r="CM24" i="1"/>
  <c r="CG20" i="1"/>
  <c r="CG23" i="1"/>
  <c r="CG26" i="1"/>
  <c r="CG40" i="1"/>
  <c r="CG53" i="1"/>
  <c r="CG67" i="1"/>
  <c r="CG75" i="1"/>
  <c r="CG77" i="1"/>
  <c r="CG83" i="1"/>
  <c r="CG87" i="1"/>
  <c r="CG90" i="1"/>
  <c r="CG98" i="1"/>
  <c r="CG103" i="1"/>
  <c r="CG111" i="1"/>
  <c r="CG113" i="1"/>
  <c r="CG115" i="1"/>
  <c r="CG124" i="1"/>
  <c r="CG126" i="1"/>
  <c r="CG129" i="1"/>
  <c r="CG131" i="1"/>
  <c r="CG140" i="1"/>
  <c r="H32" i="1" l="1"/>
  <c r="CJ32" i="1" s="1"/>
  <c r="AN31" i="1"/>
  <c r="K32" i="1"/>
  <c r="CM32" i="1" s="1"/>
  <c r="AQ31" i="1"/>
  <c r="J32" i="1"/>
  <c r="CL32" i="1" s="1"/>
  <c r="AP31" i="1"/>
  <c r="E32" i="1"/>
  <c r="CG32" i="1" s="1"/>
  <c r="AK31" i="1"/>
  <c r="G32" i="1"/>
  <c r="CI32" i="1" s="1"/>
  <c r="AM31" i="1"/>
  <c r="F32" i="1"/>
  <c r="CH32" i="1" s="1"/>
  <c r="AL31" i="1"/>
  <c r="I32" i="1"/>
  <c r="CK32" i="1" s="1"/>
  <c r="AO31" i="1"/>
  <c r="CH27" i="1"/>
  <c r="CL27" i="1"/>
  <c r="CM27" i="1"/>
  <c r="CJ27" i="1"/>
  <c r="CK27" i="1"/>
  <c r="CI27" i="1"/>
  <c r="AZ40" i="1"/>
  <c r="CN40" i="1" s="1"/>
  <c r="AZ90" i="1"/>
  <c r="CN90" i="1" s="1"/>
  <c r="AZ69" i="1"/>
  <c r="CN69" i="1" s="1"/>
  <c r="AZ32" i="1"/>
  <c r="AZ19" i="1"/>
  <c r="AZ121" i="1"/>
  <c r="CN121" i="1" s="1"/>
  <c r="AZ39" i="1"/>
  <c r="CN39" i="1" s="1"/>
  <c r="AZ100" i="1"/>
  <c r="CN100" i="1" s="1"/>
  <c r="AZ103" i="1"/>
  <c r="CN103" i="1" s="1"/>
  <c r="AZ53" i="1"/>
  <c r="AZ31" i="1"/>
  <c r="AZ98" i="1"/>
  <c r="CN98" i="1" s="1"/>
  <c r="AZ33" i="1"/>
  <c r="CN33" i="1" s="1"/>
  <c r="AZ126" i="1"/>
  <c r="CN126" i="1" s="1"/>
  <c r="AZ20" i="1"/>
  <c r="CN20" i="1" s="1"/>
  <c r="AZ26" i="1"/>
  <c r="CN26" i="1" s="1"/>
  <c r="AZ139" i="1"/>
  <c r="CN139" i="1" s="1"/>
  <c r="AZ77" i="1"/>
  <c r="CN77" i="1" s="1"/>
  <c r="AZ124" i="1"/>
  <c r="CN124" i="1" s="1"/>
  <c r="AZ29" i="1"/>
  <c r="CN29" i="1" s="1"/>
  <c r="AZ78" i="1"/>
  <c r="CN78" i="1" s="1"/>
  <c r="AZ131" i="1"/>
  <c r="CN131" i="1" s="1"/>
  <c r="AZ130" i="1"/>
  <c r="CN130" i="1" s="1"/>
  <c r="AZ67" i="1"/>
  <c r="CN67" i="1" s="1"/>
  <c r="AZ74" i="1"/>
  <c r="CN74" i="1" s="1"/>
  <c r="AZ129" i="1"/>
  <c r="CN129" i="1" s="1"/>
  <c r="AZ104" i="1"/>
  <c r="CN104" i="1" s="1"/>
  <c r="AZ127" i="1"/>
  <c r="CN127" i="1" s="1"/>
  <c r="AZ80" i="1"/>
  <c r="CN80" i="1" s="1"/>
  <c r="AZ30" i="1"/>
  <c r="CN30" i="1" s="1"/>
  <c r="AZ105" i="1"/>
  <c r="CN105" i="1" s="1"/>
  <c r="AZ23" i="1"/>
  <c r="CN23" i="1" s="1"/>
  <c r="AZ97" i="1"/>
  <c r="CN97" i="1" s="1"/>
  <c r="AZ113" i="1"/>
  <c r="CN113" i="1" s="1"/>
  <c r="AZ21" i="1"/>
  <c r="AZ38" i="1"/>
  <c r="CN38" i="1" s="1"/>
  <c r="AZ41" i="1"/>
  <c r="CN41" i="1" s="1"/>
  <c r="AZ68" i="1"/>
  <c r="CN68" i="1" s="1"/>
  <c r="AZ34" i="1"/>
  <c r="CN34" i="1" s="1"/>
  <c r="AZ112" i="1"/>
  <c r="CN112" i="1" s="1"/>
  <c r="AZ115" i="1"/>
  <c r="CN115" i="1" s="1"/>
  <c r="AZ114" i="1"/>
  <c r="CN114" i="1" s="1"/>
  <c r="AZ66" i="1"/>
  <c r="CN66" i="1" s="1"/>
  <c r="AZ137" i="1"/>
  <c r="CN137" i="1" s="1"/>
  <c r="AZ28" i="1"/>
  <c r="AZ122" i="1"/>
  <c r="CN122" i="1" s="1"/>
  <c r="AZ140" i="1"/>
  <c r="CN140" i="1" s="1"/>
  <c r="AZ128" i="1"/>
  <c r="CN128" i="1" s="1"/>
  <c r="AZ25" i="1"/>
  <c r="CN25" i="1" s="1"/>
  <c r="AZ111" i="1"/>
  <c r="CN111" i="1" s="1"/>
  <c r="AZ79" i="1"/>
  <c r="CN79" i="1" s="1"/>
  <c r="AZ76" i="1"/>
  <c r="CN76" i="1" s="1"/>
  <c r="AZ75" i="1"/>
  <c r="CN75" i="1" s="1"/>
  <c r="AZ73" i="1"/>
  <c r="CN73" i="1" s="1"/>
  <c r="AL21" i="1" l="1"/>
  <c r="F31" i="1"/>
  <c r="CH31" i="1" s="1"/>
  <c r="E31" i="1"/>
  <c r="CG31" i="1" s="1"/>
  <c r="AK21" i="1"/>
  <c r="AQ21" i="1"/>
  <c r="K31" i="1"/>
  <c r="CM31" i="1" s="1"/>
  <c r="AR53" i="1"/>
  <c r="I31" i="1"/>
  <c r="CK31" i="1" s="1"/>
  <c r="AO21" i="1"/>
  <c r="AM21" i="1"/>
  <c r="G31" i="1"/>
  <c r="CI31" i="1" s="1"/>
  <c r="AP21" i="1"/>
  <c r="J31" i="1"/>
  <c r="CL31" i="1" s="1"/>
  <c r="AN21" i="1"/>
  <c r="H31" i="1"/>
  <c r="CJ31" i="1" s="1"/>
  <c r="CN28" i="1"/>
  <c r="CN27" i="1" s="1"/>
  <c r="AZ27" i="1"/>
  <c r="L53" i="1" l="1"/>
  <c r="CN53" i="1" s="1"/>
  <c r="AR32" i="1"/>
  <c r="AN19" i="1"/>
  <c r="H19" i="1" s="1"/>
  <c r="CJ19" i="1" s="1"/>
  <c r="H21" i="1"/>
  <c r="CJ21" i="1" s="1"/>
  <c r="AM19" i="1"/>
  <c r="G19" i="1" s="1"/>
  <c r="CI19" i="1" s="1"/>
  <c r="G21" i="1"/>
  <c r="CI21" i="1" s="1"/>
  <c r="AQ19" i="1"/>
  <c r="K19" i="1" s="1"/>
  <c r="CM19" i="1" s="1"/>
  <c r="K21" i="1"/>
  <c r="CM21" i="1" s="1"/>
  <c r="AL19" i="1"/>
  <c r="F19" i="1" s="1"/>
  <c r="CH19" i="1" s="1"/>
  <c r="F21" i="1"/>
  <c r="CH21" i="1" s="1"/>
  <c r="AO19" i="1"/>
  <c r="I19" i="1" s="1"/>
  <c r="CK19" i="1" s="1"/>
  <c r="I21" i="1"/>
  <c r="CK21" i="1" s="1"/>
  <c r="AK19" i="1"/>
  <c r="E19" i="1" s="1"/>
  <c r="CG19" i="1" s="1"/>
  <c r="E21" i="1"/>
  <c r="CG21" i="1" s="1"/>
  <c r="AP19" i="1"/>
  <c r="J19" i="1" s="1"/>
  <c r="CL19" i="1" s="1"/>
  <c r="J21" i="1"/>
  <c r="CL21" i="1" s="1"/>
  <c r="L32" i="1" l="1"/>
  <c r="CN32" i="1" s="1"/>
  <c r="AR31" i="1"/>
  <c r="L31" i="1" l="1"/>
  <c r="CN31" i="1" s="1"/>
  <c r="AR21" i="1"/>
  <c r="AR19" i="1" l="1"/>
  <c r="L19" i="1" s="1"/>
  <c r="CN19" i="1" s="1"/>
  <c r="L21" i="1"/>
  <c r="CN21" i="1" s="1"/>
</calcChain>
</file>

<file path=xl/sharedStrings.xml><?xml version="1.0" encoding="utf-8"?>
<sst xmlns="http://schemas.openxmlformats.org/spreadsheetml/2006/main" count="824" uniqueCount="339">
  <si>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</si>
  <si>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</si>
  <si>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</si>
  <si>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</si>
  <si>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</si>
  <si>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</si>
  <si>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</si>
  <si>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</si>
  <si>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</si>
  <si>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</si>
  <si>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</si>
  <si>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</si>
  <si>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</si>
  <si>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</si>
  <si>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</si>
  <si>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</si>
  <si>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</si>
  <si>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</si>
  <si>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</si>
  <si>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</si>
  <si>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</si>
  <si>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</si>
  <si>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</si>
  <si>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</si>
  <si>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</si>
  <si>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</si>
  <si>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</si>
  <si>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</si>
  <si>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</si>
  <si>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</si>
  <si>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</si>
  <si>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</si>
  <si>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</si>
  <si>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</si>
  <si>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</si>
  <si>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</si>
  <si>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</si>
  <si>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</si>
  <si>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</si>
  <si>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</si>
  <si>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</si>
  <si>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</si>
  <si>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</si>
  <si>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</si>
  <si>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</si>
  <si>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</si>
  <si>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</si>
  <si>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</si>
  <si>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</si>
  <si>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</si>
  <si>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</si>
  <si>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</si>
  <si>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</si>
  <si>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</si>
  <si>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</si>
  <si>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</si>
  <si>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</si>
  <si>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</si>
  <si>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</si>
  <si>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</si>
  <si>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</si>
  <si>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</si>
  <si>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</si>
  <si>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</si>
  <si>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</si>
  <si>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</si>
  <si>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</si>
  <si>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</si>
  <si>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</si>
  <si>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</si>
  <si>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</si>
  <si>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</si>
  <si>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</si>
  <si>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</si>
  <si>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</si>
  <si>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</si>
  <si>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</si>
  <si>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</si>
  <si>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</si>
  <si>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</si>
  <si>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</si>
  <si>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</si>
  <si>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</si>
  <si>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</si>
  <si>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</si>
  <si>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</si>
  <si>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</si>
  <si>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</si>
  <si>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</si>
  <si>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</si>
  <si>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</si>
  <si>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</si>
  <si>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</si>
  <si>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</si>
  <si>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</si>
  <si>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</si>
  <si>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</si>
  <si>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</si>
  <si>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</si>
  <si>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</si>
  <si>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</si>
  <si>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</si>
  <si>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</si>
  <si>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</si>
  <si>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</si>
  <si>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</si>
  <si>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</si>
  <si>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</si>
  <si>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</si>
  <si>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</si>
  <si>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</si>
  <si>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</si>
  <si>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</si>
  <si>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</si>
  <si>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</si>
  <si>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</si>
  <si>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</si>
  <si>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</si>
  <si>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</si>
  <si>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</si>
  <si>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</si>
  <si>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</si>
  <si>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</si>
  <si>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</si>
  <si>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</si>
  <si>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</si>
  <si>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</si>
  <si>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</si>
  <si>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</si>
  <si>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</si>
  <si>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</si>
  <si>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</si>
  <si>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</si>
  <si>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</si>
  <si>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</si>
  <si>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</si>
  <si>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</si>
  <si>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</si>
  <si>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</si>
  <si>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</si>
  <si>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</si>
  <si>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</si>
  <si>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</si>
  <si>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</si>
  <si>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</si>
  <si>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</si>
  <si>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</si>
  <si>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</si>
  <si>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</si>
  <si>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</si>
  <si>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</si>
  <si>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</si>
  <si>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</si>
  <si>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</si>
  <si>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</si>
  <si>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</si>
  <si>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</si>
  <si>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</si>
  <si>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</si>
  <si>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</si>
  <si>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</si>
  <si>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</si>
  <si>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</si>
  <si>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</si>
  <si>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</si>
  <si>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</si>
  <si>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</si>
  <si>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</si>
  <si>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</si>
  <si>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</si>
  <si>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</si>
  <si>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</si>
  <si>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</si>
  <si>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</si>
  <si>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</si>
  <si>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</si>
  <si>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</si>
  <si>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</si>
  <si>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</si>
  <si>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</si>
  <si>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</si>
  <si>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</si>
  <si>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</si>
  <si>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</si>
  <si>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</si>
  <si>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</si>
  <si>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</si>
  <si>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</si>
  <si>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1.2.4.2.3</t>
  </si>
  <si>
    <t>I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</si>
  <si>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</si>
  <si>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</si>
  <si>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</si>
  <si>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</si>
  <si>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01 августа 2024 года №105-О промышленности</t>
  </si>
  <si>
    <t>деятельности (мощностей) в эксплуатацию в 2025 году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</si>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</sst>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3" fillId="0" borderId="0"/>
    <xf numFmtId="0" fontId="2" fillId="0" borderId="0"/>
    <xf numFmtId="0" fontId="1" fillId="0" borderId="0"/>
    <xf numFmtId="0" fontId="22" fillId="0" borderId="0"/>
  </cellStyleXfs>
  <cellXfs count="85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/>
    </xf>
    <xf numFmtId="0" fontId="7" fillId="0" borderId="1" xfId="0" applyFont="1" applyBorder="1"/>
    <xf numFmtId="49" fontId="6" fillId="0" borderId="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2" fontId="10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2" fontId="7" fillId="2" borderId="5" xfId="1" applyNumberFormat="1" applyFont="1" applyFill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2" fontId="7" fillId="4" borderId="5" xfId="1" applyNumberFormat="1" applyFont="1" applyFill="1" applyBorder="1" applyAlignment="1">
      <alignment horizontal="center" vertical="center"/>
    </xf>
    <xf numFmtId="2" fontId="10" fillId="5" borderId="5" xfId="1" applyNumberFormat="1" applyFont="1" applyFill="1" applyBorder="1" applyAlignment="1">
      <alignment horizontal="center" vertical="center"/>
    </xf>
    <xf numFmtId="49" fontId="7" fillId="4" borderId="5" xfId="1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49" fontId="10" fillId="5" borderId="5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/>
    </xf>
    <xf numFmtId="49" fontId="7" fillId="5" borderId="5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10" fillId="3" borderId="5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10" fillId="0" borderId="5" xfId="12" applyNumberFormat="1" applyFont="1" applyBorder="1" applyAlignment="1">
      <alignment horizontal="center" vertical="center"/>
    </xf>
    <xf numFmtId="2" fontId="10" fillId="0" borderId="5" xfId="10" applyNumberFormat="1" applyFont="1" applyBorder="1" applyAlignment="1">
      <alignment horizontal="center" vertical="center"/>
    </xf>
    <xf numFmtId="2" fontId="7" fillId="0" borderId="5" xfId="1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49" fontId="10" fillId="0" borderId="5" xfId="4" applyNumberFormat="1" applyFont="1" applyBorder="1" applyAlignment="1">
      <alignment horizontal="center" vertical="center" wrapText="1"/>
    </xf>
    <xf numFmtId="0" fontId="19" fillId="0" borderId="5" xfId="8" applyFont="1" applyBorder="1" applyAlignment="1">
      <alignment horizontal="center" vertical="center" wrapText="1"/>
    </xf>
    <xf numFmtId="0" fontId="19" fillId="0" borderId="5" xfId="10" applyFont="1" applyBorder="1" applyAlignment="1">
      <alignment vertical="center" wrapText="1"/>
    </xf>
    <xf numFmtId="49" fontId="7" fillId="6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49" fontId="19" fillId="0" borderId="5" xfId="4" applyNumberFormat="1" applyFont="1" applyBorder="1" applyAlignment="1">
      <alignment horizontal="center" vertical="center" wrapText="1"/>
    </xf>
    <xf numFmtId="0" fontId="19" fillId="0" borderId="5" xfId="4" applyFont="1" applyBorder="1" applyAlignment="1">
      <alignment horizontal="left" vertical="top" wrapText="1"/>
    </xf>
    <xf numFmtId="49" fontId="19" fillId="0" borderId="5" xfId="7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9" fillId="0" borderId="5" xfId="8" applyFont="1" applyBorder="1" applyAlignment="1">
      <alignment horizontal="center" wrapText="1"/>
    </xf>
    <xf numFmtId="49" fontId="7" fillId="7" borderId="5" xfId="13" applyNumberFormat="1" applyFont="1" applyFill="1" applyBorder="1" applyAlignment="1">
      <alignment horizontal="center" vertical="center" wrapText="1"/>
    </xf>
    <xf numFmtId="49" fontId="7" fillId="7" borderId="5" xfId="0" applyNumberFormat="1" applyFont="1" applyFill="1" applyBorder="1" applyAlignment="1">
      <alignment horizontal="center" vertical="center" wrapText="1"/>
    </xf>
    <xf numFmtId="49" fontId="7" fillId="7" borderId="5" xfId="4" applyNumberFormat="1" applyFont="1" applyFill="1" applyBorder="1" applyAlignment="1">
      <alignment horizontal="center" vertical="center" wrapText="1"/>
    </xf>
    <xf numFmtId="49" fontId="21" fillId="6" borderId="5" xfId="4" applyNumberFormat="1" applyFont="1" applyFill="1" applyBorder="1" applyAlignment="1">
      <alignment horizontal="center" vertical="center" wrapText="1"/>
    </xf>
    <xf numFmtId="3" fontId="10" fillId="0" borderId="5" xfId="0" applyNumberFormat="1" applyFont="1" applyBorder="1" applyAlignment="1">
      <alignment vertical="top" wrapText="1"/>
    </xf>
    <xf numFmtId="0" fontId="19" fillId="0" borderId="5" xfId="0" applyFont="1" applyBorder="1" applyAlignment="1">
      <alignment horizontal="left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9" fontId="19" fillId="3" borderId="5" xfId="4" applyNumberFormat="1" applyFont="1" applyFill="1" applyBorder="1" applyAlignment="1">
      <alignment horizontal="center" vertical="center" wrapText="1"/>
    </xf>
    <xf numFmtId="0" fontId="19" fillId="3" borderId="5" xfId="8" applyFont="1" applyFill="1" applyBorder="1" applyAlignment="1">
      <alignment horizontal="center" vertical="center" wrapText="1"/>
    </xf>
    <xf numFmtId="49" fontId="19" fillId="3" borderId="5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8" applyFont="1" applyBorder="1" applyAlignment="1">
      <alignment horizontal="left" vertical="center" wrapText="1"/>
    </xf>
    <xf numFmtId="2" fontId="19" fillId="0" borderId="5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49" fontId="7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</cellXfs>
  <cellStyles count="14">
    <cellStyle name="Excel Built-in Explanatory Text" xfId="2" xr:uid="{00000000-0005-0000-0000-000000000000}"/>
    <cellStyle name="Обычный" xfId="0" builtinId="0"/>
    <cellStyle name="Обычный 2" xfId="13" xr:uid="{9F17C57D-6A78-466B-97EF-B76A8415D4A3}"/>
    <cellStyle name="Обычный 2 2 2" xfId="7" xr:uid="{00000000-0005-0000-0000-000002000000}"/>
    <cellStyle name="Обычный 3" xfId="4" xr:uid="{00000000-0005-0000-0000-000003000000}"/>
    <cellStyle name="Обычный 6" xfId="11" xr:uid="{00000000-0005-0000-0000-000004000000}"/>
    <cellStyle name="Обычный 6 2 3" xfId="6" xr:uid="{00000000-0005-0000-0000-000005000000}"/>
    <cellStyle name="Обычный 6 2 3 2" xfId="10" xr:uid="{00000000-0005-0000-0000-000006000000}"/>
    <cellStyle name="Обычный 7" xfId="3" xr:uid="{00000000-0005-0000-0000-000007000000}"/>
    <cellStyle name="Обычный 7 2" xfId="5" xr:uid="{00000000-0005-0000-0000-000008000000}"/>
    <cellStyle name="Обычный 7 2 2" xfId="9" xr:uid="{00000000-0005-0000-0000-000009000000}"/>
    <cellStyle name="Обычный 7 3" xfId="8" xr:uid="{00000000-0005-0000-0000-00000A000000}"/>
    <cellStyle name="Обычный 8" xfId="12" xr:uid="{FB0A647B-BF03-484C-A25F-69C4961823B6}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0"/>
  <sheetViews>
    <sheetView tabSelected="1" zoomScale="85" zoomScaleNormal="85" zoomScalePageLayoutView="90" workbookViewId="0">
      <pane xSplit="5" ySplit="22" topLeftCell="K26" activePane="bottomRight" state="frozen"/>
      <selection pane="topRight" activeCell="F1" sqref="F1"/>
      <selection pane="bottomLeft" activeCell="A23" sqref="A23"/>
      <selection pane="bottomRight" activeCell="AR29" sqref="AR29"/>
    </sheetView>
  </sheetViews>
  <sheetFormatPr defaultRowHeight="15" outlineLevelRow="1" x14ac:dyDescent="0.2"/>
  <cols>
    <col min="1" max="1" width="8" style="1" customWidth="1"/>
    <col min="2" max="2" width="45.42578125" style="1"/>
    <col min="3" max="3" width="15.85546875" style="1" customWidth="1"/>
    <col min="4" max="4" width="9.140625" style="1" customWidth="1"/>
    <col min="5" max="5" width="9.42578125" style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83" t="s">
        <v>1</v>
      </c>
      <c r="CL2" s="83"/>
      <c r="CM2" s="83"/>
      <c r="CN2" s="83"/>
      <c r="CO2" s="83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80" t="s">
        <v>189</v>
      </c>
      <c r="N4" s="80"/>
      <c r="O4" s="84" t="s">
        <v>4</v>
      </c>
      <c r="P4" s="84"/>
      <c r="Q4" s="80" t="s">
        <v>193</v>
      </c>
      <c r="R4" s="80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78" t="s">
        <v>160</v>
      </c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</row>
    <row r="7" spans="1:1024" s="2" customFormat="1" ht="11.25" x14ac:dyDescent="0.2">
      <c r="M7" s="79" t="s">
        <v>7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80" t="s">
        <v>193</v>
      </c>
      <c r="R9" s="80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J11" s="42" t="s">
        <v>194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81" t="s">
        <v>10</v>
      </c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77" t="s">
        <v>11</v>
      </c>
      <c r="B14" s="77" t="s">
        <v>12</v>
      </c>
      <c r="C14" s="77" t="s">
        <v>13</v>
      </c>
      <c r="D14" s="77" t="s">
        <v>14</v>
      </c>
      <c r="E14" s="82" t="s">
        <v>15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75" t="s">
        <v>195</v>
      </c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 t="s">
        <v>16</v>
      </c>
      <c r="CH14" s="76"/>
      <c r="CI14" s="76"/>
      <c r="CJ14" s="76"/>
      <c r="CK14" s="76"/>
      <c r="CL14" s="76"/>
      <c r="CM14" s="76"/>
      <c r="CN14" s="76"/>
      <c r="CO14" s="77" t="s">
        <v>17</v>
      </c>
    </row>
    <row r="15" spans="1:1024" ht="15" customHeight="1" x14ac:dyDescent="0.2">
      <c r="A15" s="77"/>
      <c r="B15" s="77"/>
      <c r="C15" s="77"/>
      <c r="D15" s="77"/>
      <c r="E15" s="76" t="s">
        <v>18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 t="s">
        <v>19</v>
      </c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7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7"/>
      <c r="B16" s="77"/>
      <c r="C16" s="77"/>
      <c r="D16" s="77"/>
      <c r="E16" s="76" t="s">
        <v>20</v>
      </c>
      <c r="F16" s="76"/>
      <c r="G16" s="76"/>
      <c r="H16" s="76"/>
      <c r="I16" s="76"/>
      <c r="J16" s="76"/>
      <c r="K16" s="76"/>
      <c r="L16" s="76"/>
      <c r="M16" s="76" t="s">
        <v>21</v>
      </c>
      <c r="N16" s="76"/>
      <c r="O16" s="76"/>
      <c r="P16" s="76"/>
      <c r="Q16" s="76"/>
      <c r="R16" s="76"/>
      <c r="S16" s="76"/>
      <c r="T16" s="76"/>
      <c r="U16" s="76" t="s">
        <v>22</v>
      </c>
      <c r="V16" s="76"/>
      <c r="W16" s="76"/>
      <c r="X16" s="76"/>
      <c r="Y16" s="76"/>
      <c r="Z16" s="76"/>
      <c r="AA16" s="76"/>
      <c r="AB16" s="76"/>
      <c r="AC16" s="76" t="s">
        <v>23</v>
      </c>
      <c r="AD16" s="76"/>
      <c r="AE16" s="76"/>
      <c r="AF16" s="76"/>
      <c r="AG16" s="76"/>
      <c r="AH16" s="76"/>
      <c r="AI16" s="76"/>
      <c r="AJ16" s="76"/>
      <c r="AK16" s="76" t="s">
        <v>24</v>
      </c>
      <c r="AL16" s="76"/>
      <c r="AM16" s="76"/>
      <c r="AN16" s="76"/>
      <c r="AO16" s="76"/>
      <c r="AP16" s="76"/>
      <c r="AQ16" s="76"/>
      <c r="AR16" s="76"/>
      <c r="AS16" s="76" t="s">
        <v>20</v>
      </c>
      <c r="AT16" s="76"/>
      <c r="AU16" s="76"/>
      <c r="AV16" s="76"/>
      <c r="AW16" s="76"/>
      <c r="AX16" s="76"/>
      <c r="AY16" s="76"/>
      <c r="AZ16" s="76"/>
      <c r="BA16" s="76" t="s">
        <v>21</v>
      </c>
      <c r="BB16" s="76"/>
      <c r="BC16" s="76"/>
      <c r="BD16" s="76"/>
      <c r="BE16" s="76"/>
      <c r="BF16" s="76"/>
      <c r="BG16" s="76"/>
      <c r="BH16" s="76"/>
      <c r="BI16" s="76" t="s">
        <v>22</v>
      </c>
      <c r="BJ16" s="76"/>
      <c r="BK16" s="76"/>
      <c r="BL16" s="76"/>
      <c r="BM16" s="76"/>
      <c r="BN16" s="76"/>
      <c r="BO16" s="76"/>
      <c r="BP16" s="76"/>
      <c r="BQ16" s="76" t="s">
        <v>23</v>
      </c>
      <c r="BR16" s="76"/>
      <c r="BS16" s="76"/>
      <c r="BT16" s="76"/>
      <c r="BU16" s="76"/>
      <c r="BV16" s="76"/>
      <c r="BW16" s="76"/>
      <c r="BX16" s="76"/>
      <c r="BY16" s="76" t="s">
        <v>24</v>
      </c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7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2.25" x14ac:dyDescent="0.2">
      <c r="A17" s="77"/>
      <c r="B17" s="77"/>
      <c r="C17" s="77"/>
      <c r="D17" s="7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184</v>
      </c>
      <c r="L17" s="6" t="s">
        <v>185</v>
      </c>
      <c r="M17" s="5" t="s">
        <v>25</v>
      </c>
      <c r="N17" s="5" t="s">
        <v>26</v>
      </c>
      <c r="O17" s="5" t="s">
        <v>27</v>
      </c>
      <c r="P17" s="5" t="s">
        <v>28</v>
      </c>
      <c r="Q17" s="5" t="s">
        <v>29</v>
      </c>
      <c r="R17" s="5" t="s">
        <v>30</v>
      </c>
      <c r="S17" s="5" t="s">
        <v>184</v>
      </c>
      <c r="T17" s="6" t="s">
        <v>185</v>
      </c>
      <c r="U17" s="5" t="s">
        <v>25</v>
      </c>
      <c r="V17" s="5" t="s">
        <v>26</v>
      </c>
      <c r="W17" s="5" t="s">
        <v>27</v>
      </c>
      <c r="X17" s="5" t="s">
        <v>28</v>
      </c>
      <c r="Y17" s="5" t="s">
        <v>29</v>
      </c>
      <c r="Z17" s="5" t="s">
        <v>30</v>
      </c>
      <c r="AA17" s="5" t="s">
        <v>184</v>
      </c>
      <c r="AB17" s="6" t="s">
        <v>185</v>
      </c>
      <c r="AC17" s="5" t="s">
        <v>25</v>
      </c>
      <c r="AD17" s="5" t="s">
        <v>26</v>
      </c>
      <c r="AE17" s="5" t="s">
        <v>27</v>
      </c>
      <c r="AF17" s="5" t="s">
        <v>28</v>
      </c>
      <c r="AG17" s="5" t="s">
        <v>29</v>
      </c>
      <c r="AH17" s="5" t="s">
        <v>30</v>
      </c>
      <c r="AI17" s="5" t="s">
        <v>184</v>
      </c>
      <c r="AJ17" s="6" t="s">
        <v>185</v>
      </c>
      <c r="AK17" s="5" t="s">
        <v>25</v>
      </c>
      <c r="AL17" s="5" t="s">
        <v>26</v>
      </c>
      <c r="AM17" s="5" t="s">
        <v>27</v>
      </c>
      <c r="AN17" s="5" t="s">
        <v>28</v>
      </c>
      <c r="AO17" s="5" t="s">
        <v>29</v>
      </c>
      <c r="AP17" s="5" t="s">
        <v>30</v>
      </c>
      <c r="AQ17" s="5" t="s">
        <v>184</v>
      </c>
      <c r="AR17" s="6" t="s">
        <v>185</v>
      </c>
      <c r="AS17" s="5" t="s">
        <v>25</v>
      </c>
      <c r="AT17" s="5" t="s">
        <v>26</v>
      </c>
      <c r="AU17" s="5" t="s">
        <v>27</v>
      </c>
      <c r="AV17" s="5" t="s">
        <v>28</v>
      </c>
      <c r="AW17" s="5" t="s">
        <v>29</v>
      </c>
      <c r="AX17" s="5" t="s">
        <v>30</v>
      </c>
      <c r="AY17" s="5" t="s">
        <v>184</v>
      </c>
      <c r="AZ17" s="6" t="s">
        <v>185</v>
      </c>
      <c r="BA17" s="5" t="s">
        <v>25</v>
      </c>
      <c r="BB17" s="5" t="s">
        <v>26</v>
      </c>
      <c r="BC17" s="5" t="s">
        <v>27</v>
      </c>
      <c r="BD17" s="5" t="s">
        <v>28</v>
      </c>
      <c r="BE17" s="5" t="s">
        <v>29</v>
      </c>
      <c r="BF17" s="5" t="s">
        <v>30</v>
      </c>
      <c r="BG17" s="5" t="s">
        <v>184</v>
      </c>
      <c r="BH17" s="6" t="s">
        <v>185</v>
      </c>
      <c r="BI17" s="5" t="s">
        <v>25</v>
      </c>
      <c r="BJ17" s="5" t="s">
        <v>26</v>
      </c>
      <c r="BK17" s="5" t="s">
        <v>27</v>
      </c>
      <c r="BL17" s="5" t="s">
        <v>28</v>
      </c>
      <c r="BM17" s="5" t="s">
        <v>29</v>
      </c>
      <c r="BN17" s="5" t="s">
        <v>30</v>
      </c>
      <c r="BO17" s="5" t="s">
        <v>184</v>
      </c>
      <c r="BP17" s="6" t="s">
        <v>185</v>
      </c>
      <c r="BQ17" s="5" t="s">
        <v>25</v>
      </c>
      <c r="BR17" s="5" t="s">
        <v>26</v>
      </c>
      <c r="BS17" s="5" t="s">
        <v>27</v>
      </c>
      <c r="BT17" s="5" t="s">
        <v>28</v>
      </c>
      <c r="BU17" s="5" t="s">
        <v>29</v>
      </c>
      <c r="BV17" s="5" t="s">
        <v>30</v>
      </c>
      <c r="BW17" s="5" t="s">
        <v>184</v>
      </c>
      <c r="BX17" s="6" t="s">
        <v>185</v>
      </c>
      <c r="BY17" s="5" t="s">
        <v>25</v>
      </c>
      <c r="BZ17" s="5" t="s">
        <v>26</v>
      </c>
      <c r="CA17" s="5" t="s">
        <v>27</v>
      </c>
      <c r="CB17" s="5" t="s">
        <v>28</v>
      </c>
      <c r="CC17" s="5" t="s">
        <v>29</v>
      </c>
      <c r="CD17" s="5" t="s">
        <v>30</v>
      </c>
      <c r="CE17" s="5" t="s">
        <v>184</v>
      </c>
      <c r="CF17" s="6" t="s">
        <v>185</v>
      </c>
      <c r="CG17" s="5" t="s">
        <v>25</v>
      </c>
      <c r="CH17" s="5" t="s">
        <v>26</v>
      </c>
      <c r="CI17" s="5" t="s">
        <v>27</v>
      </c>
      <c r="CJ17" s="5" t="s">
        <v>28</v>
      </c>
      <c r="CK17" s="5" t="s">
        <v>29</v>
      </c>
      <c r="CL17" s="5" t="s">
        <v>30</v>
      </c>
      <c r="CM17" s="5" t="s">
        <v>184</v>
      </c>
      <c r="CN17" s="6" t="s">
        <v>185</v>
      </c>
      <c r="CO17" s="7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31</v>
      </c>
      <c r="F18" s="7" t="s">
        <v>32</v>
      </c>
      <c r="G18" s="7" t="s">
        <v>33</v>
      </c>
      <c r="H18" s="7" t="s">
        <v>34</v>
      </c>
      <c r="I18" s="7" t="s">
        <v>35</v>
      </c>
      <c r="J18" s="7" t="s">
        <v>36</v>
      </c>
      <c r="K18" s="7"/>
      <c r="L18" s="7" t="s">
        <v>37</v>
      </c>
      <c r="M18" s="7" t="s">
        <v>38</v>
      </c>
      <c r="N18" s="7" t="s">
        <v>39</v>
      </c>
      <c r="O18" s="7" t="s">
        <v>40</v>
      </c>
      <c r="P18" s="7" t="s">
        <v>41</v>
      </c>
      <c r="Q18" s="7" t="s">
        <v>42</v>
      </c>
      <c r="R18" s="7" t="s">
        <v>43</v>
      </c>
      <c r="S18" s="7"/>
      <c r="T18" s="7" t="s">
        <v>44</v>
      </c>
      <c r="U18" s="7" t="s">
        <v>45</v>
      </c>
      <c r="V18" s="7" t="s">
        <v>46</v>
      </c>
      <c r="W18" s="7" t="s">
        <v>47</v>
      </c>
      <c r="X18" s="7" t="s">
        <v>48</v>
      </c>
      <c r="Y18" s="7" t="s">
        <v>49</v>
      </c>
      <c r="Z18" s="7" t="s">
        <v>50</v>
      </c>
      <c r="AA18" s="7"/>
      <c r="AB18" s="7" t="s">
        <v>51</v>
      </c>
      <c r="AC18" s="7" t="s">
        <v>52</v>
      </c>
      <c r="AD18" s="7" t="s">
        <v>53</v>
      </c>
      <c r="AE18" s="7" t="s">
        <v>54</v>
      </c>
      <c r="AF18" s="7" t="s">
        <v>55</v>
      </c>
      <c r="AG18" s="7" t="s">
        <v>56</v>
      </c>
      <c r="AH18" s="7" t="s">
        <v>57</v>
      </c>
      <c r="AI18" s="7"/>
      <c r="AJ18" s="7" t="s">
        <v>58</v>
      </c>
      <c r="AK18" s="7" t="s">
        <v>59</v>
      </c>
      <c r="AL18" s="7" t="s">
        <v>60</v>
      </c>
      <c r="AM18" s="7" t="s">
        <v>61</v>
      </c>
      <c r="AN18" s="7" t="s">
        <v>62</v>
      </c>
      <c r="AO18" s="7" t="s">
        <v>63</v>
      </c>
      <c r="AP18" s="7" t="s">
        <v>64</v>
      </c>
      <c r="AQ18" s="7"/>
      <c r="AR18" s="7" t="s">
        <v>65</v>
      </c>
      <c r="AS18" s="7" t="s">
        <v>66</v>
      </c>
      <c r="AT18" s="7" t="s">
        <v>67</v>
      </c>
      <c r="AU18" s="7" t="s">
        <v>68</v>
      </c>
      <c r="AV18" s="7" t="s">
        <v>69</v>
      </c>
      <c r="AW18" s="7" t="s">
        <v>70</v>
      </c>
      <c r="AX18" s="7" t="s">
        <v>71</v>
      </c>
      <c r="AY18" s="7"/>
      <c r="AZ18" s="7" t="s">
        <v>72</v>
      </c>
      <c r="BA18" s="7" t="s">
        <v>73</v>
      </c>
      <c r="BB18" s="7" t="s">
        <v>74</v>
      </c>
      <c r="BC18" s="7" t="s">
        <v>75</v>
      </c>
      <c r="BD18" s="7" t="s">
        <v>76</v>
      </c>
      <c r="BE18" s="7" t="s">
        <v>77</v>
      </c>
      <c r="BF18" s="7" t="s">
        <v>78</v>
      </c>
      <c r="BG18" s="7"/>
      <c r="BH18" s="7" t="s">
        <v>79</v>
      </c>
      <c r="BI18" s="7" t="s">
        <v>80</v>
      </c>
      <c r="BJ18" s="7" t="s">
        <v>81</v>
      </c>
      <c r="BK18" s="7" t="s">
        <v>82</v>
      </c>
      <c r="BL18" s="7" t="s">
        <v>83</v>
      </c>
      <c r="BM18" s="7" t="s">
        <v>84</v>
      </c>
      <c r="BN18" s="7" t="s">
        <v>85</v>
      </c>
      <c r="BO18" s="7"/>
      <c r="BP18" s="7" t="s">
        <v>86</v>
      </c>
      <c r="BQ18" s="7" t="s">
        <v>87</v>
      </c>
      <c r="BR18" s="7" t="s">
        <v>88</v>
      </c>
      <c r="BS18" s="7" t="s">
        <v>89</v>
      </c>
      <c r="BT18" s="7" t="s">
        <v>90</v>
      </c>
      <c r="BU18" s="7" t="s">
        <v>91</v>
      </c>
      <c r="BV18" s="7" t="s">
        <v>92</v>
      </c>
      <c r="BW18" s="7"/>
      <c r="BX18" s="7" t="s">
        <v>93</v>
      </c>
      <c r="BY18" s="7" t="s">
        <v>94</v>
      </c>
      <c r="BZ18" s="7" t="s">
        <v>95</v>
      </c>
      <c r="CA18" s="7" t="s">
        <v>96</v>
      </c>
      <c r="CB18" s="7" t="s">
        <v>97</v>
      </c>
      <c r="CC18" s="7" t="s">
        <v>98</v>
      </c>
      <c r="CD18" s="7" t="s">
        <v>99</v>
      </c>
      <c r="CE18" s="7"/>
      <c r="CF18" s="7" t="s">
        <v>100</v>
      </c>
      <c r="CG18" s="7" t="s">
        <v>101</v>
      </c>
      <c r="CH18" s="7" t="s">
        <v>102</v>
      </c>
      <c r="CI18" s="7" t="s">
        <v>103</v>
      </c>
      <c r="CJ18" s="7" t="s">
        <v>104</v>
      </c>
      <c r="CK18" s="7" t="s">
        <v>105</v>
      </c>
      <c r="CL18" s="7" t="s">
        <v>106</v>
      </c>
      <c r="CM18" s="7"/>
      <c r="CN18" s="7" t="s">
        <v>107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7" t="s">
        <v>108</v>
      </c>
      <c r="B19" s="28" t="s">
        <v>109</v>
      </c>
      <c r="C19" s="28" t="s">
        <v>110</v>
      </c>
      <c r="D19" s="28" t="s">
        <v>111</v>
      </c>
      <c r="E19" s="25">
        <f>SUM(M19,U19,AC19,AK19)</f>
        <v>14.494999999999999</v>
      </c>
      <c r="F19" s="25">
        <f>SUM(N19,V19,AD19,AL19)</f>
        <v>0</v>
      </c>
      <c r="G19" s="25">
        <f t="shared" ref="G19:G68" si="0">SUM(O19,W19,AE19,AM19)</f>
        <v>44.97</v>
      </c>
      <c r="H19" s="25">
        <f t="shared" ref="H19:H68" si="1">SUM(P19,X19,AF19,AN19)</f>
        <v>0</v>
      </c>
      <c r="I19" s="25">
        <f t="shared" ref="I19:I68" si="2">SUM(Q19,Y19,AG19,AO19)</f>
        <v>4.3100000000000005</v>
      </c>
      <c r="J19" s="25">
        <f t="shared" ref="J19:J68" si="3">SUM(R19,Z19,AH19,AP19)</f>
        <v>0</v>
      </c>
      <c r="K19" s="25">
        <f t="shared" ref="K19:K68" si="4">SUM(S19,AA19,AI19,AQ19)</f>
        <v>14</v>
      </c>
      <c r="L19" s="25">
        <f t="shared" ref="L19:L68" si="5">SUM(T19,AB19,AJ19,AR19)</f>
        <v>2286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f t="shared" ref="AK19" si="6">SUM(AK20,AK21,AK22,AK23,AK24,AK25)</f>
        <v>14.494999999999999</v>
      </c>
      <c r="AL19" s="25">
        <f t="shared" ref="AL19:AR19" si="7">SUM(AL20,AL21,AL22,AL23,AL24,AL25)</f>
        <v>0</v>
      </c>
      <c r="AM19" s="25">
        <f t="shared" si="7"/>
        <v>44.97</v>
      </c>
      <c r="AN19" s="25">
        <f t="shared" si="7"/>
        <v>0</v>
      </c>
      <c r="AO19" s="25">
        <f t="shared" si="7"/>
        <v>4.3100000000000005</v>
      </c>
      <c r="AP19" s="25">
        <f t="shared" si="7"/>
        <v>0</v>
      </c>
      <c r="AQ19" s="25">
        <f t="shared" si="7"/>
        <v>14</v>
      </c>
      <c r="AR19" s="25">
        <f t="shared" si="7"/>
        <v>2286</v>
      </c>
      <c r="AS19" s="25">
        <f>SUM(BA19,BI19,BQ19,BY19)</f>
        <v>2.1649999999999996</v>
      </c>
      <c r="AT19" s="25">
        <f t="shared" ref="AT19:AT83" si="8">SUM(BB19,BJ19,BR19,BZ19)</f>
        <v>0</v>
      </c>
      <c r="AU19" s="25">
        <f t="shared" ref="AU19:AU83" si="9">SUM(BC19,BK19,BS19,CA19)</f>
        <v>1.63</v>
      </c>
      <c r="AV19" s="25">
        <f t="shared" ref="AV19:AV83" si="10">SUM(BD19,BL19,BT19,CB19)</f>
        <v>0</v>
      </c>
      <c r="AW19" s="25">
        <f t="shared" ref="AW19:AW83" si="11">SUM(BE19,BM19,BU19,CC19)</f>
        <v>0.36005999999999999</v>
      </c>
      <c r="AX19" s="25">
        <f t="shared" ref="AX19:AX83" si="12">SUM(BF19,BN19,BV19,CD19)</f>
        <v>0</v>
      </c>
      <c r="AY19" s="25">
        <f t="shared" ref="AY19:AY83" si="13">SUM(BG19,BO19,BW19,CE19)</f>
        <v>0</v>
      </c>
      <c r="AZ19" s="25">
        <f t="shared" ref="AZ19:AZ83" si="14">SUM(BH19,BP19,BX19,CF19)</f>
        <v>462</v>
      </c>
      <c r="BA19" s="25">
        <f t="shared" ref="BA19:BX19" si="15">SUM(BA20,BA21,BA22,BA23,BA24,BA25)</f>
        <v>2.1649999999999996</v>
      </c>
      <c r="BB19" s="25">
        <f t="shared" si="15"/>
        <v>0</v>
      </c>
      <c r="BC19" s="25">
        <f t="shared" si="15"/>
        <v>1.63</v>
      </c>
      <c r="BD19" s="25">
        <f t="shared" si="15"/>
        <v>0</v>
      </c>
      <c r="BE19" s="25">
        <f t="shared" si="15"/>
        <v>0</v>
      </c>
      <c r="BF19" s="25">
        <f t="shared" si="15"/>
        <v>0</v>
      </c>
      <c r="BG19" s="25">
        <f t="shared" si="15"/>
        <v>0</v>
      </c>
      <c r="BH19" s="25">
        <f t="shared" si="15"/>
        <v>462</v>
      </c>
      <c r="BI19" s="25">
        <f t="shared" si="15"/>
        <v>0</v>
      </c>
      <c r="BJ19" s="25">
        <f t="shared" si="15"/>
        <v>0</v>
      </c>
      <c r="BK19" s="25">
        <f t="shared" si="15"/>
        <v>0</v>
      </c>
      <c r="BL19" s="25">
        <f t="shared" si="15"/>
        <v>0</v>
      </c>
      <c r="BM19" s="25">
        <f t="shared" si="15"/>
        <v>0.36005999999999999</v>
      </c>
      <c r="BN19" s="25">
        <f t="shared" si="15"/>
        <v>0</v>
      </c>
      <c r="BO19" s="25">
        <f t="shared" si="15"/>
        <v>0</v>
      </c>
      <c r="BP19" s="25">
        <f t="shared" si="15"/>
        <v>0</v>
      </c>
      <c r="BQ19" s="25">
        <f t="shared" si="15"/>
        <v>0</v>
      </c>
      <c r="BR19" s="25">
        <f t="shared" si="15"/>
        <v>0</v>
      </c>
      <c r="BS19" s="25">
        <f t="shared" si="15"/>
        <v>0</v>
      </c>
      <c r="BT19" s="25">
        <f t="shared" si="15"/>
        <v>0</v>
      </c>
      <c r="BU19" s="25">
        <f t="shared" si="15"/>
        <v>0</v>
      </c>
      <c r="BV19" s="25">
        <f t="shared" si="15"/>
        <v>0</v>
      </c>
      <c r="BW19" s="25">
        <f t="shared" si="15"/>
        <v>0</v>
      </c>
      <c r="BX19" s="25">
        <f t="shared" si="15"/>
        <v>0</v>
      </c>
      <c r="BY19" s="25">
        <f t="shared" ref="BY19:CF19" si="16">SUM(BY20,BY21,BY22,BY23,BY24,BY25)</f>
        <v>0</v>
      </c>
      <c r="BZ19" s="25">
        <f t="shared" si="16"/>
        <v>0</v>
      </c>
      <c r="CA19" s="25">
        <f t="shared" si="16"/>
        <v>0</v>
      </c>
      <c r="CB19" s="25">
        <f t="shared" si="16"/>
        <v>0</v>
      </c>
      <c r="CC19" s="25">
        <f t="shared" si="16"/>
        <v>0</v>
      </c>
      <c r="CD19" s="25">
        <f t="shared" si="16"/>
        <v>0</v>
      </c>
      <c r="CE19" s="25">
        <f t="shared" si="16"/>
        <v>0</v>
      </c>
      <c r="CF19" s="25">
        <f t="shared" si="16"/>
        <v>0</v>
      </c>
      <c r="CG19" s="25">
        <f>E19-AS19</f>
        <v>12.33</v>
      </c>
      <c r="CH19" s="25">
        <f t="shared" ref="CH19:CH83" si="17">F19-AT19</f>
        <v>0</v>
      </c>
      <c r="CI19" s="25">
        <f>G19-AU19</f>
        <v>43.339999999999996</v>
      </c>
      <c r="CJ19" s="25">
        <f t="shared" ref="CJ19:CJ83" si="18">H19-AV19</f>
        <v>0</v>
      </c>
      <c r="CK19" s="25">
        <f t="shared" ref="CK19:CK83" si="19">I19-AW19</f>
        <v>3.9499400000000007</v>
      </c>
      <c r="CL19" s="25">
        <f t="shared" ref="CL19:CL83" si="20">J19-AX19</f>
        <v>0</v>
      </c>
      <c r="CM19" s="25">
        <f t="shared" ref="CM19:CM83" si="21">K19-AY19</f>
        <v>14</v>
      </c>
      <c r="CN19" s="25">
        <f t="shared" ref="CN19:CN83" si="22">L19-AZ19</f>
        <v>1824</v>
      </c>
      <c r="CO19" s="25" t="s">
        <v>111</v>
      </c>
    </row>
    <row r="20" spans="1:1025" s="20" customFormat="1" ht="15.75" x14ac:dyDescent="0.25">
      <c r="A20" s="27" t="s">
        <v>112</v>
      </c>
      <c r="B20" s="28" t="s">
        <v>113</v>
      </c>
      <c r="C20" s="28" t="s">
        <v>110</v>
      </c>
      <c r="D20" s="28" t="s">
        <v>111</v>
      </c>
      <c r="E20" s="25">
        <f t="shared" ref="E20:E68" si="23">SUM(M20,U20,AC20,AK20)</f>
        <v>10.93</v>
      </c>
      <c r="F20" s="25">
        <f t="shared" ref="E20:F68" si="24">SUM(N20,V20,AD20,AL20)</f>
        <v>0</v>
      </c>
      <c r="G20" s="25">
        <f t="shared" si="0"/>
        <v>38.32</v>
      </c>
      <c r="H20" s="25">
        <f t="shared" si="1"/>
        <v>0</v>
      </c>
      <c r="I20" s="25">
        <f t="shared" si="2"/>
        <v>0</v>
      </c>
      <c r="J20" s="25">
        <f t="shared" si="3"/>
        <v>0</v>
      </c>
      <c r="K20" s="25">
        <f t="shared" si="4"/>
        <v>0</v>
      </c>
      <c r="L20" s="25">
        <f t="shared" si="5"/>
        <v>935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f t="shared" ref="AK20" si="25">SUM(AK26)</f>
        <v>10.93</v>
      </c>
      <c r="AL20" s="25">
        <f t="shared" ref="AL20:AR20" si="26">SUM(AL26)</f>
        <v>0</v>
      </c>
      <c r="AM20" s="25">
        <f t="shared" si="26"/>
        <v>38.32</v>
      </c>
      <c r="AN20" s="25">
        <f t="shared" si="26"/>
        <v>0</v>
      </c>
      <c r="AO20" s="25">
        <f t="shared" si="26"/>
        <v>0</v>
      </c>
      <c r="AP20" s="25">
        <f t="shared" si="26"/>
        <v>0</v>
      </c>
      <c r="AQ20" s="25">
        <f t="shared" si="26"/>
        <v>0</v>
      </c>
      <c r="AR20" s="25">
        <f t="shared" si="26"/>
        <v>935</v>
      </c>
      <c r="AS20" s="25">
        <f t="shared" ref="AS20:AS85" si="27">SUM(BA20,BI20,BQ20,BY20)</f>
        <v>0</v>
      </c>
      <c r="AT20" s="25">
        <f t="shared" si="8"/>
        <v>0</v>
      </c>
      <c r="AU20" s="25">
        <f t="shared" si="9"/>
        <v>0</v>
      </c>
      <c r="AV20" s="25">
        <f t="shared" si="10"/>
        <v>0</v>
      </c>
      <c r="AW20" s="25">
        <f t="shared" si="11"/>
        <v>0</v>
      </c>
      <c r="AX20" s="25">
        <f t="shared" si="12"/>
        <v>0</v>
      </c>
      <c r="AY20" s="25">
        <f t="shared" si="13"/>
        <v>0</v>
      </c>
      <c r="AZ20" s="25">
        <f t="shared" si="14"/>
        <v>0</v>
      </c>
      <c r="BA20" s="25">
        <f t="shared" ref="BA20:BX20" si="28">SUM(BA26)</f>
        <v>0</v>
      </c>
      <c r="BB20" s="25">
        <f t="shared" si="28"/>
        <v>0</v>
      </c>
      <c r="BC20" s="25">
        <f t="shared" si="28"/>
        <v>0</v>
      </c>
      <c r="BD20" s="25">
        <f t="shared" si="28"/>
        <v>0</v>
      </c>
      <c r="BE20" s="25">
        <f t="shared" si="28"/>
        <v>0</v>
      </c>
      <c r="BF20" s="25">
        <f t="shared" si="28"/>
        <v>0</v>
      </c>
      <c r="BG20" s="25">
        <f t="shared" si="28"/>
        <v>0</v>
      </c>
      <c r="BH20" s="25">
        <f t="shared" si="28"/>
        <v>0</v>
      </c>
      <c r="BI20" s="25">
        <f t="shared" si="28"/>
        <v>0</v>
      </c>
      <c r="BJ20" s="25">
        <f t="shared" si="28"/>
        <v>0</v>
      </c>
      <c r="BK20" s="25">
        <f t="shared" si="28"/>
        <v>0</v>
      </c>
      <c r="BL20" s="25">
        <f t="shared" si="28"/>
        <v>0</v>
      </c>
      <c r="BM20" s="25">
        <f t="shared" si="28"/>
        <v>0</v>
      </c>
      <c r="BN20" s="25">
        <f t="shared" si="28"/>
        <v>0</v>
      </c>
      <c r="BO20" s="25">
        <f t="shared" si="28"/>
        <v>0</v>
      </c>
      <c r="BP20" s="25">
        <f t="shared" si="28"/>
        <v>0</v>
      </c>
      <c r="BQ20" s="25">
        <f t="shared" si="28"/>
        <v>0</v>
      </c>
      <c r="BR20" s="25">
        <f t="shared" si="28"/>
        <v>0</v>
      </c>
      <c r="BS20" s="25">
        <f t="shared" si="28"/>
        <v>0</v>
      </c>
      <c r="BT20" s="25">
        <f t="shared" si="28"/>
        <v>0</v>
      </c>
      <c r="BU20" s="25">
        <f t="shared" si="28"/>
        <v>0</v>
      </c>
      <c r="BV20" s="25">
        <f t="shared" si="28"/>
        <v>0</v>
      </c>
      <c r="BW20" s="25">
        <f t="shared" si="28"/>
        <v>0</v>
      </c>
      <c r="BX20" s="25">
        <f t="shared" si="28"/>
        <v>0</v>
      </c>
      <c r="BY20" s="25">
        <f t="shared" ref="BY20:CF20" si="29">SUM(BY26)</f>
        <v>0</v>
      </c>
      <c r="BZ20" s="25">
        <f t="shared" si="29"/>
        <v>0</v>
      </c>
      <c r="CA20" s="25">
        <f t="shared" si="29"/>
        <v>0</v>
      </c>
      <c r="CB20" s="25">
        <f t="shared" si="29"/>
        <v>0</v>
      </c>
      <c r="CC20" s="25">
        <f t="shared" si="29"/>
        <v>0</v>
      </c>
      <c r="CD20" s="25">
        <f t="shared" si="29"/>
        <v>0</v>
      </c>
      <c r="CE20" s="25">
        <f t="shared" si="29"/>
        <v>0</v>
      </c>
      <c r="CF20" s="25">
        <f t="shared" si="29"/>
        <v>0</v>
      </c>
      <c r="CG20" s="25">
        <f t="shared" ref="CG20:CG85" si="30">E20-AS20</f>
        <v>10.93</v>
      </c>
      <c r="CH20" s="25">
        <f t="shared" si="17"/>
        <v>0</v>
      </c>
      <c r="CI20" s="25">
        <f t="shared" ref="CI20:CI83" si="31">G20-AU20</f>
        <v>38.32</v>
      </c>
      <c r="CJ20" s="25">
        <f t="shared" si="18"/>
        <v>0</v>
      </c>
      <c r="CK20" s="25">
        <f t="shared" si="19"/>
        <v>0</v>
      </c>
      <c r="CL20" s="25">
        <f t="shared" si="20"/>
        <v>0</v>
      </c>
      <c r="CM20" s="25">
        <f t="shared" si="21"/>
        <v>0</v>
      </c>
      <c r="CN20" s="25">
        <f t="shared" si="22"/>
        <v>935</v>
      </c>
      <c r="CO20" s="25" t="s">
        <v>111</v>
      </c>
      <c r="AMK20" s="19"/>
    </row>
    <row r="21" spans="1:1025" s="20" customFormat="1" ht="25.5" x14ac:dyDescent="0.25">
      <c r="A21" s="27" t="s">
        <v>114</v>
      </c>
      <c r="B21" s="28" t="s">
        <v>115</v>
      </c>
      <c r="C21" s="28" t="s">
        <v>110</v>
      </c>
      <c r="D21" s="28" t="s">
        <v>111</v>
      </c>
      <c r="E21" s="25">
        <f t="shared" si="23"/>
        <v>3.5649999999999999</v>
      </c>
      <c r="F21" s="25">
        <f t="shared" si="24"/>
        <v>0</v>
      </c>
      <c r="G21" s="25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  <c r="K21" s="25">
        <f t="shared" si="4"/>
        <v>13</v>
      </c>
      <c r="L21" s="25">
        <f t="shared" si="5"/>
        <v>1351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f t="shared" ref="AK21" si="32">SUM(AK31)</f>
        <v>3.5649999999999999</v>
      </c>
      <c r="AL21" s="25">
        <f t="shared" ref="AL21:AR21" si="33">SUM(AL31)</f>
        <v>0</v>
      </c>
      <c r="AM21" s="25">
        <f t="shared" si="33"/>
        <v>0</v>
      </c>
      <c r="AN21" s="25">
        <f t="shared" si="33"/>
        <v>0</v>
      </c>
      <c r="AO21" s="25">
        <f t="shared" si="33"/>
        <v>0</v>
      </c>
      <c r="AP21" s="25">
        <f t="shared" si="33"/>
        <v>0</v>
      </c>
      <c r="AQ21" s="25">
        <f t="shared" si="33"/>
        <v>13</v>
      </c>
      <c r="AR21" s="25">
        <f t="shared" si="33"/>
        <v>1351</v>
      </c>
      <c r="AS21" s="25">
        <f t="shared" si="27"/>
        <v>2.1649999999999996</v>
      </c>
      <c r="AT21" s="25">
        <f t="shared" si="8"/>
        <v>0</v>
      </c>
      <c r="AU21" s="25">
        <f t="shared" si="9"/>
        <v>0</v>
      </c>
      <c r="AV21" s="25">
        <f t="shared" si="10"/>
        <v>0</v>
      </c>
      <c r="AW21" s="25">
        <f t="shared" si="11"/>
        <v>0</v>
      </c>
      <c r="AX21" s="25">
        <f>SUM(BF21,BN21,BV21,CD21)</f>
        <v>0</v>
      </c>
      <c r="AY21" s="25">
        <f t="shared" si="13"/>
        <v>0</v>
      </c>
      <c r="AZ21" s="25">
        <f t="shared" si="14"/>
        <v>462</v>
      </c>
      <c r="BA21" s="25">
        <f t="shared" ref="BA21:BX21" si="34">SUM(BA31)</f>
        <v>2.1649999999999996</v>
      </c>
      <c r="BB21" s="25">
        <f t="shared" si="34"/>
        <v>0</v>
      </c>
      <c r="BC21" s="25">
        <f t="shared" si="34"/>
        <v>0</v>
      </c>
      <c r="BD21" s="25">
        <f t="shared" si="34"/>
        <v>0</v>
      </c>
      <c r="BE21" s="25">
        <f t="shared" si="34"/>
        <v>0</v>
      </c>
      <c r="BF21" s="25">
        <f t="shared" si="34"/>
        <v>0</v>
      </c>
      <c r="BG21" s="25">
        <f t="shared" si="34"/>
        <v>0</v>
      </c>
      <c r="BH21" s="25">
        <f t="shared" si="34"/>
        <v>462</v>
      </c>
      <c r="BI21" s="25">
        <f t="shared" si="34"/>
        <v>0</v>
      </c>
      <c r="BJ21" s="25">
        <f t="shared" si="34"/>
        <v>0</v>
      </c>
      <c r="BK21" s="25">
        <f t="shared" si="34"/>
        <v>0</v>
      </c>
      <c r="BL21" s="25">
        <f t="shared" si="34"/>
        <v>0</v>
      </c>
      <c r="BM21" s="25">
        <f t="shared" si="34"/>
        <v>0</v>
      </c>
      <c r="BN21" s="25">
        <f t="shared" si="34"/>
        <v>0</v>
      </c>
      <c r="BO21" s="25">
        <f t="shared" si="34"/>
        <v>0</v>
      </c>
      <c r="BP21" s="25">
        <f t="shared" si="34"/>
        <v>0</v>
      </c>
      <c r="BQ21" s="25">
        <f t="shared" si="34"/>
        <v>0</v>
      </c>
      <c r="BR21" s="25">
        <f t="shared" si="34"/>
        <v>0</v>
      </c>
      <c r="BS21" s="25">
        <f t="shared" si="34"/>
        <v>0</v>
      </c>
      <c r="BT21" s="25">
        <f t="shared" si="34"/>
        <v>0</v>
      </c>
      <c r="BU21" s="25">
        <f t="shared" si="34"/>
        <v>0</v>
      </c>
      <c r="BV21" s="25">
        <f t="shared" si="34"/>
        <v>0</v>
      </c>
      <c r="BW21" s="25">
        <f t="shared" si="34"/>
        <v>0</v>
      </c>
      <c r="BX21" s="25">
        <f t="shared" si="34"/>
        <v>0</v>
      </c>
      <c r="BY21" s="25">
        <f t="shared" ref="BY21:CF21" si="35">SUM(BY31)</f>
        <v>0</v>
      </c>
      <c r="BZ21" s="25">
        <f t="shared" si="35"/>
        <v>0</v>
      </c>
      <c r="CA21" s="25">
        <f t="shared" si="35"/>
        <v>0</v>
      </c>
      <c r="CB21" s="25">
        <f t="shared" si="35"/>
        <v>0</v>
      </c>
      <c r="CC21" s="25">
        <f t="shared" si="35"/>
        <v>0</v>
      </c>
      <c r="CD21" s="25">
        <f t="shared" si="35"/>
        <v>0</v>
      </c>
      <c r="CE21" s="25">
        <f t="shared" si="35"/>
        <v>0</v>
      </c>
      <c r="CF21" s="25">
        <f t="shared" si="35"/>
        <v>0</v>
      </c>
      <c r="CG21" s="25">
        <f t="shared" si="30"/>
        <v>1.4000000000000004</v>
      </c>
      <c r="CH21" s="25">
        <f t="shared" si="17"/>
        <v>0</v>
      </c>
      <c r="CI21" s="25">
        <f t="shared" si="31"/>
        <v>0</v>
      </c>
      <c r="CJ21" s="25">
        <f t="shared" si="18"/>
        <v>0</v>
      </c>
      <c r="CK21" s="25">
        <f t="shared" si="19"/>
        <v>0</v>
      </c>
      <c r="CL21" s="25">
        <f t="shared" si="20"/>
        <v>0</v>
      </c>
      <c r="CM21" s="25">
        <f t="shared" si="21"/>
        <v>13</v>
      </c>
      <c r="CN21" s="25">
        <f t="shared" si="22"/>
        <v>889</v>
      </c>
      <c r="CO21" s="25" t="s">
        <v>111</v>
      </c>
      <c r="AMK21" s="19"/>
    </row>
    <row r="22" spans="1:1025" s="21" customFormat="1" ht="56.25" customHeight="1" x14ac:dyDescent="0.15">
      <c r="A22" s="27" t="s">
        <v>116</v>
      </c>
      <c r="B22" s="28" t="s">
        <v>117</v>
      </c>
      <c r="C22" s="28" t="s">
        <v>110</v>
      </c>
      <c r="D22" s="28" t="s">
        <v>111</v>
      </c>
      <c r="E22" s="25">
        <f t="shared" si="23"/>
        <v>0</v>
      </c>
      <c r="F22" s="25">
        <f t="shared" si="24"/>
        <v>0</v>
      </c>
      <c r="G22" s="25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  <c r="K22" s="25">
        <f t="shared" si="4"/>
        <v>0</v>
      </c>
      <c r="L22" s="25">
        <f t="shared" si="5"/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f t="shared" ref="AK22" si="36">SUM(AK102)</f>
        <v>0</v>
      </c>
      <c r="AL22" s="25">
        <f t="shared" ref="AL22:AR22" si="37">SUM(AL102)</f>
        <v>0</v>
      </c>
      <c r="AM22" s="25">
        <f t="shared" si="37"/>
        <v>0</v>
      </c>
      <c r="AN22" s="25">
        <f t="shared" si="37"/>
        <v>0</v>
      </c>
      <c r="AO22" s="25">
        <f t="shared" si="37"/>
        <v>0</v>
      </c>
      <c r="AP22" s="25">
        <f t="shared" si="37"/>
        <v>0</v>
      </c>
      <c r="AQ22" s="25">
        <f t="shared" si="37"/>
        <v>0</v>
      </c>
      <c r="AR22" s="25">
        <f t="shared" si="37"/>
        <v>0</v>
      </c>
      <c r="AS22" s="25">
        <f t="shared" si="27"/>
        <v>0</v>
      </c>
      <c r="AT22" s="25">
        <f t="shared" si="8"/>
        <v>0</v>
      </c>
      <c r="AU22" s="25">
        <f t="shared" si="9"/>
        <v>0</v>
      </c>
      <c r="AV22" s="25">
        <f t="shared" si="10"/>
        <v>0</v>
      </c>
      <c r="AW22" s="25">
        <f t="shared" si="11"/>
        <v>0</v>
      </c>
      <c r="AX22" s="25">
        <f t="shared" si="12"/>
        <v>0</v>
      </c>
      <c r="AY22" s="25">
        <f t="shared" si="13"/>
        <v>0</v>
      </c>
      <c r="AZ22" s="25">
        <f t="shared" si="14"/>
        <v>0</v>
      </c>
      <c r="BA22" s="25">
        <f t="shared" ref="BA22:BX22" si="38">SUM(BA102)</f>
        <v>0</v>
      </c>
      <c r="BB22" s="25">
        <f t="shared" si="38"/>
        <v>0</v>
      </c>
      <c r="BC22" s="25">
        <f t="shared" si="38"/>
        <v>0</v>
      </c>
      <c r="BD22" s="25">
        <f t="shared" si="38"/>
        <v>0</v>
      </c>
      <c r="BE22" s="25">
        <f t="shared" si="38"/>
        <v>0</v>
      </c>
      <c r="BF22" s="25">
        <f t="shared" si="38"/>
        <v>0</v>
      </c>
      <c r="BG22" s="25">
        <f t="shared" si="38"/>
        <v>0</v>
      </c>
      <c r="BH22" s="25">
        <f t="shared" si="38"/>
        <v>0</v>
      </c>
      <c r="BI22" s="25">
        <f t="shared" si="38"/>
        <v>0</v>
      </c>
      <c r="BJ22" s="25">
        <f t="shared" si="38"/>
        <v>0</v>
      </c>
      <c r="BK22" s="25">
        <f t="shared" si="38"/>
        <v>0</v>
      </c>
      <c r="BL22" s="25">
        <f t="shared" si="38"/>
        <v>0</v>
      </c>
      <c r="BM22" s="25">
        <f t="shared" si="38"/>
        <v>0</v>
      </c>
      <c r="BN22" s="25">
        <f t="shared" si="38"/>
        <v>0</v>
      </c>
      <c r="BO22" s="25">
        <f t="shared" si="38"/>
        <v>0</v>
      </c>
      <c r="BP22" s="25">
        <f t="shared" si="38"/>
        <v>0</v>
      </c>
      <c r="BQ22" s="25">
        <f t="shared" si="38"/>
        <v>0</v>
      </c>
      <c r="BR22" s="25">
        <f t="shared" si="38"/>
        <v>0</v>
      </c>
      <c r="BS22" s="25">
        <f t="shared" si="38"/>
        <v>0</v>
      </c>
      <c r="BT22" s="25">
        <f t="shared" si="38"/>
        <v>0</v>
      </c>
      <c r="BU22" s="25">
        <f t="shared" si="38"/>
        <v>0</v>
      </c>
      <c r="BV22" s="25">
        <f t="shared" si="38"/>
        <v>0</v>
      </c>
      <c r="BW22" s="25">
        <f t="shared" si="38"/>
        <v>0</v>
      </c>
      <c r="BX22" s="25">
        <f t="shared" si="38"/>
        <v>0</v>
      </c>
      <c r="BY22" s="25">
        <f t="shared" ref="BY22:CF22" si="39">SUM(BY102)</f>
        <v>0</v>
      </c>
      <c r="BZ22" s="25">
        <f t="shared" si="39"/>
        <v>0</v>
      </c>
      <c r="CA22" s="25">
        <f t="shared" si="39"/>
        <v>0</v>
      </c>
      <c r="CB22" s="25">
        <f t="shared" si="39"/>
        <v>0</v>
      </c>
      <c r="CC22" s="25">
        <f t="shared" si="39"/>
        <v>0</v>
      </c>
      <c r="CD22" s="25">
        <f t="shared" si="39"/>
        <v>0</v>
      </c>
      <c r="CE22" s="25">
        <f t="shared" si="39"/>
        <v>0</v>
      </c>
      <c r="CF22" s="25">
        <f t="shared" si="39"/>
        <v>0</v>
      </c>
      <c r="CG22" s="25">
        <f t="shared" si="30"/>
        <v>0</v>
      </c>
      <c r="CH22" s="25">
        <f t="shared" si="17"/>
        <v>0</v>
      </c>
      <c r="CI22" s="25">
        <f t="shared" si="31"/>
        <v>0</v>
      </c>
      <c r="CJ22" s="25">
        <f t="shared" si="18"/>
        <v>0</v>
      </c>
      <c r="CK22" s="25">
        <f t="shared" si="19"/>
        <v>0</v>
      </c>
      <c r="CL22" s="25">
        <f t="shared" si="20"/>
        <v>0</v>
      </c>
      <c r="CM22" s="25">
        <f t="shared" si="21"/>
        <v>0</v>
      </c>
      <c r="CN22" s="25">
        <f t="shared" si="22"/>
        <v>0</v>
      </c>
      <c r="CO22" s="25" t="s">
        <v>111</v>
      </c>
    </row>
    <row r="23" spans="1:1025" s="20" customFormat="1" ht="25.5" x14ac:dyDescent="0.25">
      <c r="A23" s="27" t="s">
        <v>118</v>
      </c>
      <c r="B23" s="28" t="s">
        <v>119</v>
      </c>
      <c r="C23" s="28" t="s">
        <v>110</v>
      </c>
      <c r="D23" s="28" t="s">
        <v>111</v>
      </c>
      <c r="E23" s="25">
        <f t="shared" si="23"/>
        <v>0</v>
      </c>
      <c r="F23" s="25">
        <f t="shared" si="24"/>
        <v>0</v>
      </c>
      <c r="G23" s="25">
        <f t="shared" si="0"/>
        <v>6.6499999999999995</v>
      </c>
      <c r="H23" s="25">
        <f t="shared" si="1"/>
        <v>0</v>
      </c>
      <c r="I23" s="25">
        <f t="shared" si="2"/>
        <v>4.3100000000000005</v>
      </c>
      <c r="J23" s="25">
        <f t="shared" si="3"/>
        <v>0</v>
      </c>
      <c r="K23" s="25">
        <f t="shared" si="4"/>
        <v>1</v>
      </c>
      <c r="L23" s="25">
        <f t="shared" si="5"/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f t="shared" ref="AK23" si="40">SUM(AK103)</f>
        <v>0</v>
      </c>
      <c r="AL23" s="25">
        <f t="shared" ref="AL23:AR23" si="41">SUM(AL103)</f>
        <v>0</v>
      </c>
      <c r="AM23" s="25">
        <f t="shared" si="41"/>
        <v>6.6499999999999995</v>
      </c>
      <c r="AN23" s="25">
        <f t="shared" si="41"/>
        <v>0</v>
      </c>
      <c r="AO23" s="25">
        <f t="shared" si="41"/>
        <v>4.3100000000000005</v>
      </c>
      <c r="AP23" s="25">
        <f t="shared" si="41"/>
        <v>0</v>
      </c>
      <c r="AQ23" s="25">
        <f t="shared" si="41"/>
        <v>1</v>
      </c>
      <c r="AR23" s="25">
        <f t="shared" si="41"/>
        <v>0</v>
      </c>
      <c r="AS23" s="25">
        <f t="shared" si="27"/>
        <v>0</v>
      </c>
      <c r="AT23" s="25">
        <f t="shared" si="8"/>
        <v>0</v>
      </c>
      <c r="AU23" s="25">
        <f t="shared" si="9"/>
        <v>1.63</v>
      </c>
      <c r="AV23" s="25">
        <f t="shared" si="10"/>
        <v>0</v>
      </c>
      <c r="AW23" s="25">
        <f t="shared" si="11"/>
        <v>0.36005999999999999</v>
      </c>
      <c r="AX23" s="25">
        <f t="shared" si="12"/>
        <v>0</v>
      </c>
      <c r="AY23" s="25">
        <f t="shared" si="13"/>
        <v>0</v>
      </c>
      <c r="AZ23" s="25">
        <f t="shared" si="14"/>
        <v>0</v>
      </c>
      <c r="BA23" s="25">
        <f t="shared" ref="BA23:BX23" si="42">SUM(BA103)</f>
        <v>0</v>
      </c>
      <c r="BB23" s="25">
        <f t="shared" si="42"/>
        <v>0</v>
      </c>
      <c r="BC23" s="25">
        <f t="shared" si="42"/>
        <v>1.63</v>
      </c>
      <c r="BD23" s="25">
        <f t="shared" si="42"/>
        <v>0</v>
      </c>
      <c r="BE23" s="25">
        <f t="shared" si="42"/>
        <v>0</v>
      </c>
      <c r="BF23" s="25">
        <f t="shared" si="42"/>
        <v>0</v>
      </c>
      <c r="BG23" s="25">
        <f t="shared" si="42"/>
        <v>0</v>
      </c>
      <c r="BH23" s="25">
        <f t="shared" si="42"/>
        <v>0</v>
      </c>
      <c r="BI23" s="25">
        <f t="shared" si="42"/>
        <v>0</v>
      </c>
      <c r="BJ23" s="25">
        <f t="shared" si="42"/>
        <v>0</v>
      </c>
      <c r="BK23" s="25">
        <f t="shared" si="42"/>
        <v>0</v>
      </c>
      <c r="BL23" s="25">
        <f t="shared" si="42"/>
        <v>0</v>
      </c>
      <c r="BM23" s="25">
        <f t="shared" si="42"/>
        <v>0.36005999999999999</v>
      </c>
      <c r="BN23" s="25">
        <f t="shared" si="42"/>
        <v>0</v>
      </c>
      <c r="BO23" s="25">
        <f t="shared" si="42"/>
        <v>0</v>
      </c>
      <c r="BP23" s="25">
        <f t="shared" si="42"/>
        <v>0</v>
      </c>
      <c r="BQ23" s="25">
        <f t="shared" si="42"/>
        <v>0</v>
      </c>
      <c r="BR23" s="25">
        <f t="shared" si="42"/>
        <v>0</v>
      </c>
      <c r="BS23" s="25">
        <f t="shared" si="42"/>
        <v>0</v>
      </c>
      <c r="BT23" s="25">
        <f t="shared" si="42"/>
        <v>0</v>
      </c>
      <c r="BU23" s="25">
        <f t="shared" si="42"/>
        <v>0</v>
      </c>
      <c r="BV23" s="25">
        <f t="shared" si="42"/>
        <v>0</v>
      </c>
      <c r="BW23" s="25">
        <f t="shared" si="42"/>
        <v>0</v>
      </c>
      <c r="BX23" s="25">
        <f t="shared" si="42"/>
        <v>0</v>
      </c>
      <c r="BY23" s="25">
        <f t="shared" ref="BY23:CF23" si="43">SUM(BY103)</f>
        <v>0</v>
      </c>
      <c r="BZ23" s="25">
        <f t="shared" si="43"/>
        <v>0</v>
      </c>
      <c r="CA23" s="25">
        <f t="shared" si="43"/>
        <v>0</v>
      </c>
      <c r="CB23" s="25">
        <f t="shared" si="43"/>
        <v>0</v>
      </c>
      <c r="CC23" s="25">
        <f t="shared" si="43"/>
        <v>0</v>
      </c>
      <c r="CD23" s="25">
        <f t="shared" si="43"/>
        <v>0</v>
      </c>
      <c r="CE23" s="25">
        <f t="shared" si="43"/>
        <v>0</v>
      </c>
      <c r="CF23" s="25">
        <f t="shared" si="43"/>
        <v>0</v>
      </c>
      <c r="CG23" s="25">
        <f t="shared" si="30"/>
        <v>0</v>
      </c>
      <c r="CH23" s="25">
        <f t="shared" si="17"/>
        <v>0</v>
      </c>
      <c r="CI23" s="25">
        <f t="shared" si="31"/>
        <v>5.0199999999999996</v>
      </c>
      <c r="CJ23" s="25">
        <f t="shared" si="18"/>
        <v>0</v>
      </c>
      <c r="CK23" s="25">
        <f t="shared" si="19"/>
        <v>3.9499400000000007</v>
      </c>
      <c r="CL23" s="25">
        <f t="shared" si="20"/>
        <v>0</v>
      </c>
      <c r="CM23" s="25">
        <f t="shared" si="21"/>
        <v>1</v>
      </c>
      <c r="CN23" s="25">
        <f t="shared" si="22"/>
        <v>0</v>
      </c>
      <c r="CO23" s="25" t="s">
        <v>111</v>
      </c>
      <c r="AMK23" s="19"/>
    </row>
    <row r="24" spans="1:1025" s="20" customFormat="1" ht="25.5" x14ac:dyDescent="0.25">
      <c r="A24" s="27" t="s">
        <v>120</v>
      </c>
      <c r="B24" s="28" t="s">
        <v>121</v>
      </c>
      <c r="C24" s="28" t="s">
        <v>110</v>
      </c>
      <c r="D24" s="28" t="s">
        <v>111</v>
      </c>
      <c r="E24" s="25">
        <f t="shared" si="23"/>
        <v>0</v>
      </c>
      <c r="F24" s="25">
        <f t="shared" si="24"/>
        <v>0</v>
      </c>
      <c r="G24" s="25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  <c r="K24" s="25">
        <f t="shared" si="4"/>
        <v>0</v>
      </c>
      <c r="L24" s="25">
        <f t="shared" si="5"/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f t="shared" si="27"/>
        <v>0</v>
      </c>
      <c r="AT24" s="25">
        <f t="shared" si="8"/>
        <v>0</v>
      </c>
      <c r="AU24" s="25">
        <f t="shared" si="9"/>
        <v>0</v>
      </c>
      <c r="AV24" s="25">
        <f t="shared" si="10"/>
        <v>0</v>
      </c>
      <c r="AW24" s="25">
        <f t="shared" si="11"/>
        <v>0</v>
      </c>
      <c r="AX24" s="25">
        <f t="shared" si="12"/>
        <v>0</v>
      </c>
      <c r="AY24" s="25">
        <f t="shared" si="13"/>
        <v>0</v>
      </c>
      <c r="AZ24" s="25">
        <f t="shared" si="14"/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f t="shared" si="30"/>
        <v>0</v>
      </c>
      <c r="CH24" s="25">
        <f t="shared" si="17"/>
        <v>0</v>
      </c>
      <c r="CI24" s="25">
        <f t="shared" si="31"/>
        <v>0</v>
      </c>
      <c r="CJ24" s="25">
        <f t="shared" si="18"/>
        <v>0</v>
      </c>
      <c r="CK24" s="25">
        <f t="shared" si="19"/>
        <v>0</v>
      </c>
      <c r="CL24" s="25">
        <f t="shared" si="20"/>
        <v>0</v>
      </c>
      <c r="CM24" s="25">
        <f t="shared" si="21"/>
        <v>0</v>
      </c>
      <c r="CN24" s="25">
        <f t="shared" si="22"/>
        <v>0</v>
      </c>
      <c r="CO24" s="25" t="s">
        <v>111</v>
      </c>
      <c r="AMK24" s="19"/>
    </row>
    <row r="25" spans="1:1025" s="20" customFormat="1" ht="12.75" x14ac:dyDescent="0.2">
      <c r="A25" s="27" t="s">
        <v>122</v>
      </c>
      <c r="B25" s="28" t="s">
        <v>123</v>
      </c>
      <c r="C25" s="28" t="s">
        <v>110</v>
      </c>
      <c r="D25" s="28" t="s">
        <v>111</v>
      </c>
      <c r="E25" s="25">
        <f t="shared" si="23"/>
        <v>0</v>
      </c>
      <c r="F25" s="25">
        <f t="shared" si="24"/>
        <v>0</v>
      </c>
      <c r="G25" s="25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  <c r="K25" s="25">
        <f t="shared" si="4"/>
        <v>0</v>
      </c>
      <c r="L25" s="25">
        <f t="shared" si="5"/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f t="shared" ref="AK25" si="44">SUM(AK126)</f>
        <v>0</v>
      </c>
      <c r="AL25" s="25">
        <f t="shared" ref="AL25:AR25" si="45">SUM(AL126)</f>
        <v>0</v>
      </c>
      <c r="AM25" s="25">
        <f t="shared" si="45"/>
        <v>0</v>
      </c>
      <c r="AN25" s="25">
        <f t="shared" si="45"/>
        <v>0</v>
      </c>
      <c r="AO25" s="25">
        <f t="shared" si="45"/>
        <v>0</v>
      </c>
      <c r="AP25" s="25">
        <f t="shared" si="45"/>
        <v>0</v>
      </c>
      <c r="AQ25" s="25">
        <f t="shared" si="45"/>
        <v>0</v>
      </c>
      <c r="AR25" s="25">
        <f t="shared" si="45"/>
        <v>0</v>
      </c>
      <c r="AS25" s="25">
        <f t="shared" si="27"/>
        <v>0</v>
      </c>
      <c r="AT25" s="25">
        <f t="shared" si="8"/>
        <v>0</v>
      </c>
      <c r="AU25" s="25">
        <f t="shared" si="9"/>
        <v>0</v>
      </c>
      <c r="AV25" s="25">
        <f t="shared" si="10"/>
        <v>0</v>
      </c>
      <c r="AW25" s="25">
        <f t="shared" si="11"/>
        <v>0</v>
      </c>
      <c r="AX25" s="25">
        <f t="shared" si="12"/>
        <v>0</v>
      </c>
      <c r="AY25" s="25">
        <f t="shared" si="13"/>
        <v>0</v>
      </c>
      <c r="AZ25" s="25">
        <f t="shared" si="14"/>
        <v>0</v>
      </c>
      <c r="BA25" s="25">
        <f t="shared" ref="BA25:BX25" si="46">SUM(BA126)</f>
        <v>0</v>
      </c>
      <c r="BB25" s="25">
        <f t="shared" si="46"/>
        <v>0</v>
      </c>
      <c r="BC25" s="25">
        <f t="shared" si="46"/>
        <v>0</v>
      </c>
      <c r="BD25" s="25">
        <f t="shared" si="46"/>
        <v>0</v>
      </c>
      <c r="BE25" s="25">
        <f t="shared" si="46"/>
        <v>0</v>
      </c>
      <c r="BF25" s="25">
        <f t="shared" si="46"/>
        <v>0</v>
      </c>
      <c r="BG25" s="25">
        <f t="shared" si="46"/>
        <v>0</v>
      </c>
      <c r="BH25" s="25">
        <f t="shared" si="46"/>
        <v>0</v>
      </c>
      <c r="BI25" s="25">
        <f t="shared" si="46"/>
        <v>0</v>
      </c>
      <c r="BJ25" s="25">
        <f t="shared" si="46"/>
        <v>0</v>
      </c>
      <c r="BK25" s="25">
        <f t="shared" si="46"/>
        <v>0</v>
      </c>
      <c r="BL25" s="25">
        <f t="shared" si="46"/>
        <v>0</v>
      </c>
      <c r="BM25" s="25">
        <f t="shared" si="46"/>
        <v>0</v>
      </c>
      <c r="BN25" s="25">
        <f t="shared" si="46"/>
        <v>0</v>
      </c>
      <c r="BO25" s="25">
        <f t="shared" si="46"/>
        <v>0</v>
      </c>
      <c r="BP25" s="25">
        <f t="shared" si="46"/>
        <v>0</v>
      </c>
      <c r="BQ25" s="25">
        <f t="shared" si="46"/>
        <v>0</v>
      </c>
      <c r="BR25" s="25">
        <f t="shared" si="46"/>
        <v>0</v>
      </c>
      <c r="BS25" s="25">
        <f t="shared" si="46"/>
        <v>0</v>
      </c>
      <c r="BT25" s="25">
        <f t="shared" si="46"/>
        <v>0</v>
      </c>
      <c r="BU25" s="25">
        <f t="shared" si="46"/>
        <v>0</v>
      </c>
      <c r="BV25" s="25">
        <f t="shared" si="46"/>
        <v>0</v>
      </c>
      <c r="BW25" s="25">
        <f t="shared" si="46"/>
        <v>0</v>
      </c>
      <c r="BX25" s="25">
        <f t="shared" si="46"/>
        <v>0</v>
      </c>
      <c r="BY25" s="25">
        <f t="shared" ref="BY25:CF25" si="47">SUM(BY126)</f>
        <v>0</v>
      </c>
      <c r="BZ25" s="25">
        <f t="shared" si="47"/>
        <v>0</v>
      </c>
      <c r="CA25" s="25">
        <f t="shared" si="47"/>
        <v>0</v>
      </c>
      <c r="CB25" s="25">
        <f t="shared" si="47"/>
        <v>0</v>
      </c>
      <c r="CC25" s="25">
        <f t="shared" si="47"/>
        <v>0</v>
      </c>
      <c r="CD25" s="25">
        <f t="shared" si="47"/>
        <v>0</v>
      </c>
      <c r="CE25" s="25">
        <f t="shared" si="47"/>
        <v>0</v>
      </c>
      <c r="CF25" s="25">
        <f t="shared" si="47"/>
        <v>0</v>
      </c>
      <c r="CG25" s="25">
        <f t="shared" si="30"/>
        <v>0</v>
      </c>
      <c r="CH25" s="25">
        <f t="shared" si="17"/>
        <v>0</v>
      </c>
      <c r="CI25" s="25">
        <f t="shared" si="31"/>
        <v>0</v>
      </c>
      <c r="CJ25" s="25">
        <f t="shared" si="18"/>
        <v>0</v>
      </c>
      <c r="CK25" s="25">
        <f t="shared" si="19"/>
        <v>0</v>
      </c>
      <c r="CL25" s="25">
        <f t="shared" si="20"/>
        <v>0</v>
      </c>
      <c r="CM25" s="25">
        <f t="shared" si="21"/>
        <v>0</v>
      </c>
      <c r="CN25" s="25">
        <f t="shared" si="22"/>
        <v>0</v>
      </c>
      <c r="CO25" s="25" t="s">
        <v>111</v>
      </c>
    </row>
    <row r="26" spans="1:1025" s="20" customFormat="1" ht="25.5" customHeight="1" x14ac:dyDescent="0.25">
      <c r="A26" s="29" t="s">
        <v>124</v>
      </c>
      <c r="B26" s="30" t="s">
        <v>125</v>
      </c>
      <c r="C26" s="30" t="s">
        <v>110</v>
      </c>
      <c r="D26" s="30" t="s">
        <v>111</v>
      </c>
      <c r="E26" s="22">
        <f t="shared" si="23"/>
        <v>10.93</v>
      </c>
      <c r="F26" s="22">
        <f t="shared" si="24"/>
        <v>0</v>
      </c>
      <c r="G26" s="22">
        <f t="shared" si="0"/>
        <v>38.32</v>
      </c>
      <c r="H26" s="22">
        <f t="shared" si="1"/>
        <v>0</v>
      </c>
      <c r="I26" s="22">
        <f t="shared" si="2"/>
        <v>0</v>
      </c>
      <c r="J26" s="22">
        <f t="shared" si="3"/>
        <v>0</v>
      </c>
      <c r="K26" s="22">
        <f t="shared" si="4"/>
        <v>0</v>
      </c>
      <c r="L26" s="22">
        <f t="shared" si="5"/>
        <v>935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10.93</v>
      </c>
      <c r="AL26" s="22">
        <f t="shared" si="48"/>
        <v>0</v>
      </c>
      <c r="AM26" s="22">
        <f t="shared" si="48"/>
        <v>38.32</v>
      </c>
      <c r="AN26" s="22">
        <f t="shared" si="48"/>
        <v>0</v>
      </c>
      <c r="AO26" s="22">
        <f t="shared" si="48"/>
        <v>0</v>
      </c>
      <c r="AP26" s="22">
        <f t="shared" si="48"/>
        <v>0</v>
      </c>
      <c r="AQ26" s="22">
        <f t="shared" si="48"/>
        <v>0</v>
      </c>
      <c r="AR26" s="22">
        <f t="shared" si="48"/>
        <v>935</v>
      </c>
      <c r="AS26" s="22">
        <f t="shared" si="27"/>
        <v>0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0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10.93</v>
      </c>
      <c r="CH26" s="22">
        <f t="shared" si="17"/>
        <v>0</v>
      </c>
      <c r="CI26" s="22">
        <f t="shared" si="31"/>
        <v>38.32</v>
      </c>
      <c r="CJ26" s="22">
        <f t="shared" si="18"/>
        <v>0</v>
      </c>
      <c r="CK26" s="22">
        <f t="shared" si="19"/>
        <v>0</v>
      </c>
      <c r="CL26" s="22">
        <f t="shared" si="20"/>
        <v>0</v>
      </c>
      <c r="CM26" s="22">
        <f t="shared" si="21"/>
        <v>0</v>
      </c>
      <c r="CN26" s="22">
        <f t="shared" si="22"/>
        <v>935</v>
      </c>
      <c r="CO26" s="22" t="s">
        <v>111</v>
      </c>
      <c r="AMK26" s="19"/>
    </row>
    <row r="27" spans="1:1025" s="20" customFormat="1" ht="38.25" x14ac:dyDescent="0.25">
      <c r="A27" s="32" t="s">
        <v>126</v>
      </c>
      <c r="B27" s="31" t="s">
        <v>127</v>
      </c>
      <c r="C27" s="39" t="s">
        <v>110</v>
      </c>
      <c r="D27" s="39" t="s">
        <v>111</v>
      </c>
      <c r="E27" s="26">
        <f t="shared" si="23"/>
        <v>10.93</v>
      </c>
      <c r="F27" s="26">
        <f t="shared" si="24"/>
        <v>0</v>
      </c>
      <c r="G27" s="26">
        <f t="shared" si="0"/>
        <v>38.32</v>
      </c>
      <c r="H27" s="26">
        <f t="shared" si="1"/>
        <v>0</v>
      </c>
      <c r="I27" s="26">
        <f t="shared" si="2"/>
        <v>0</v>
      </c>
      <c r="J27" s="26">
        <f t="shared" si="3"/>
        <v>0</v>
      </c>
      <c r="K27" s="26">
        <f t="shared" si="4"/>
        <v>0</v>
      </c>
      <c r="L27" s="26">
        <f t="shared" si="5"/>
        <v>935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f>SUM(AK28:AK30)</f>
        <v>10.93</v>
      </c>
      <c r="AL27" s="26">
        <f t="shared" ref="AL27:CO27" si="51">SUM(AL28:AL30)</f>
        <v>0</v>
      </c>
      <c r="AM27" s="26">
        <f t="shared" si="51"/>
        <v>38.32</v>
      </c>
      <c r="AN27" s="26">
        <f t="shared" si="51"/>
        <v>0</v>
      </c>
      <c r="AO27" s="26">
        <f t="shared" si="51"/>
        <v>0</v>
      </c>
      <c r="AP27" s="26">
        <f t="shared" si="51"/>
        <v>0</v>
      </c>
      <c r="AQ27" s="26">
        <f t="shared" si="51"/>
        <v>0</v>
      </c>
      <c r="AR27" s="26">
        <f t="shared" si="51"/>
        <v>935</v>
      </c>
      <c r="AS27" s="26">
        <f t="shared" si="51"/>
        <v>0</v>
      </c>
      <c r="AT27" s="26">
        <f t="shared" si="51"/>
        <v>0</v>
      </c>
      <c r="AU27" s="26">
        <f t="shared" si="51"/>
        <v>0</v>
      </c>
      <c r="AV27" s="26">
        <f t="shared" si="51"/>
        <v>0</v>
      </c>
      <c r="AW27" s="26">
        <f t="shared" si="51"/>
        <v>0</v>
      </c>
      <c r="AX27" s="26">
        <f t="shared" si="51"/>
        <v>0</v>
      </c>
      <c r="AY27" s="26">
        <f t="shared" si="51"/>
        <v>0</v>
      </c>
      <c r="AZ27" s="26">
        <f t="shared" si="51"/>
        <v>0</v>
      </c>
      <c r="BA27" s="26">
        <f t="shared" si="51"/>
        <v>0</v>
      </c>
      <c r="BB27" s="26">
        <f t="shared" si="51"/>
        <v>0</v>
      </c>
      <c r="BC27" s="26">
        <f t="shared" si="51"/>
        <v>0</v>
      </c>
      <c r="BD27" s="26">
        <f t="shared" si="51"/>
        <v>0</v>
      </c>
      <c r="BE27" s="26">
        <f t="shared" si="51"/>
        <v>0</v>
      </c>
      <c r="BF27" s="26">
        <f t="shared" si="51"/>
        <v>0</v>
      </c>
      <c r="BG27" s="26">
        <f t="shared" si="51"/>
        <v>0</v>
      </c>
      <c r="BH27" s="26">
        <f t="shared" si="51"/>
        <v>0</v>
      </c>
      <c r="BI27" s="26">
        <f t="shared" si="51"/>
        <v>0</v>
      </c>
      <c r="BJ27" s="26">
        <f t="shared" si="51"/>
        <v>0</v>
      </c>
      <c r="BK27" s="26">
        <f t="shared" si="51"/>
        <v>0</v>
      </c>
      <c r="BL27" s="26">
        <f t="shared" si="51"/>
        <v>0</v>
      </c>
      <c r="BM27" s="26">
        <f t="shared" si="51"/>
        <v>0</v>
      </c>
      <c r="BN27" s="26">
        <f t="shared" si="51"/>
        <v>0</v>
      </c>
      <c r="BO27" s="26">
        <f t="shared" si="51"/>
        <v>0</v>
      </c>
      <c r="BP27" s="26">
        <f t="shared" si="51"/>
        <v>0</v>
      </c>
      <c r="BQ27" s="26">
        <f t="shared" si="51"/>
        <v>0</v>
      </c>
      <c r="BR27" s="26">
        <f t="shared" si="51"/>
        <v>0</v>
      </c>
      <c r="BS27" s="26">
        <f t="shared" si="51"/>
        <v>0</v>
      </c>
      <c r="BT27" s="26">
        <f t="shared" si="51"/>
        <v>0</v>
      </c>
      <c r="BU27" s="26">
        <f t="shared" si="51"/>
        <v>0</v>
      </c>
      <c r="BV27" s="26">
        <f t="shared" si="51"/>
        <v>0</v>
      </c>
      <c r="BW27" s="26">
        <f t="shared" si="51"/>
        <v>0</v>
      </c>
      <c r="BX27" s="26">
        <f t="shared" si="51"/>
        <v>0</v>
      </c>
      <c r="BY27" s="26">
        <f>SUM(BY28:BY30)</f>
        <v>0</v>
      </c>
      <c r="BZ27" s="26">
        <f t="shared" ref="BZ27" si="52">SUM(BZ28:BZ30)</f>
        <v>0</v>
      </c>
      <c r="CA27" s="26">
        <f t="shared" ref="CA27" si="53">SUM(CA28:CA30)</f>
        <v>0</v>
      </c>
      <c r="CB27" s="26">
        <f t="shared" ref="CB27" si="54">SUM(CB28:CB30)</f>
        <v>0</v>
      </c>
      <c r="CC27" s="26">
        <f t="shared" ref="CC27" si="55">SUM(CC28:CC30)</f>
        <v>0</v>
      </c>
      <c r="CD27" s="26">
        <f t="shared" ref="CD27" si="56">SUM(CD28:CD30)</f>
        <v>0</v>
      </c>
      <c r="CE27" s="26">
        <f t="shared" ref="CE27" si="57">SUM(CE28:CE30)</f>
        <v>0</v>
      </c>
      <c r="CF27" s="26">
        <f t="shared" ref="CF27" si="58">SUM(CF28:CF30)</f>
        <v>0</v>
      </c>
      <c r="CG27" s="26">
        <f t="shared" si="51"/>
        <v>10.93</v>
      </c>
      <c r="CH27" s="26">
        <f t="shared" si="51"/>
        <v>0</v>
      </c>
      <c r="CI27" s="26">
        <f t="shared" si="51"/>
        <v>38.32</v>
      </c>
      <c r="CJ27" s="26">
        <f t="shared" si="51"/>
        <v>0</v>
      </c>
      <c r="CK27" s="26">
        <f t="shared" si="51"/>
        <v>0</v>
      </c>
      <c r="CL27" s="26">
        <f t="shared" si="51"/>
        <v>0</v>
      </c>
      <c r="CM27" s="26">
        <f t="shared" si="51"/>
        <v>0</v>
      </c>
      <c r="CN27" s="26">
        <f t="shared" si="51"/>
        <v>935</v>
      </c>
      <c r="CO27" s="26">
        <f t="shared" si="51"/>
        <v>0</v>
      </c>
      <c r="AMK27" s="19"/>
    </row>
    <row r="28" spans="1:1025" ht="48.75" customHeight="1" outlineLevel="1" x14ac:dyDescent="0.2">
      <c r="A28" s="32" t="s">
        <v>128</v>
      </c>
      <c r="B28" s="33" t="s">
        <v>129</v>
      </c>
      <c r="C28" s="24" t="s">
        <v>110</v>
      </c>
      <c r="D28" s="24" t="s">
        <v>111</v>
      </c>
      <c r="E28" s="23">
        <f t="shared" si="24"/>
        <v>1.03</v>
      </c>
      <c r="F28" s="23">
        <f t="shared" si="24"/>
        <v>0</v>
      </c>
      <c r="G28" s="23">
        <f t="shared" si="0"/>
        <v>17.77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935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40">
        <v>1.03</v>
      </c>
      <c r="AL28" s="23">
        <v>0</v>
      </c>
      <c r="AM28" s="40">
        <v>17.77</v>
      </c>
      <c r="AN28" s="23">
        <v>0</v>
      </c>
      <c r="AO28" s="23">
        <v>0</v>
      </c>
      <c r="AP28" s="23">
        <v>0</v>
      </c>
      <c r="AQ28" s="23">
        <v>0</v>
      </c>
      <c r="AR28" s="40">
        <v>935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1.03</v>
      </c>
      <c r="CH28" s="23">
        <f t="shared" si="17"/>
        <v>0</v>
      </c>
      <c r="CI28" s="23">
        <f t="shared" si="31"/>
        <v>17.77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935</v>
      </c>
      <c r="CO28" s="23" t="s">
        <v>111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2" t="s">
        <v>130</v>
      </c>
      <c r="B29" s="33" t="s">
        <v>131</v>
      </c>
      <c r="C29" s="24" t="s">
        <v>110</v>
      </c>
      <c r="D29" s="24" t="s">
        <v>111</v>
      </c>
      <c r="E29" s="23">
        <f t="shared" si="24"/>
        <v>9.9</v>
      </c>
      <c r="F29" s="23">
        <f t="shared" si="24"/>
        <v>0</v>
      </c>
      <c r="G29" s="23">
        <f t="shared" si="0"/>
        <v>20.55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40">
        <v>9.9</v>
      </c>
      <c r="AL29" s="23">
        <v>0</v>
      </c>
      <c r="AM29" s="40">
        <v>20.55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9.9</v>
      </c>
      <c r="CH29" s="23">
        <f t="shared" si="17"/>
        <v>0</v>
      </c>
      <c r="CI29" s="23">
        <f t="shared" si="31"/>
        <v>20.55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111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2" t="s">
        <v>132</v>
      </c>
      <c r="B30" s="33" t="s">
        <v>133</v>
      </c>
      <c r="C30" s="24" t="s">
        <v>110</v>
      </c>
      <c r="D30" s="24" t="s">
        <v>111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111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20" customFormat="1" ht="37.5" customHeight="1" outlineLevel="1" x14ac:dyDescent="0.25">
      <c r="A31" s="29" t="s">
        <v>134</v>
      </c>
      <c r="B31" s="34" t="s">
        <v>135</v>
      </c>
      <c r="C31" s="35" t="s">
        <v>110</v>
      </c>
      <c r="D31" s="35" t="s">
        <v>111</v>
      </c>
      <c r="E31" s="22">
        <f t="shared" si="23"/>
        <v>3.5649999999999999</v>
      </c>
      <c r="F31" s="22">
        <f t="shared" si="24"/>
        <v>0</v>
      </c>
      <c r="G31" s="22">
        <f t="shared" si="0"/>
        <v>0</v>
      </c>
      <c r="H31" s="22">
        <f t="shared" si="1"/>
        <v>0</v>
      </c>
      <c r="I31" s="22">
        <f t="shared" si="2"/>
        <v>0</v>
      </c>
      <c r="J31" s="22">
        <f t="shared" si="3"/>
        <v>0</v>
      </c>
      <c r="K31" s="22">
        <f t="shared" si="4"/>
        <v>13</v>
      </c>
      <c r="L31" s="22">
        <f t="shared" si="5"/>
        <v>1351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f t="shared" ref="AK31:AR31" si="59">SUM(AK32,AK67,AK81,AK90)</f>
        <v>3.5649999999999999</v>
      </c>
      <c r="AL31" s="22">
        <f t="shared" si="59"/>
        <v>0</v>
      </c>
      <c r="AM31" s="22">
        <f t="shared" si="59"/>
        <v>0</v>
      </c>
      <c r="AN31" s="22">
        <f t="shared" si="59"/>
        <v>0</v>
      </c>
      <c r="AO31" s="22">
        <f t="shared" si="59"/>
        <v>0</v>
      </c>
      <c r="AP31" s="22">
        <f t="shared" si="59"/>
        <v>0</v>
      </c>
      <c r="AQ31" s="22">
        <f t="shared" si="59"/>
        <v>13</v>
      </c>
      <c r="AR31" s="22">
        <f t="shared" si="59"/>
        <v>1351</v>
      </c>
      <c r="AS31" s="22">
        <f t="shared" si="27"/>
        <v>2.1649999999999996</v>
      </c>
      <c r="AT31" s="22">
        <f t="shared" si="8"/>
        <v>0</v>
      </c>
      <c r="AU31" s="22">
        <f t="shared" si="9"/>
        <v>0</v>
      </c>
      <c r="AV31" s="22">
        <f t="shared" si="10"/>
        <v>0</v>
      </c>
      <c r="AW31" s="22">
        <f t="shared" si="11"/>
        <v>0</v>
      </c>
      <c r="AX31" s="22">
        <f t="shared" si="12"/>
        <v>0</v>
      </c>
      <c r="AY31" s="22">
        <f t="shared" si="13"/>
        <v>0</v>
      </c>
      <c r="AZ31" s="22">
        <f t="shared" si="14"/>
        <v>462</v>
      </c>
      <c r="BA31" s="22">
        <f t="shared" ref="BA31:CF31" si="60">SUM(BA32,BA67,BA81,BA90)</f>
        <v>2.1649999999999996</v>
      </c>
      <c r="BB31" s="22">
        <f t="shared" si="60"/>
        <v>0</v>
      </c>
      <c r="BC31" s="22">
        <f t="shared" si="60"/>
        <v>0</v>
      </c>
      <c r="BD31" s="22">
        <f t="shared" si="60"/>
        <v>0</v>
      </c>
      <c r="BE31" s="22">
        <f t="shared" si="60"/>
        <v>0</v>
      </c>
      <c r="BF31" s="22">
        <f t="shared" si="60"/>
        <v>0</v>
      </c>
      <c r="BG31" s="22">
        <f t="shared" si="60"/>
        <v>0</v>
      </c>
      <c r="BH31" s="22">
        <f t="shared" si="60"/>
        <v>462</v>
      </c>
      <c r="BI31" s="22">
        <f t="shared" si="60"/>
        <v>0</v>
      </c>
      <c r="BJ31" s="22">
        <f t="shared" si="60"/>
        <v>0</v>
      </c>
      <c r="BK31" s="22">
        <f t="shared" si="60"/>
        <v>0</v>
      </c>
      <c r="BL31" s="22">
        <f t="shared" si="60"/>
        <v>0</v>
      </c>
      <c r="BM31" s="22">
        <f t="shared" si="60"/>
        <v>0</v>
      </c>
      <c r="BN31" s="22">
        <f t="shared" si="60"/>
        <v>0</v>
      </c>
      <c r="BO31" s="22">
        <f t="shared" si="60"/>
        <v>0</v>
      </c>
      <c r="BP31" s="22">
        <f t="shared" si="60"/>
        <v>0</v>
      </c>
      <c r="BQ31" s="22">
        <f t="shared" si="60"/>
        <v>0</v>
      </c>
      <c r="BR31" s="22">
        <f t="shared" si="60"/>
        <v>0</v>
      </c>
      <c r="BS31" s="22">
        <f t="shared" si="60"/>
        <v>0</v>
      </c>
      <c r="BT31" s="22">
        <f t="shared" si="60"/>
        <v>0</v>
      </c>
      <c r="BU31" s="22">
        <f t="shared" si="60"/>
        <v>0</v>
      </c>
      <c r="BV31" s="22">
        <f t="shared" si="60"/>
        <v>0</v>
      </c>
      <c r="BW31" s="22">
        <f t="shared" si="60"/>
        <v>0</v>
      </c>
      <c r="BX31" s="22">
        <f t="shared" si="60"/>
        <v>0</v>
      </c>
      <c r="BY31" s="22">
        <f t="shared" si="60"/>
        <v>0</v>
      </c>
      <c r="BZ31" s="22">
        <f t="shared" si="60"/>
        <v>0</v>
      </c>
      <c r="CA31" s="22">
        <f t="shared" si="60"/>
        <v>0</v>
      </c>
      <c r="CB31" s="22">
        <f t="shared" si="60"/>
        <v>0</v>
      </c>
      <c r="CC31" s="22">
        <f t="shared" si="60"/>
        <v>0</v>
      </c>
      <c r="CD31" s="22">
        <f t="shared" si="60"/>
        <v>0</v>
      </c>
      <c r="CE31" s="22">
        <f t="shared" si="60"/>
        <v>0</v>
      </c>
      <c r="CF31" s="22">
        <f t="shared" si="60"/>
        <v>0</v>
      </c>
      <c r="CG31" s="22">
        <f t="shared" si="30"/>
        <v>1.4000000000000004</v>
      </c>
      <c r="CH31" s="22">
        <f t="shared" si="17"/>
        <v>0</v>
      </c>
      <c r="CI31" s="22">
        <f t="shared" si="31"/>
        <v>0</v>
      </c>
      <c r="CJ31" s="22">
        <f t="shared" si="18"/>
        <v>0</v>
      </c>
      <c r="CK31" s="22">
        <f t="shared" si="19"/>
        <v>0</v>
      </c>
      <c r="CL31" s="22">
        <f t="shared" si="20"/>
        <v>0</v>
      </c>
      <c r="CM31" s="22">
        <f t="shared" si="21"/>
        <v>13</v>
      </c>
      <c r="CN31" s="22">
        <f t="shared" si="22"/>
        <v>889</v>
      </c>
      <c r="CO31" s="22" t="s">
        <v>111</v>
      </c>
      <c r="AMK31" s="19"/>
    </row>
    <row r="32" spans="1:1025" s="20" customFormat="1" ht="51" outlineLevel="1" x14ac:dyDescent="0.25">
      <c r="A32" s="29" t="s">
        <v>136</v>
      </c>
      <c r="B32" s="34" t="s">
        <v>137</v>
      </c>
      <c r="C32" s="30" t="s">
        <v>110</v>
      </c>
      <c r="D32" s="30" t="s">
        <v>111</v>
      </c>
      <c r="E32" s="22">
        <f t="shared" si="23"/>
        <v>3.5649999999999999</v>
      </c>
      <c r="F32" s="22">
        <f t="shared" si="24"/>
        <v>0</v>
      </c>
      <c r="G32" s="22">
        <f t="shared" si="0"/>
        <v>0</v>
      </c>
      <c r="H32" s="22">
        <f t="shared" si="1"/>
        <v>0</v>
      </c>
      <c r="I32" s="22">
        <f t="shared" si="2"/>
        <v>0</v>
      </c>
      <c r="J32" s="22">
        <f t="shared" si="3"/>
        <v>0</v>
      </c>
      <c r="K32" s="22">
        <f t="shared" si="4"/>
        <v>13</v>
      </c>
      <c r="L32" s="22">
        <f t="shared" si="5"/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f>SUM(AK33,AK40,AK53)</f>
        <v>3.5649999999999999</v>
      </c>
      <c r="AL32" s="22">
        <f t="shared" ref="AL32:AR32" si="61">SUM(AL33,AL40,AL53)</f>
        <v>0</v>
      </c>
      <c r="AM32" s="22">
        <f t="shared" si="61"/>
        <v>0</v>
      </c>
      <c r="AN32" s="22">
        <f t="shared" si="61"/>
        <v>0</v>
      </c>
      <c r="AO32" s="22">
        <f t="shared" si="61"/>
        <v>0</v>
      </c>
      <c r="AP32" s="22">
        <f t="shared" si="61"/>
        <v>0</v>
      </c>
      <c r="AQ32" s="22">
        <f t="shared" si="61"/>
        <v>13</v>
      </c>
      <c r="AR32" s="22">
        <f t="shared" si="61"/>
        <v>0</v>
      </c>
      <c r="AS32" s="22">
        <f t="shared" si="27"/>
        <v>2.1649999999999996</v>
      </c>
      <c r="AT32" s="22">
        <f t="shared" si="8"/>
        <v>0</v>
      </c>
      <c r="AU32" s="22">
        <f t="shared" si="9"/>
        <v>0</v>
      </c>
      <c r="AV32" s="22">
        <f t="shared" si="10"/>
        <v>0</v>
      </c>
      <c r="AW32" s="22">
        <f t="shared" si="11"/>
        <v>0</v>
      </c>
      <c r="AX32" s="22">
        <f t="shared" si="12"/>
        <v>0</v>
      </c>
      <c r="AY32" s="22">
        <f t="shared" si="13"/>
        <v>0</v>
      </c>
      <c r="AZ32" s="22">
        <f t="shared" si="14"/>
        <v>0</v>
      </c>
      <c r="BA32" s="22">
        <f t="shared" ref="BA32:BX32" si="62">SUM(BA33,BA40,BA53)</f>
        <v>2.1649999999999996</v>
      </c>
      <c r="BB32" s="22">
        <f t="shared" si="62"/>
        <v>0</v>
      </c>
      <c r="BC32" s="22">
        <f t="shared" si="62"/>
        <v>0</v>
      </c>
      <c r="BD32" s="22">
        <f t="shared" si="62"/>
        <v>0</v>
      </c>
      <c r="BE32" s="22">
        <f t="shared" si="62"/>
        <v>0</v>
      </c>
      <c r="BF32" s="22">
        <f t="shared" si="62"/>
        <v>0</v>
      </c>
      <c r="BG32" s="22">
        <f t="shared" si="62"/>
        <v>0</v>
      </c>
      <c r="BH32" s="22">
        <f t="shared" si="62"/>
        <v>0</v>
      </c>
      <c r="BI32" s="22">
        <f t="shared" si="62"/>
        <v>0</v>
      </c>
      <c r="BJ32" s="22">
        <f t="shared" si="62"/>
        <v>0</v>
      </c>
      <c r="BK32" s="22">
        <f t="shared" si="62"/>
        <v>0</v>
      </c>
      <c r="BL32" s="22">
        <f t="shared" si="62"/>
        <v>0</v>
      </c>
      <c r="BM32" s="22">
        <f t="shared" si="62"/>
        <v>0</v>
      </c>
      <c r="BN32" s="22">
        <f t="shared" si="62"/>
        <v>0</v>
      </c>
      <c r="BO32" s="22">
        <f t="shared" si="62"/>
        <v>0</v>
      </c>
      <c r="BP32" s="22">
        <f t="shared" si="62"/>
        <v>0</v>
      </c>
      <c r="BQ32" s="22">
        <f t="shared" si="62"/>
        <v>0</v>
      </c>
      <c r="BR32" s="22">
        <f t="shared" si="62"/>
        <v>0</v>
      </c>
      <c r="BS32" s="22">
        <f t="shared" si="62"/>
        <v>0</v>
      </c>
      <c r="BT32" s="22">
        <f t="shared" si="62"/>
        <v>0</v>
      </c>
      <c r="BU32" s="22">
        <f t="shared" si="62"/>
        <v>0</v>
      </c>
      <c r="BV32" s="22">
        <f t="shared" si="62"/>
        <v>0</v>
      </c>
      <c r="BW32" s="22">
        <f t="shared" si="62"/>
        <v>0</v>
      </c>
      <c r="BX32" s="22">
        <f t="shared" si="62"/>
        <v>0</v>
      </c>
      <c r="BY32" s="22">
        <f>SUM(BY33,BY40,BY53)</f>
        <v>0</v>
      </c>
      <c r="BZ32" s="22">
        <f t="shared" ref="BZ32" si="63">SUM(BZ33,BZ40,BZ53)</f>
        <v>0</v>
      </c>
      <c r="CA32" s="22">
        <f t="shared" ref="CA32" si="64">SUM(CA33,CA40,CA53)</f>
        <v>0</v>
      </c>
      <c r="CB32" s="22">
        <f t="shared" ref="CB32" si="65">SUM(CB33,CB40,CB53)</f>
        <v>0</v>
      </c>
      <c r="CC32" s="22">
        <f t="shared" ref="CC32" si="66">SUM(CC33,CC40,CC53)</f>
        <v>0</v>
      </c>
      <c r="CD32" s="22">
        <f t="shared" ref="CD32" si="67">SUM(CD33,CD40,CD53)</f>
        <v>0</v>
      </c>
      <c r="CE32" s="22">
        <f t="shared" ref="CE32" si="68">SUM(CE33,CE40,CE53)</f>
        <v>0</v>
      </c>
      <c r="CF32" s="22">
        <f t="shared" ref="CF32" si="69">SUM(CF33,CF40,CF53)</f>
        <v>0</v>
      </c>
      <c r="CG32" s="22">
        <f t="shared" si="30"/>
        <v>1.4000000000000004</v>
      </c>
      <c r="CH32" s="22">
        <f t="shared" si="17"/>
        <v>0</v>
      </c>
      <c r="CI32" s="22">
        <f t="shared" si="31"/>
        <v>0</v>
      </c>
      <c r="CJ32" s="22">
        <f t="shared" si="18"/>
        <v>0</v>
      </c>
      <c r="CK32" s="22">
        <f t="shared" si="19"/>
        <v>0</v>
      </c>
      <c r="CL32" s="22">
        <f t="shared" si="20"/>
        <v>0</v>
      </c>
      <c r="CM32" s="22">
        <f t="shared" si="21"/>
        <v>13</v>
      </c>
      <c r="CN32" s="22">
        <f t="shared" si="22"/>
        <v>0</v>
      </c>
      <c r="CO32" s="22" t="s">
        <v>111</v>
      </c>
      <c r="AMK32" s="19"/>
    </row>
    <row r="33" spans="1:1025" s="20" customFormat="1" ht="31.5" customHeight="1" outlineLevel="1" x14ac:dyDescent="0.25">
      <c r="A33" s="29" t="s">
        <v>180</v>
      </c>
      <c r="B33" s="34" t="s">
        <v>161</v>
      </c>
      <c r="C33" s="35" t="s">
        <v>110</v>
      </c>
      <c r="D33" s="35" t="s">
        <v>111</v>
      </c>
      <c r="E33" s="22">
        <f t="shared" si="23"/>
        <v>1.7</v>
      </c>
      <c r="F33" s="22">
        <f t="shared" si="24"/>
        <v>0</v>
      </c>
      <c r="G33" s="22">
        <f t="shared" si="0"/>
        <v>0</v>
      </c>
      <c r="H33" s="22">
        <f t="shared" si="1"/>
        <v>0</v>
      </c>
      <c r="I33" s="22">
        <f t="shared" si="2"/>
        <v>0</v>
      </c>
      <c r="J33" s="22">
        <f t="shared" si="3"/>
        <v>0</v>
      </c>
      <c r="K33" s="22">
        <f t="shared" si="4"/>
        <v>0</v>
      </c>
      <c r="L33" s="22">
        <f t="shared" si="5"/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f>SUM(AK34:AK39)</f>
        <v>1.7</v>
      </c>
      <c r="AL33" s="22">
        <f t="shared" ref="AL33:AR33" si="70">SUM(AL34:AL39)</f>
        <v>0</v>
      </c>
      <c r="AM33" s="22">
        <f t="shared" si="70"/>
        <v>0</v>
      </c>
      <c r="AN33" s="22">
        <f t="shared" si="70"/>
        <v>0</v>
      </c>
      <c r="AO33" s="22">
        <f t="shared" si="70"/>
        <v>0</v>
      </c>
      <c r="AP33" s="22">
        <f t="shared" si="70"/>
        <v>0</v>
      </c>
      <c r="AQ33" s="22">
        <f t="shared" si="70"/>
        <v>0</v>
      </c>
      <c r="AR33" s="22">
        <f t="shared" si="70"/>
        <v>0</v>
      </c>
      <c r="AS33" s="22">
        <f t="shared" si="27"/>
        <v>1.2</v>
      </c>
      <c r="AT33" s="22">
        <f t="shared" si="8"/>
        <v>0</v>
      </c>
      <c r="AU33" s="22">
        <f t="shared" si="9"/>
        <v>0</v>
      </c>
      <c r="AV33" s="22">
        <f t="shared" si="10"/>
        <v>0</v>
      </c>
      <c r="AW33" s="22">
        <f t="shared" si="11"/>
        <v>0</v>
      </c>
      <c r="AX33" s="22">
        <f t="shared" si="12"/>
        <v>0</v>
      </c>
      <c r="AY33" s="22">
        <f t="shared" si="13"/>
        <v>0</v>
      </c>
      <c r="AZ33" s="22">
        <f t="shared" si="14"/>
        <v>0</v>
      </c>
      <c r="BA33" s="22">
        <f t="shared" ref="BA33:BX33" si="71">SUM(BA34:BA39)</f>
        <v>1.2</v>
      </c>
      <c r="BB33" s="22">
        <f t="shared" si="71"/>
        <v>0</v>
      </c>
      <c r="BC33" s="22">
        <f t="shared" si="71"/>
        <v>0</v>
      </c>
      <c r="BD33" s="22">
        <f t="shared" si="71"/>
        <v>0</v>
      </c>
      <c r="BE33" s="22">
        <f t="shared" si="71"/>
        <v>0</v>
      </c>
      <c r="BF33" s="22">
        <f t="shared" si="71"/>
        <v>0</v>
      </c>
      <c r="BG33" s="22">
        <f t="shared" si="71"/>
        <v>0</v>
      </c>
      <c r="BH33" s="22">
        <f t="shared" si="71"/>
        <v>0</v>
      </c>
      <c r="BI33" s="22">
        <f t="shared" si="71"/>
        <v>0</v>
      </c>
      <c r="BJ33" s="22">
        <f t="shared" si="71"/>
        <v>0</v>
      </c>
      <c r="BK33" s="22">
        <f t="shared" si="71"/>
        <v>0</v>
      </c>
      <c r="BL33" s="22">
        <f t="shared" si="71"/>
        <v>0</v>
      </c>
      <c r="BM33" s="22">
        <f t="shared" si="71"/>
        <v>0</v>
      </c>
      <c r="BN33" s="22">
        <f t="shared" si="71"/>
        <v>0</v>
      </c>
      <c r="BO33" s="22">
        <f t="shared" si="71"/>
        <v>0</v>
      </c>
      <c r="BP33" s="22">
        <f t="shared" si="71"/>
        <v>0</v>
      </c>
      <c r="BQ33" s="22">
        <f t="shared" si="71"/>
        <v>0</v>
      </c>
      <c r="BR33" s="22">
        <f t="shared" si="71"/>
        <v>0</v>
      </c>
      <c r="BS33" s="22">
        <f t="shared" si="71"/>
        <v>0</v>
      </c>
      <c r="BT33" s="22">
        <f t="shared" si="71"/>
        <v>0</v>
      </c>
      <c r="BU33" s="22">
        <f t="shared" si="71"/>
        <v>0</v>
      </c>
      <c r="BV33" s="22">
        <f t="shared" si="71"/>
        <v>0</v>
      </c>
      <c r="BW33" s="22">
        <f t="shared" si="71"/>
        <v>0</v>
      </c>
      <c r="BX33" s="22">
        <f t="shared" si="71"/>
        <v>0</v>
      </c>
      <c r="BY33" s="22">
        <f>SUM(BY34:BY39)</f>
        <v>0</v>
      </c>
      <c r="BZ33" s="22">
        <f t="shared" ref="BZ33" si="72">SUM(BZ34:BZ39)</f>
        <v>0</v>
      </c>
      <c r="CA33" s="22">
        <f t="shared" ref="CA33" si="73">SUM(CA34:CA39)</f>
        <v>0</v>
      </c>
      <c r="CB33" s="22">
        <f t="shared" ref="CB33" si="74">SUM(CB34:CB39)</f>
        <v>0</v>
      </c>
      <c r="CC33" s="22">
        <f t="shared" ref="CC33" si="75">SUM(CC34:CC39)</f>
        <v>0</v>
      </c>
      <c r="CD33" s="22">
        <f t="shared" ref="CD33" si="76">SUM(CD34:CD39)</f>
        <v>0</v>
      </c>
      <c r="CE33" s="22">
        <f t="shared" ref="CE33" si="77">SUM(CE34:CE39)</f>
        <v>0</v>
      </c>
      <c r="CF33" s="22">
        <f t="shared" ref="CF33" si="78">SUM(CF34:CF39)</f>
        <v>0</v>
      </c>
      <c r="CG33" s="22">
        <f t="shared" si="30"/>
        <v>0.5</v>
      </c>
      <c r="CH33" s="22">
        <f t="shared" si="17"/>
        <v>0</v>
      </c>
      <c r="CI33" s="22">
        <f t="shared" si="31"/>
        <v>0</v>
      </c>
      <c r="CJ33" s="22">
        <f t="shared" si="18"/>
        <v>0</v>
      </c>
      <c r="CK33" s="22">
        <f t="shared" si="19"/>
        <v>0</v>
      </c>
      <c r="CL33" s="22">
        <f t="shared" si="20"/>
        <v>0</v>
      </c>
      <c r="CM33" s="22">
        <f t="shared" si="21"/>
        <v>0</v>
      </c>
      <c r="CN33" s="22">
        <f t="shared" si="22"/>
        <v>0</v>
      </c>
      <c r="CO33" s="22" t="s">
        <v>111</v>
      </c>
      <c r="AMK33" s="19"/>
    </row>
    <row r="34" spans="1:1025" ht="107.25" customHeight="1" outlineLevel="1" x14ac:dyDescent="0.2">
      <c r="A34" s="49" t="s">
        <v>180</v>
      </c>
      <c r="B34" s="43" t="s">
        <v>196</v>
      </c>
      <c r="C34" s="50" t="s">
        <v>197</v>
      </c>
      <c r="D34" s="24" t="s">
        <v>111</v>
      </c>
      <c r="E34" s="18">
        <f t="shared" ref="E34:E67" si="79">SUM(M34,U34,AC34,AK34)</f>
        <v>0</v>
      </c>
      <c r="F34" s="18">
        <f t="shared" ref="F34:F67" si="80">SUM(N34,V34,AD34,AL34)</f>
        <v>0</v>
      </c>
      <c r="G34" s="18">
        <f t="shared" ref="G34:G67" si="81">SUM(O34,W34,AE34,AM34)</f>
        <v>0</v>
      </c>
      <c r="H34" s="18">
        <f t="shared" ref="H34:H67" si="82">SUM(P34,X34,AF34,AN34)</f>
        <v>0</v>
      </c>
      <c r="I34" s="18">
        <f t="shared" ref="I34:I67" si="83">SUM(Q34,Y34,AG34,AO34)</f>
        <v>0</v>
      </c>
      <c r="J34" s="18">
        <f t="shared" ref="J34:J67" si="84">SUM(R34,Z34,AH34,AP34)</f>
        <v>0</v>
      </c>
      <c r="K34" s="18">
        <f t="shared" ref="K34:K67" si="85">SUM(S34,AA34,AI34,AQ34)</f>
        <v>0</v>
      </c>
      <c r="L34" s="18">
        <f t="shared" ref="L34:L67" si="86">SUM(T34,AB34,AJ34,AR34)</f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45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f t="shared" si="27"/>
        <v>0</v>
      </c>
      <c r="AT34" s="18">
        <f t="shared" si="8"/>
        <v>0</v>
      </c>
      <c r="AU34" s="18">
        <f t="shared" si="9"/>
        <v>0</v>
      </c>
      <c r="AV34" s="18">
        <f t="shared" si="10"/>
        <v>0</v>
      </c>
      <c r="AW34" s="18">
        <f t="shared" si="11"/>
        <v>0</v>
      </c>
      <c r="AX34" s="18">
        <f t="shared" si="12"/>
        <v>0</v>
      </c>
      <c r="AY34" s="18">
        <f t="shared" si="13"/>
        <v>0</v>
      </c>
      <c r="AZ34" s="18">
        <f t="shared" si="14"/>
        <v>0</v>
      </c>
      <c r="BA34" s="40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18">
        <f t="shared" si="30"/>
        <v>0</v>
      </c>
      <c r="CH34" s="18">
        <f t="shared" si="17"/>
        <v>0</v>
      </c>
      <c r="CI34" s="18">
        <f t="shared" si="31"/>
        <v>0</v>
      </c>
      <c r="CJ34" s="18">
        <f t="shared" si="18"/>
        <v>0</v>
      </c>
      <c r="CK34" s="18">
        <f t="shared" si="19"/>
        <v>0</v>
      </c>
      <c r="CL34" s="18">
        <f t="shared" si="20"/>
        <v>0</v>
      </c>
      <c r="CM34" s="18">
        <f t="shared" si="21"/>
        <v>0</v>
      </c>
      <c r="CN34" s="18">
        <f t="shared" si="22"/>
        <v>0</v>
      </c>
      <c r="CO34" s="18" t="s">
        <v>111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106.5" customHeight="1" outlineLevel="1" x14ac:dyDescent="0.2">
      <c r="A35" s="49" t="s">
        <v>180</v>
      </c>
      <c r="B35" s="44" t="s">
        <v>198</v>
      </c>
      <c r="C35" s="50" t="s">
        <v>199</v>
      </c>
      <c r="D35" s="24" t="s">
        <v>111</v>
      </c>
      <c r="E35" s="18">
        <f t="shared" ref="E35:E37" si="87">SUM(M35,U35,AC35,AK35)</f>
        <v>0</v>
      </c>
      <c r="F35" s="18">
        <f t="shared" ref="F35:F37" si="88">SUM(N35,V35,AD35,AL35)</f>
        <v>0</v>
      </c>
      <c r="G35" s="18">
        <f t="shared" ref="G35:G37" si="89">SUM(O35,W35,AE35,AM35)</f>
        <v>0</v>
      </c>
      <c r="H35" s="18">
        <f t="shared" ref="H35:H37" si="90">SUM(P35,X35,AF35,AN35)</f>
        <v>0</v>
      </c>
      <c r="I35" s="18">
        <f t="shared" ref="I35:I37" si="91">SUM(Q35,Y35,AG35,AO35)</f>
        <v>0</v>
      </c>
      <c r="J35" s="18">
        <f t="shared" ref="J35:J37" si="92">SUM(R35,Z35,AH35,AP35)</f>
        <v>0</v>
      </c>
      <c r="K35" s="18">
        <f t="shared" ref="K35:K37" si="93">SUM(S35,AA35,AI35,AQ35)</f>
        <v>0</v>
      </c>
      <c r="L35" s="18">
        <f t="shared" ref="L35:L37" si="94">SUM(T35,AB35,AJ35,AR35)</f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45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f t="shared" ref="AS35:AS37" si="95">SUM(BA35,BI35,BQ35,BY35)</f>
        <v>0</v>
      </c>
      <c r="AT35" s="18">
        <f t="shared" ref="AT35:AT37" si="96">SUM(BB35,BJ35,BR35,BZ35)</f>
        <v>0</v>
      </c>
      <c r="AU35" s="18">
        <f t="shared" ref="AU35:AU37" si="97">SUM(BC35,BK35,BS35,CA35)</f>
        <v>0</v>
      </c>
      <c r="AV35" s="18">
        <f t="shared" ref="AV35:AV37" si="98">SUM(BD35,BL35,BT35,CB35)</f>
        <v>0</v>
      </c>
      <c r="AW35" s="18">
        <f t="shared" ref="AW35:AW37" si="99">SUM(BE35,BM35,BU35,CC35)</f>
        <v>0</v>
      </c>
      <c r="AX35" s="18">
        <f t="shared" ref="AX35:AX37" si="100">SUM(BF35,BN35,BV35,CD35)</f>
        <v>0</v>
      </c>
      <c r="AY35" s="18">
        <f t="shared" ref="AY35:AY37" si="101">SUM(BG35,BO35,BW35,CE35)</f>
        <v>0</v>
      </c>
      <c r="AZ35" s="18">
        <f t="shared" ref="AZ35:AZ37" si="102">SUM(BH35,BP35,BX35,CF35)</f>
        <v>0</v>
      </c>
      <c r="BA35" s="40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18">
        <f t="shared" ref="CG35:CG37" si="103">E35-AS35</f>
        <v>0</v>
      </c>
      <c r="CH35" s="18">
        <f t="shared" ref="CH35:CH37" si="104">F35-AT35</f>
        <v>0</v>
      </c>
      <c r="CI35" s="18">
        <f t="shared" ref="CI35:CI37" si="105">G35-AU35</f>
        <v>0</v>
      </c>
      <c r="CJ35" s="18">
        <f t="shared" ref="CJ35:CJ37" si="106">H35-AV35</f>
        <v>0</v>
      </c>
      <c r="CK35" s="18">
        <f t="shared" ref="CK35:CK37" si="107">I35-AW35</f>
        <v>0</v>
      </c>
      <c r="CL35" s="18">
        <f t="shared" ref="CL35:CL37" si="108">J35-AX35</f>
        <v>0</v>
      </c>
      <c r="CM35" s="18">
        <f t="shared" ref="CM35:CM37" si="109">K35-AY35</f>
        <v>0</v>
      </c>
      <c r="CN35" s="18">
        <f t="shared" ref="CN35:CN37" si="110">L35-AZ35</f>
        <v>0</v>
      </c>
      <c r="CO35" s="18" t="s">
        <v>111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80.25" customHeight="1" outlineLevel="1" x14ac:dyDescent="0.2">
      <c r="A36" s="49" t="s">
        <v>180</v>
      </c>
      <c r="B36" s="51" t="s">
        <v>200</v>
      </c>
      <c r="C36" s="50" t="s">
        <v>201</v>
      </c>
      <c r="D36" s="24" t="s">
        <v>111</v>
      </c>
      <c r="E36" s="18">
        <f t="shared" si="87"/>
        <v>0</v>
      </c>
      <c r="F36" s="18">
        <f t="shared" si="88"/>
        <v>0</v>
      </c>
      <c r="G36" s="18">
        <f t="shared" si="89"/>
        <v>0</v>
      </c>
      <c r="H36" s="18">
        <f t="shared" si="90"/>
        <v>0</v>
      </c>
      <c r="I36" s="18">
        <f t="shared" si="91"/>
        <v>0</v>
      </c>
      <c r="J36" s="18">
        <f t="shared" si="92"/>
        <v>0</v>
      </c>
      <c r="K36" s="18">
        <f t="shared" si="93"/>
        <v>0</v>
      </c>
      <c r="L36" s="18">
        <f t="shared" si="94"/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45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f t="shared" si="95"/>
        <v>0</v>
      </c>
      <c r="AT36" s="18">
        <f t="shared" si="96"/>
        <v>0</v>
      </c>
      <c r="AU36" s="18">
        <f t="shared" si="97"/>
        <v>0</v>
      </c>
      <c r="AV36" s="18">
        <f t="shared" si="98"/>
        <v>0</v>
      </c>
      <c r="AW36" s="18">
        <f t="shared" si="99"/>
        <v>0</v>
      </c>
      <c r="AX36" s="18">
        <f t="shared" si="100"/>
        <v>0</v>
      </c>
      <c r="AY36" s="18">
        <f t="shared" si="101"/>
        <v>0</v>
      </c>
      <c r="AZ36" s="18">
        <f t="shared" si="102"/>
        <v>0</v>
      </c>
      <c r="BA36" s="40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18">
        <f t="shared" si="103"/>
        <v>0</v>
      </c>
      <c r="CH36" s="18">
        <f t="shared" si="104"/>
        <v>0</v>
      </c>
      <c r="CI36" s="18">
        <f t="shared" si="105"/>
        <v>0</v>
      </c>
      <c r="CJ36" s="18">
        <f t="shared" si="106"/>
        <v>0</v>
      </c>
      <c r="CK36" s="18">
        <f t="shared" si="107"/>
        <v>0</v>
      </c>
      <c r="CL36" s="18">
        <f t="shared" si="108"/>
        <v>0</v>
      </c>
      <c r="CM36" s="18">
        <f t="shared" si="109"/>
        <v>0</v>
      </c>
      <c r="CN36" s="18">
        <f t="shared" si="110"/>
        <v>0</v>
      </c>
      <c r="CO36" s="18" t="s">
        <v>111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80.25" customHeight="1" outlineLevel="1" x14ac:dyDescent="0.2">
      <c r="A37" s="49" t="s">
        <v>180</v>
      </c>
      <c r="B37" s="51" t="s">
        <v>202</v>
      </c>
      <c r="C37" s="50" t="s">
        <v>203</v>
      </c>
      <c r="D37" s="24" t="s">
        <v>111</v>
      </c>
      <c r="E37" s="18">
        <f t="shared" si="87"/>
        <v>1.2</v>
      </c>
      <c r="F37" s="18">
        <f t="shared" si="88"/>
        <v>0</v>
      </c>
      <c r="G37" s="18">
        <f t="shared" si="89"/>
        <v>0</v>
      </c>
      <c r="H37" s="18">
        <f t="shared" si="90"/>
        <v>0</v>
      </c>
      <c r="I37" s="18">
        <f t="shared" si="91"/>
        <v>0</v>
      </c>
      <c r="J37" s="18">
        <f t="shared" si="92"/>
        <v>0</v>
      </c>
      <c r="K37" s="18">
        <f t="shared" si="93"/>
        <v>0</v>
      </c>
      <c r="L37" s="18">
        <f t="shared" si="94"/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46">
        <v>1.2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f t="shared" si="95"/>
        <v>1.2</v>
      </c>
      <c r="AT37" s="18">
        <f t="shared" si="96"/>
        <v>0</v>
      </c>
      <c r="AU37" s="18">
        <f t="shared" si="97"/>
        <v>0</v>
      </c>
      <c r="AV37" s="18">
        <f t="shared" si="98"/>
        <v>0</v>
      </c>
      <c r="AW37" s="18">
        <f t="shared" si="99"/>
        <v>0</v>
      </c>
      <c r="AX37" s="18">
        <f t="shared" si="100"/>
        <v>0</v>
      </c>
      <c r="AY37" s="18">
        <f t="shared" si="101"/>
        <v>0</v>
      </c>
      <c r="AZ37" s="18">
        <f t="shared" si="102"/>
        <v>0</v>
      </c>
      <c r="BA37" s="46">
        <v>1.2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18">
        <f t="shared" si="103"/>
        <v>0</v>
      </c>
      <c r="CH37" s="18">
        <f t="shared" si="104"/>
        <v>0</v>
      </c>
      <c r="CI37" s="18">
        <f t="shared" si="105"/>
        <v>0</v>
      </c>
      <c r="CJ37" s="18">
        <f t="shared" si="106"/>
        <v>0</v>
      </c>
      <c r="CK37" s="18">
        <f t="shared" si="107"/>
        <v>0</v>
      </c>
      <c r="CL37" s="18">
        <f t="shared" si="108"/>
        <v>0</v>
      </c>
      <c r="CM37" s="18">
        <f t="shared" si="109"/>
        <v>0</v>
      </c>
      <c r="CN37" s="18">
        <f t="shared" si="110"/>
        <v>0</v>
      </c>
      <c r="CO37" s="18" t="s">
        <v>111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5.5" outlineLevel="1" x14ac:dyDescent="0.2">
      <c r="A38" s="49" t="s">
        <v>180</v>
      </c>
      <c r="B38" s="51" t="s">
        <v>204</v>
      </c>
      <c r="C38" s="50" t="s">
        <v>205</v>
      </c>
      <c r="D38" s="24" t="s">
        <v>111</v>
      </c>
      <c r="E38" s="18">
        <f t="shared" si="79"/>
        <v>0.5</v>
      </c>
      <c r="F38" s="18">
        <f t="shared" si="80"/>
        <v>0</v>
      </c>
      <c r="G38" s="18">
        <f t="shared" si="81"/>
        <v>0</v>
      </c>
      <c r="H38" s="18">
        <f t="shared" si="82"/>
        <v>0</v>
      </c>
      <c r="I38" s="18">
        <f t="shared" si="83"/>
        <v>0</v>
      </c>
      <c r="J38" s="18">
        <f t="shared" si="84"/>
        <v>0</v>
      </c>
      <c r="K38" s="18">
        <f t="shared" si="85"/>
        <v>0</v>
      </c>
      <c r="L38" s="18">
        <f t="shared" si="86"/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46">
        <v>0.5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40">
        <v>0</v>
      </c>
      <c r="AR38" s="18">
        <v>0</v>
      </c>
      <c r="AS38" s="18">
        <f t="shared" si="27"/>
        <v>0</v>
      </c>
      <c r="AT38" s="18">
        <f t="shared" si="8"/>
        <v>0</v>
      </c>
      <c r="AU38" s="18">
        <f t="shared" si="9"/>
        <v>0</v>
      </c>
      <c r="AV38" s="18">
        <f t="shared" si="10"/>
        <v>0</v>
      </c>
      <c r="AW38" s="18">
        <f t="shared" si="11"/>
        <v>0</v>
      </c>
      <c r="AX38" s="18">
        <f t="shared" si="12"/>
        <v>0</v>
      </c>
      <c r="AY38" s="18">
        <f t="shared" si="13"/>
        <v>0</v>
      </c>
      <c r="AZ38" s="18">
        <f t="shared" si="14"/>
        <v>0</v>
      </c>
      <c r="BA38" s="40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18">
        <f t="shared" si="30"/>
        <v>0.5</v>
      </c>
      <c r="CH38" s="18">
        <f t="shared" si="17"/>
        <v>0</v>
      </c>
      <c r="CI38" s="18">
        <f t="shared" si="31"/>
        <v>0</v>
      </c>
      <c r="CJ38" s="18">
        <f t="shared" si="18"/>
        <v>0</v>
      </c>
      <c r="CK38" s="18">
        <f t="shared" si="19"/>
        <v>0</v>
      </c>
      <c r="CL38" s="18">
        <f t="shared" si="20"/>
        <v>0</v>
      </c>
      <c r="CM38" s="18">
        <f t="shared" si="21"/>
        <v>0</v>
      </c>
      <c r="CN38" s="18">
        <f t="shared" si="22"/>
        <v>0</v>
      </c>
      <c r="CO38" s="18" t="s">
        <v>111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5.5" outlineLevel="1" x14ac:dyDescent="0.2">
      <c r="A39" s="49" t="s">
        <v>180</v>
      </c>
      <c r="B39" s="51" t="s">
        <v>206</v>
      </c>
      <c r="C39" s="50" t="s">
        <v>207</v>
      </c>
      <c r="D39" s="24" t="s">
        <v>111</v>
      </c>
      <c r="E39" s="18">
        <f t="shared" si="79"/>
        <v>0</v>
      </c>
      <c r="F39" s="18">
        <f t="shared" si="80"/>
        <v>0</v>
      </c>
      <c r="G39" s="18">
        <f t="shared" si="81"/>
        <v>0</v>
      </c>
      <c r="H39" s="18">
        <f t="shared" si="82"/>
        <v>0</v>
      </c>
      <c r="I39" s="18">
        <f t="shared" si="83"/>
        <v>0</v>
      </c>
      <c r="J39" s="18">
        <f t="shared" si="84"/>
        <v>0</v>
      </c>
      <c r="K39" s="18">
        <f t="shared" si="85"/>
        <v>0</v>
      </c>
      <c r="L39" s="18">
        <f t="shared" si="86"/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45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40">
        <v>0</v>
      </c>
      <c r="AR39" s="18">
        <v>0</v>
      </c>
      <c r="AS39" s="18">
        <f t="shared" si="27"/>
        <v>0</v>
      </c>
      <c r="AT39" s="18">
        <f t="shared" si="8"/>
        <v>0</v>
      </c>
      <c r="AU39" s="18">
        <f t="shared" si="9"/>
        <v>0</v>
      </c>
      <c r="AV39" s="18">
        <f t="shared" si="10"/>
        <v>0</v>
      </c>
      <c r="AW39" s="18">
        <f t="shared" si="11"/>
        <v>0</v>
      </c>
      <c r="AX39" s="18">
        <f t="shared" si="12"/>
        <v>0</v>
      </c>
      <c r="AY39" s="18">
        <f t="shared" si="13"/>
        <v>0</v>
      </c>
      <c r="AZ39" s="18">
        <f t="shared" si="14"/>
        <v>0</v>
      </c>
      <c r="BA39" s="40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18">
        <f t="shared" si="30"/>
        <v>0</v>
      </c>
      <c r="CH39" s="18">
        <f t="shared" si="17"/>
        <v>0</v>
      </c>
      <c r="CI39" s="18">
        <f t="shared" si="31"/>
        <v>0</v>
      </c>
      <c r="CJ39" s="18">
        <f t="shared" si="18"/>
        <v>0</v>
      </c>
      <c r="CK39" s="18">
        <f t="shared" si="19"/>
        <v>0</v>
      </c>
      <c r="CL39" s="18">
        <f t="shared" si="20"/>
        <v>0</v>
      </c>
      <c r="CM39" s="18">
        <f t="shared" si="21"/>
        <v>0</v>
      </c>
      <c r="CN39" s="18">
        <f t="shared" si="22"/>
        <v>0</v>
      </c>
      <c r="CO39" s="18" t="s">
        <v>111</v>
      </c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x14ac:dyDescent="0.2">
      <c r="A40" s="29" t="s">
        <v>181</v>
      </c>
      <c r="B40" s="30" t="s">
        <v>162</v>
      </c>
      <c r="C40" s="30" t="s">
        <v>110</v>
      </c>
      <c r="D40" s="30" t="s">
        <v>111</v>
      </c>
      <c r="E40" s="22">
        <f t="shared" si="79"/>
        <v>1.7650000000000001</v>
      </c>
      <c r="F40" s="22">
        <f t="shared" si="80"/>
        <v>0</v>
      </c>
      <c r="G40" s="22">
        <f t="shared" si="81"/>
        <v>0</v>
      </c>
      <c r="H40" s="22">
        <f t="shared" si="82"/>
        <v>0</v>
      </c>
      <c r="I40" s="22">
        <f t="shared" si="83"/>
        <v>0</v>
      </c>
      <c r="J40" s="22">
        <f t="shared" si="84"/>
        <v>0</v>
      </c>
      <c r="K40" s="22">
        <f t="shared" si="85"/>
        <v>13</v>
      </c>
      <c r="L40" s="22">
        <f t="shared" si="86"/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f t="shared" ref="AK40:AQ40" si="111">SUM(AK41:AK52)</f>
        <v>1.7650000000000001</v>
      </c>
      <c r="AL40" s="22">
        <f t="shared" si="111"/>
        <v>0</v>
      </c>
      <c r="AM40" s="22">
        <f t="shared" si="111"/>
        <v>0</v>
      </c>
      <c r="AN40" s="22">
        <f t="shared" si="111"/>
        <v>0</v>
      </c>
      <c r="AO40" s="22">
        <f t="shared" si="111"/>
        <v>0</v>
      </c>
      <c r="AP40" s="22">
        <f t="shared" si="111"/>
        <v>0</v>
      </c>
      <c r="AQ40" s="22">
        <f t="shared" si="111"/>
        <v>13</v>
      </c>
      <c r="AR40" s="22">
        <f>SUM(AR41:AR52)</f>
        <v>0</v>
      </c>
      <c r="AS40" s="22">
        <f t="shared" si="27"/>
        <v>0.91499999999999992</v>
      </c>
      <c r="AT40" s="22">
        <f t="shared" si="8"/>
        <v>0</v>
      </c>
      <c r="AU40" s="22">
        <f t="shared" si="9"/>
        <v>0</v>
      </c>
      <c r="AV40" s="22">
        <f t="shared" si="10"/>
        <v>0</v>
      </c>
      <c r="AW40" s="22">
        <f t="shared" si="11"/>
        <v>0</v>
      </c>
      <c r="AX40" s="22">
        <f t="shared" si="12"/>
        <v>0</v>
      </c>
      <c r="AY40" s="22">
        <f t="shared" si="13"/>
        <v>0</v>
      </c>
      <c r="AZ40" s="22">
        <f t="shared" si="14"/>
        <v>0</v>
      </c>
      <c r="BA40" s="22">
        <f>SUM(BA41:BA52)</f>
        <v>0.91499999999999992</v>
      </c>
      <c r="BB40" s="22">
        <f t="shared" ref="BB40:BX40" si="112">BB41+BB52</f>
        <v>0</v>
      </c>
      <c r="BC40" s="22">
        <f t="shared" si="112"/>
        <v>0</v>
      </c>
      <c r="BD40" s="22">
        <f t="shared" si="112"/>
        <v>0</v>
      </c>
      <c r="BE40" s="22">
        <f t="shared" si="112"/>
        <v>0</v>
      </c>
      <c r="BF40" s="22">
        <f t="shared" si="112"/>
        <v>0</v>
      </c>
      <c r="BG40" s="22">
        <f t="shared" si="112"/>
        <v>0</v>
      </c>
      <c r="BH40" s="22">
        <f t="shared" si="112"/>
        <v>0</v>
      </c>
      <c r="BI40" s="22">
        <f t="shared" si="112"/>
        <v>0</v>
      </c>
      <c r="BJ40" s="22">
        <f t="shared" si="112"/>
        <v>0</v>
      </c>
      <c r="BK40" s="22">
        <f t="shared" si="112"/>
        <v>0</v>
      </c>
      <c r="BL40" s="22">
        <f t="shared" si="112"/>
        <v>0</v>
      </c>
      <c r="BM40" s="22">
        <f t="shared" si="112"/>
        <v>0</v>
      </c>
      <c r="BN40" s="22">
        <f t="shared" si="112"/>
        <v>0</v>
      </c>
      <c r="BO40" s="22">
        <f t="shared" si="112"/>
        <v>0</v>
      </c>
      <c r="BP40" s="22">
        <f t="shared" si="112"/>
        <v>0</v>
      </c>
      <c r="BQ40" s="22">
        <f t="shared" si="112"/>
        <v>0</v>
      </c>
      <c r="BR40" s="22">
        <f t="shared" si="112"/>
        <v>0</v>
      </c>
      <c r="BS40" s="22">
        <f t="shared" si="112"/>
        <v>0</v>
      </c>
      <c r="BT40" s="22">
        <f t="shared" si="112"/>
        <v>0</v>
      </c>
      <c r="BU40" s="22">
        <f t="shared" si="112"/>
        <v>0</v>
      </c>
      <c r="BV40" s="22">
        <f t="shared" si="112"/>
        <v>0</v>
      </c>
      <c r="BW40" s="22">
        <f t="shared" si="112"/>
        <v>0</v>
      </c>
      <c r="BX40" s="22">
        <f t="shared" si="112"/>
        <v>0</v>
      </c>
      <c r="BY40" s="22">
        <f>BY41+BY52</f>
        <v>0</v>
      </c>
      <c r="BZ40" s="22">
        <f t="shared" ref="BZ40" si="113">BZ41+BZ52</f>
        <v>0</v>
      </c>
      <c r="CA40" s="22">
        <f t="shared" ref="CA40" si="114">CA41+CA52</f>
        <v>0</v>
      </c>
      <c r="CB40" s="22">
        <f t="shared" ref="CB40" si="115">CB41+CB52</f>
        <v>0</v>
      </c>
      <c r="CC40" s="22">
        <f t="shared" ref="CC40" si="116">CC41+CC52</f>
        <v>0</v>
      </c>
      <c r="CD40" s="22">
        <f t="shared" ref="CD40" si="117">CD41+CD52</f>
        <v>0</v>
      </c>
      <c r="CE40" s="22">
        <f t="shared" ref="CE40" si="118">CE41+CE52</f>
        <v>0</v>
      </c>
      <c r="CF40" s="22">
        <f t="shared" ref="CF40" si="119">CF41+CF52</f>
        <v>0</v>
      </c>
      <c r="CG40" s="22">
        <f t="shared" si="30"/>
        <v>0.8500000000000002</v>
      </c>
      <c r="CH40" s="22">
        <f t="shared" si="17"/>
        <v>0</v>
      </c>
      <c r="CI40" s="22">
        <f t="shared" si="31"/>
        <v>0</v>
      </c>
      <c r="CJ40" s="22">
        <f t="shared" si="18"/>
        <v>0</v>
      </c>
      <c r="CK40" s="22">
        <f t="shared" si="19"/>
        <v>0</v>
      </c>
      <c r="CL40" s="22">
        <f t="shared" si="20"/>
        <v>0</v>
      </c>
      <c r="CM40" s="22">
        <f t="shared" si="21"/>
        <v>13</v>
      </c>
      <c r="CN40" s="22">
        <f t="shared" si="22"/>
        <v>0</v>
      </c>
      <c r="CO40" s="22" t="s">
        <v>111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51" customHeight="1" x14ac:dyDescent="0.2">
      <c r="A41" s="52" t="s">
        <v>181</v>
      </c>
      <c r="B41" s="53" t="s">
        <v>208</v>
      </c>
      <c r="C41" s="50" t="s">
        <v>209</v>
      </c>
      <c r="D41" s="24" t="s">
        <v>111</v>
      </c>
      <c r="E41" s="23">
        <f t="shared" si="79"/>
        <v>0</v>
      </c>
      <c r="F41" s="23">
        <f t="shared" si="80"/>
        <v>0</v>
      </c>
      <c r="G41" s="23">
        <f t="shared" si="81"/>
        <v>0</v>
      </c>
      <c r="H41" s="23">
        <f t="shared" si="82"/>
        <v>0</v>
      </c>
      <c r="I41" s="23">
        <f t="shared" si="83"/>
        <v>0</v>
      </c>
      <c r="J41" s="23">
        <f t="shared" si="84"/>
        <v>0</v>
      </c>
      <c r="K41" s="23">
        <f t="shared" si="85"/>
        <v>13</v>
      </c>
      <c r="L41" s="23">
        <f t="shared" si="86"/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40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40">
        <v>13</v>
      </c>
      <c r="AR41" s="23">
        <v>0</v>
      </c>
      <c r="AS41" s="23">
        <f t="shared" si="27"/>
        <v>0</v>
      </c>
      <c r="AT41" s="23">
        <f t="shared" si="8"/>
        <v>0</v>
      </c>
      <c r="AU41" s="23">
        <f t="shared" si="9"/>
        <v>0</v>
      </c>
      <c r="AV41" s="23">
        <f t="shared" si="10"/>
        <v>0</v>
      </c>
      <c r="AW41" s="23">
        <f t="shared" si="11"/>
        <v>0</v>
      </c>
      <c r="AX41" s="23">
        <f t="shared" si="12"/>
        <v>0</v>
      </c>
      <c r="AY41" s="23">
        <f t="shared" si="13"/>
        <v>0</v>
      </c>
      <c r="AZ41" s="23">
        <f t="shared" si="14"/>
        <v>0</v>
      </c>
      <c r="BA41" s="40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f t="shared" si="30"/>
        <v>0</v>
      </c>
      <c r="CH41" s="23">
        <f t="shared" si="17"/>
        <v>0</v>
      </c>
      <c r="CI41" s="23">
        <f t="shared" si="31"/>
        <v>0</v>
      </c>
      <c r="CJ41" s="23">
        <f t="shared" si="18"/>
        <v>0</v>
      </c>
      <c r="CK41" s="23">
        <f t="shared" si="19"/>
        <v>0</v>
      </c>
      <c r="CL41" s="23">
        <f t="shared" si="20"/>
        <v>0</v>
      </c>
      <c r="CM41" s="23">
        <f t="shared" si="21"/>
        <v>13</v>
      </c>
      <c r="CN41" s="23">
        <f t="shared" si="22"/>
        <v>0</v>
      </c>
      <c r="CO41" s="23" t="s">
        <v>111</v>
      </c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32.25" customHeight="1" x14ac:dyDescent="0.2">
      <c r="A42" s="52" t="s">
        <v>210</v>
      </c>
      <c r="B42" s="53" t="s">
        <v>211</v>
      </c>
      <c r="C42" s="50" t="s">
        <v>212</v>
      </c>
      <c r="D42" s="24" t="s">
        <v>111</v>
      </c>
      <c r="E42" s="23">
        <f t="shared" ref="E42:E53" si="120">SUM(M42,U42,AC42,AK42)</f>
        <v>0.16500000000000001</v>
      </c>
      <c r="F42" s="23">
        <f t="shared" ref="F42:F53" si="121">SUM(N42,V42,AD42,AL42)</f>
        <v>0</v>
      </c>
      <c r="G42" s="23">
        <f t="shared" ref="G42:G53" si="122">SUM(O42,W42,AE42,AM42)</f>
        <v>0</v>
      </c>
      <c r="H42" s="23">
        <f t="shared" ref="H42:H53" si="123">SUM(P42,X42,AF42,AN42)</f>
        <v>0</v>
      </c>
      <c r="I42" s="23">
        <f t="shared" ref="I42:I53" si="124">SUM(Q42,Y42,AG42,AO42)</f>
        <v>0</v>
      </c>
      <c r="J42" s="23">
        <f t="shared" ref="J42:J53" si="125">SUM(R42,Z42,AH42,AP42)</f>
        <v>0</v>
      </c>
      <c r="K42" s="23">
        <f t="shared" ref="K42:K53" si="126">SUM(S42,AA42,AI42,AQ42)</f>
        <v>0</v>
      </c>
      <c r="L42" s="23">
        <f t="shared" ref="L42:L53" si="127">SUM(T42,AB42,AJ42,AR42)</f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47">
        <v>0.16500000000000001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40">
        <v>0</v>
      </c>
      <c r="AR42" s="23">
        <v>0</v>
      </c>
      <c r="AS42" s="23">
        <f t="shared" ref="AS42:AS51" si="128">SUM(BA42,BI42,BQ42,BY42)</f>
        <v>0.16500000000000001</v>
      </c>
      <c r="AT42" s="23">
        <f t="shared" ref="AT42:AT51" si="129">SUM(BB42,BJ42,BR42,BZ42)</f>
        <v>0</v>
      </c>
      <c r="AU42" s="23">
        <f t="shared" ref="AU42:AU51" si="130">SUM(BC42,BK42,BS42,CA42)</f>
        <v>0</v>
      </c>
      <c r="AV42" s="23">
        <f t="shared" ref="AV42:AV51" si="131">SUM(BD42,BL42,BT42,CB42)</f>
        <v>0</v>
      </c>
      <c r="AW42" s="23">
        <f t="shared" ref="AW42:AW51" si="132">SUM(BE42,BM42,BU42,CC42)</f>
        <v>0</v>
      </c>
      <c r="AX42" s="23">
        <f t="shared" ref="AX42:AX51" si="133">SUM(BF42,BN42,BV42,CD42)</f>
        <v>0</v>
      </c>
      <c r="AY42" s="23">
        <f t="shared" ref="AY42:AY51" si="134">SUM(BG42,BO42,BW42,CE42)</f>
        <v>0</v>
      </c>
      <c r="AZ42" s="23">
        <f t="shared" ref="AZ42:AZ51" si="135">SUM(BH42,BP42,BX42,CF42)</f>
        <v>0</v>
      </c>
      <c r="BA42" s="47">
        <v>0.16500000000000001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f t="shared" ref="CG42:CG51" si="136">E42-AS42</f>
        <v>0</v>
      </c>
      <c r="CH42" s="23">
        <f t="shared" ref="CH42:CH51" si="137">F42-AT42</f>
        <v>0</v>
      </c>
      <c r="CI42" s="23">
        <f t="shared" ref="CI42:CI51" si="138">G42-AU42</f>
        <v>0</v>
      </c>
      <c r="CJ42" s="23">
        <f t="shared" ref="CJ42:CJ51" si="139">H42-AV42</f>
        <v>0</v>
      </c>
      <c r="CK42" s="23">
        <f t="shared" ref="CK42:CK51" si="140">I42-AW42</f>
        <v>0</v>
      </c>
      <c r="CL42" s="23">
        <f t="shared" ref="CL42:CL51" si="141">J42-AX42</f>
        <v>0</v>
      </c>
      <c r="CM42" s="23">
        <f t="shared" ref="CM42:CM51" si="142">K42-AY42</f>
        <v>0</v>
      </c>
      <c r="CN42" s="23">
        <f t="shared" ref="CN42:CN51" si="143">L42-AZ42</f>
        <v>0</v>
      </c>
      <c r="CO42" s="23" t="s">
        <v>111</v>
      </c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0" customHeight="1" x14ac:dyDescent="0.2">
      <c r="A43" s="52" t="s">
        <v>210</v>
      </c>
      <c r="B43" s="53" t="s">
        <v>213</v>
      </c>
      <c r="C43" s="50" t="s">
        <v>214</v>
      </c>
      <c r="D43" s="24" t="s">
        <v>111</v>
      </c>
      <c r="E43" s="23">
        <f t="shared" si="120"/>
        <v>0.3</v>
      </c>
      <c r="F43" s="23">
        <f t="shared" si="121"/>
        <v>0</v>
      </c>
      <c r="G43" s="23">
        <f t="shared" si="122"/>
        <v>0</v>
      </c>
      <c r="H43" s="23">
        <f t="shared" si="123"/>
        <v>0</v>
      </c>
      <c r="I43" s="23">
        <f t="shared" si="124"/>
        <v>0</v>
      </c>
      <c r="J43" s="23">
        <f t="shared" si="125"/>
        <v>0</v>
      </c>
      <c r="K43" s="23">
        <f t="shared" si="126"/>
        <v>0</v>
      </c>
      <c r="L43" s="23">
        <f t="shared" si="127"/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47">
        <v>0.3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40">
        <v>0</v>
      </c>
      <c r="AR43" s="23">
        <v>0</v>
      </c>
      <c r="AS43" s="23">
        <f t="shared" si="128"/>
        <v>0.3</v>
      </c>
      <c r="AT43" s="23">
        <f t="shared" si="129"/>
        <v>0</v>
      </c>
      <c r="AU43" s="23">
        <f t="shared" si="130"/>
        <v>0</v>
      </c>
      <c r="AV43" s="23">
        <f t="shared" si="131"/>
        <v>0</v>
      </c>
      <c r="AW43" s="23">
        <f t="shared" si="132"/>
        <v>0</v>
      </c>
      <c r="AX43" s="23">
        <f t="shared" si="133"/>
        <v>0</v>
      </c>
      <c r="AY43" s="23">
        <f t="shared" si="134"/>
        <v>0</v>
      </c>
      <c r="AZ43" s="23">
        <f t="shared" si="135"/>
        <v>0</v>
      </c>
      <c r="BA43" s="47">
        <v>0.3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f t="shared" si="136"/>
        <v>0</v>
      </c>
      <c r="CH43" s="23">
        <f t="shared" si="137"/>
        <v>0</v>
      </c>
      <c r="CI43" s="23">
        <f t="shared" si="138"/>
        <v>0</v>
      </c>
      <c r="CJ43" s="23">
        <f t="shared" si="139"/>
        <v>0</v>
      </c>
      <c r="CK43" s="23">
        <f t="shared" si="140"/>
        <v>0</v>
      </c>
      <c r="CL43" s="23">
        <f t="shared" si="141"/>
        <v>0</v>
      </c>
      <c r="CM43" s="23">
        <f t="shared" si="142"/>
        <v>0</v>
      </c>
      <c r="CN43" s="23">
        <f t="shared" si="143"/>
        <v>0</v>
      </c>
      <c r="CO43" s="23" t="s">
        <v>111</v>
      </c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30" customHeight="1" x14ac:dyDescent="0.2">
      <c r="A44" s="52" t="s">
        <v>210</v>
      </c>
      <c r="B44" s="53" t="s">
        <v>215</v>
      </c>
      <c r="C44" s="50" t="s">
        <v>216</v>
      </c>
      <c r="D44" s="24" t="s">
        <v>111</v>
      </c>
      <c r="E44" s="23">
        <f t="shared" si="120"/>
        <v>0.3</v>
      </c>
      <c r="F44" s="23">
        <f t="shared" si="121"/>
        <v>0</v>
      </c>
      <c r="G44" s="23">
        <f t="shared" si="122"/>
        <v>0</v>
      </c>
      <c r="H44" s="23">
        <f t="shared" si="123"/>
        <v>0</v>
      </c>
      <c r="I44" s="23">
        <f t="shared" si="124"/>
        <v>0</v>
      </c>
      <c r="J44" s="23">
        <f t="shared" si="125"/>
        <v>0</v>
      </c>
      <c r="K44" s="23">
        <f t="shared" si="126"/>
        <v>0</v>
      </c>
      <c r="L44" s="23">
        <f t="shared" si="127"/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47">
        <v>0.3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40">
        <v>0</v>
      </c>
      <c r="AR44" s="23">
        <v>0</v>
      </c>
      <c r="AS44" s="23">
        <f t="shared" si="128"/>
        <v>0.3</v>
      </c>
      <c r="AT44" s="23">
        <f t="shared" si="129"/>
        <v>0</v>
      </c>
      <c r="AU44" s="23">
        <f t="shared" si="130"/>
        <v>0</v>
      </c>
      <c r="AV44" s="23">
        <f t="shared" si="131"/>
        <v>0</v>
      </c>
      <c r="AW44" s="23">
        <f t="shared" si="132"/>
        <v>0</v>
      </c>
      <c r="AX44" s="23">
        <f t="shared" si="133"/>
        <v>0</v>
      </c>
      <c r="AY44" s="23">
        <f t="shared" si="134"/>
        <v>0</v>
      </c>
      <c r="AZ44" s="23">
        <f t="shared" si="135"/>
        <v>0</v>
      </c>
      <c r="BA44" s="47">
        <v>0.3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f t="shared" si="136"/>
        <v>0</v>
      </c>
      <c r="CH44" s="23">
        <f t="shared" si="137"/>
        <v>0</v>
      </c>
      <c r="CI44" s="23">
        <f t="shared" si="138"/>
        <v>0</v>
      </c>
      <c r="CJ44" s="23">
        <f t="shared" si="139"/>
        <v>0</v>
      </c>
      <c r="CK44" s="23">
        <f t="shared" si="140"/>
        <v>0</v>
      </c>
      <c r="CL44" s="23">
        <f t="shared" si="141"/>
        <v>0</v>
      </c>
      <c r="CM44" s="23">
        <f t="shared" si="142"/>
        <v>0</v>
      </c>
      <c r="CN44" s="23">
        <f t="shared" si="143"/>
        <v>0</v>
      </c>
      <c r="CO44" s="23" t="s">
        <v>111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24" customHeight="1" x14ac:dyDescent="0.2">
      <c r="A45" s="52" t="s">
        <v>210</v>
      </c>
      <c r="B45" s="53" t="s">
        <v>217</v>
      </c>
      <c r="C45" s="50" t="s">
        <v>218</v>
      </c>
      <c r="D45" s="24" t="s">
        <v>111</v>
      </c>
      <c r="E45" s="23">
        <f t="shared" si="120"/>
        <v>0.15</v>
      </c>
      <c r="F45" s="23">
        <f t="shared" si="121"/>
        <v>0</v>
      </c>
      <c r="G45" s="23">
        <f t="shared" si="122"/>
        <v>0</v>
      </c>
      <c r="H45" s="23">
        <f t="shared" si="123"/>
        <v>0</v>
      </c>
      <c r="I45" s="23">
        <f t="shared" si="124"/>
        <v>0</v>
      </c>
      <c r="J45" s="23">
        <f t="shared" si="125"/>
        <v>0</v>
      </c>
      <c r="K45" s="23">
        <f t="shared" si="126"/>
        <v>0</v>
      </c>
      <c r="L45" s="23">
        <f t="shared" si="127"/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47">
        <v>0.15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40">
        <v>0</v>
      </c>
      <c r="AR45" s="23">
        <v>0</v>
      </c>
      <c r="AS45" s="23">
        <f t="shared" si="128"/>
        <v>0.15</v>
      </c>
      <c r="AT45" s="23">
        <f t="shared" si="129"/>
        <v>0</v>
      </c>
      <c r="AU45" s="23">
        <f t="shared" si="130"/>
        <v>0</v>
      </c>
      <c r="AV45" s="23">
        <f t="shared" si="131"/>
        <v>0</v>
      </c>
      <c r="AW45" s="23">
        <f t="shared" si="132"/>
        <v>0</v>
      </c>
      <c r="AX45" s="23">
        <f t="shared" si="133"/>
        <v>0</v>
      </c>
      <c r="AY45" s="23">
        <f t="shared" si="134"/>
        <v>0</v>
      </c>
      <c r="AZ45" s="23">
        <f t="shared" si="135"/>
        <v>0</v>
      </c>
      <c r="BA45" s="47">
        <v>0.15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f t="shared" si="136"/>
        <v>0</v>
      </c>
      <c r="CH45" s="23">
        <f t="shared" si="137"/>
        <v>0</v>
      </c>
      <c r="CI45" s="23">
        <f t="shared" si="138"/>
        <v>0</v>
      </c>
      <c r="CJ45" s="23">
        <f t="shared" si="139"/>
        <v>0</v>
      </c>
      <c r="CK45" s="23">
        <f t="shared" si="140"/>
        <v>0</v>
      </c>
      <c r="CL45" s="23">
        <f t="shared" si="141"/>
        <v>0</v>
      </c>
      <c r="CM45" s="23">
        <f t="shared" si="142"/>
        <v>0</v>
      </c>
      <c r="CN45" s="23">
        <f t="shared" si="143"/>
        <v>0</v>
      </c>
      <c r="CO45" s="23" t="s">
        <v>111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5.5" customHeight="1" x14ac:dyDescent="0.2">
      <c r="A46" s="52" t="s">
        <v>210</v>
      </c>
      <c r="B46" s="53" t="s">
        <v>219</v>
      </c>
      <c r="C46" s="50" t="s">
        <v>220</v>
      </c>
      <c r="D46" s="24" t="s">
        <v>111</v>
      </c>
      <c r="E46" s="23">
        <f t="shared" si="120"/>
        <v>0.16</v>
      </c>
      <c r="F46" s="23">
        <f t="shared" si="121"/>
        <v>0</v>
      </c>
      <c r="G46" s="23">
        <f t="shared" si="122"/>
        <v>0</v>
      </c>
      <c r="H46" s="23">
        <f t="shared" si="123"/>
        <v>0</v>
      </c>
      <c r="I46" s="23">
        <f t="shared" si="124"/>
        <v>0</v>
      </c>
      <c r="J46" s="23">
        <f t="shared" si="125"/>
        <v>0</v>
      </c>
      <c r="K46" s="23">
        <f t="shared" si="126"/>
        <v>0</v>
      </c>
      <c r="L46" s="23">
        <f t="shared" si="127"/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47">
        <v>0.16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40">
        <v>0</v>
      </c>
      <c r="AR46" s="23">
        <v>0</v>
      </c>
      <c r="AS46" s="23">
        <f t="shared" si="128"/>
        <v>0</v>
      </c>
      <c r="AT46" s="23">
        <f t="shared" si="129"/>
        <v>0</v>
      </c>
      <c r="AU46" s="23">
        <f t="shared" si="130"/>
        <v>0</v>
      </c>
      <c r="AV46" s="23">
        <f t="shared" si="131"/>
        <v>0</v>
      </c>
      <c r="AW46" s="23">
        <f t="shared" si="132"/>
        <v>0</v>
      </c>
      <c r="AX46" s="23">
        <f t="shared" si="133"/>
        <v>0</v>
      </c>
      <c r="AY46" s="23">
        <f t="shared" si="134"/>
        <v>0</v>
      </c>
      <c r="AZ46" s="23">
        <f t="shared" si="135"/>
        <v>0</v>
      </c>
      <c r="BA46" s="40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f t="shared" si="136"/>
        <v>0.16</v>
      </c>
      <c r="CH46" s="23">
        <f t="shared" si="137"/>
        <v>0</v>
      </c>
      <c r="CI46" s="23">
        <f t="shared" si="138"/>
        <v>0</v>
      </c>
      <c r="CJ46" s="23">
        <f t="shared" si="139"/>
        <v>0</v>
      </c>
      <c r="CK46" s="23">
        <f t="shared" si="140"/>
        <v>0</v>
      </c>
      <c r="CL46" s="23">
        <f t="shared" si="141"/>
        <v>0</v>
      </c>
      <c r="CM46" s="23">
        <f t="shared" si="142"/>
        <v>0</v>
      </c>
      <c r="CN46" s="23">
        <f t="shared" si="143"/>
        <v>0</v>
      </c>
      <c r="CO46" s="23" t="s">
        <v>111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31.5" customHeight="1" x14ac:dyDescent="0.2">
      <c r="A47" s="52" t="s">
        <v>210</v>
      </c>
      <c r="B47" s="53" t="s">
        <v>221</v>
      </c>
      <c r="C47" s="50" t="s">
        <v>222</v>
      </c>
      <c r="D47" s="24" t="s">
        <v>111</v>
      </c>
      <c r="E47" s="23">
        <f t="shared" si="120"/>
        <v>0.09</v>
      </c>
      <c r="F47" s="23">
        <f t="shared" si="121"/>
        <v>0</v>
      </c>
      <c r="G47" s="23">
        <f t="shared" si="122"/>
        <v>0</v>
      </c>
      <c r="H47" s="23">
        <f t="shared" si="123"/>
        <v>0</v>
      </c>
      <c r="I47" s="23">
        <f t="shared" si="124"/>
        <v>0</v>
      </c>
      <c r="J47" s="23">
        <f t="shared" si="125"/>
        <v>0</v>
      </c>
      <c r="K47" s="23">
        <f t="shared" si="126"/>
        <v>0</v>
      </c>
      <c r="L47" s="23">
        <f t="shared" si="127"/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47">
        <v>0.09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40">
        <v>0</v>
      </c>
      <c r="AR47" s="23">
        <v>0</v>
      </c>
      <c r="AS47" s="23">
        <f t="shared" si="128"/>
        <v>0</v>
      </c>
      <c r="AT47" s="23">
        <f t="shared" si="129"/>
        <v>0</v>
      </c>
      <c r="AU47" s="23">
        <f t="shared" si="130"/>
        <v>0</v>
      </c>
      <c r="AV47" s="23">
        <f t="shared" si="131"/>
        <v>0</v>
      </c>
      <c r="AW47" s="23">
        <f t="shared" si="132"/>
        <v>0</v>
      </c>
      <c r="AX47" s="23">
        <f t="shared" si="133"/>
        <v>0</v>
      </c>
      <c r="AY47" s="23">
        <f t="shared" si="134"/>
        <v>0</v>
      </c>
      <c r="AZ47" s="23">
        <f t="shared" si="135"/>
        <v>0</v>
      </c>
      <c r="BA47" s="40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f t="shared" si="136"/>
        <v>0.09</v>
      </c>
      <c r="CH47" s="23">
        <f t="shared" si="137"/>
        <v>0</v>
      </c>
      <c r="CI47" s="23">
        <f t="shared" si="138"/>
        <v>0</v>
      </c>
      <c r="CJ47" s="23">
        <f t="shared" si="139"/>
        <v>0</v>
      </c>
      <c r="CK47" s="23">
        <f t="shared" si="140"/>
        <v>0</v>
      </c>
      <c r="CL47" s="23">
        <f t="shared" si="141"/>
        <v>0</v>
      </c>
      <c r="CM47" s="23">
        <f t="shared" si="142"/>
        <v>0</v>
      </c>
      <c r="CN47" s="23">
        <f t="shared" si="143"/>
        <v>0</v>
      </c>
      <c r="CO47" s="23" t="s">
        <v>111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29.25" customHeight="1" x14ac:dyDescent="0.2">
      <c r="A48" s="52" t="s">
        <v>210</v>
      </c>
      <c r="B48" s="53" t="s">
        <v>223</v>
      </c>
      <c r="C48" s="50" t="s">
        <v>224</v>
      </c>
      <c r="D48" s="24" t="s">
        <v>111</v>
      </c>
      <c r="E48" s="23">
        <f t="shared" si="120"/>
        <v>0</v>
      </c>
      <c r="F48" s="23">
        <f t="shared" si="121"/>
        <v>0</v>
      </c>
      <c r="G48" s="23">
        <f t="shared" si="122"/>
        <v>0</v>
      </c>
      <c r="H48" s="23">
        <f t="shared" si="123"/>
        <v>0</v>
      </c>
      <c r="I48" s="23">
        <f t="shared" si="124"/>
        <v>0</v>
      </c>
      <c r="J48" s="23">
        <f t="shared" si="125"/>
        <v>0</v>
      </c>
      <c r="K48" s="23">
        <f t="shared" si="126"/>
        <v>0</v>
      </c>
      <c r="L48" s="23">
        <f t="shared" si="127"/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47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40">
        <v>0</v>
      </c>
      <c r="AR48" s="23">
        <v>0</v>
      </c>
      <c r="AS48" s="23">
        <f t="shared" si="128"/>
        <v>0</v>
      </c>
      <c r="AT48" s="23">
        <f t="shared" si="129"/>
        <v>0</v>
      </c>
      <c r="AU48" s="23">
        <f t="shared" si="130"/>
        <v>0</v>
      </c>
      <c r="AV48" s="23">
        <f t="shared" si="131"/>
        <v>0</v>
      </c>
      <c r="AW48" s="23">
        <f t="shared" si="132"/>
        <v>0</v>
      </c>
      <c r="AX48" s="23">
        <f t="shared" si="133"/>
        <v>0</v>
      </c>
      <c r="AY48" s="23">
        <f t="shared" si="134"/>
        <v>0</v>
      </c>
      <c r="AZ48" s="23">
        <f t="shared" si="135"/>
        <v>0</v>
      </c>
      <c r="BA48" s="40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f t="shared" si="136"/>
        <v>0</v>
      </c>
      <c r="CH48" s="23">
        <f t="shared" si="137"/>
        <v>0</v>
      </c>
      <c r="CI48" s="23">
        <f t="shared" si="138"/>
        <v>0</v>
      </c>
      <c r="CJ48" s="23">
        <f t="shared" si="139"/>
        <v>0</v>
      </c>
      <c r="CK48" s="23">
        <f t="shared" si="140"/>
        <v>0</v>
      </c>
      <c r="CL48" s="23">
        <f t="shared" si="141"/>
        <v>0</v>
      </c>
      <c r="CM48" s="23">
        <f t="shared" si="142"/>
        <v>0</v>
      </c>
      <c r="CN48" s="23">
        <f t="shared" si="143"/>
        <v>0</v>
      </c>
      <c r="CO48" s="23" t="s">
        <v>111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33" customHeight="1" x14ac:dyDescent="0.2">
      <c r="A49" s="52" t="s">
        <v>210</v>
      </c>
      <c r="B49" s="53" t="s">
        <v>225</v>
      </c>
      <c r="C49" s="50" t="s">
        <v>226</v>
      </c>
      <c r="D49" s="24" t="s">
        <v>111</v>
      </c>
      <c r="E49" s="23">
        <f t="shared" si="120"/>
        <v>7.0000000000000007E-2</v>
      </c>
      <c r="F49" s="23">
        <f t="shared" si="121"/>
        <v>0</v>
      </c>
      <c r="G49" s="23">
        <f t="shared" si="122"/>
        <v>0</v>
      </c>
      <c r="H49" s="23">
        <f t="shared" si="123"/>
        <v>0</v>
      </c>
      <c r="I49" s="23">
        <f t="shared" si="124"/>
        <v>0</v>
      </c>
      <c r="J49" s="23">
        <f t="shared" si="125"/>
        <v>0</v>
      </c>
      <c r="K49" s="23">
        <f t="shared" si="126"/>
        <v>0</v>
      </c>
      <c r="L49" s="23">
        <f t="shared" si="127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47">
        <v>7.0000000000000007E-2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40">
        <v>0</v>
      </c>
      <c r="AR49" s="23">
        <v>0</v>
      </c>
      <c r="AS49" s="23">
        <f t="shared" si="128"/>
        <v>0</v>
      </c>
      <c r="AT49" s="23">
        <f t="shared" si="129"/>
        <v>0</v>
      </c>
      <c r="AU49" s="23">
        <f t="shared" si="130"/>
        <v>0</v>
      </c>
      <c r="AV49" s="23">
        <f t="shared" si="131"/>
        <v>0</v>
      </c>
      <c r="AW49" s="23">
        <f t="shared" si="132"/>
        <v>0</v>
      </c>
      <c r="AX49" s="23">
        <f t="shared" si="133"/>
        <v>0</v>
      </c>
      <c r="AY49" s="23">
        <f t="shared" si="134"/>
        <v>0</v>
      </c>
      <c r="AZ49" s="23">
        <f t="shared" si="135"/>
        <v>0</v>
      </c>
      <c r="BA49" s="40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136"/>
        <v>7.0000000000000007E-2</v>
      </c>
      <c r="CH49" s="23">
        <f t="shared" si="137"/>
        <v>0</v>
      </c>
      <c r="CI49" s="23">
        <f t="shared" si="138"/>
        <v>0</v>
      </c>
      <c r="CJ49" s="23">
        <f t="shared" si="139"/>
        <v>0</v>
      </c>
      <c r="CK49" s="23">
        <f t="shared" si="140"/>
        <v>0</v>
      </c>
      <c r="CL49" s="23">
        <f t="shared" si="141"/>
        <v>0</v>
      </c>
      <c r="CM49" s="23">
        <f t="shared" si="142"/>
        <v>0</v>
      </c>
      <c r="CN49" s="23">
        <f t="shared" si="143"/>
        <v>0</v>
      </c>
      <c r="CO49" s="23" t="s">
        <v>111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7" customHeight="1" x14ac:dyDescent="0.2">
      <c r="A50" s="52" t="s">
        <v>210</v>
      </c>
      <c r="B50" s="53" t="s">
        <v>227</v>
      </c>
      <c r="C50" s="50" t="s">
        <v>228</v>
      </c>
      <c r="D50" s="24" t="s">
        <v>111</v>
      </c>
      <c r="E50" s="23">
        <f t="shared" si="120"/>
        <v>0.38</v>
      </c>
      <c r="F50" s="23">
        <f t="shared" si="121"/>
        <v>0</v>
      </c>
      <c r="G50" s="23">
        <f t="shared" si="122"/>
        <v>0</v>
      </c>
      <c r="H50" s="23">
        <f t="shared" si="123"/>
        <v>0</v>
      </c>
      <c r="I50" s="23">
        <f t="shared" si="124"/>
        <v>0</v>
      </c>
      <c r="J50" s="23">
        <f t="shared" si="125"/>
        <v>0</v>
      </c>
      <c r="K50" s="23">
        <f t="shared" si="126"/>
        <v>0</v>
      </c>
      <c r="L50" s="23">
        <f t="shared" si="127"/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47">
        <v>0.38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40">
        <v>0</v>
      </c>
      <c r="AR50" s="23">
        <v>0</v>
      </c>
      <c r="AS50" s="23">
        <f t="shared" si="128"/>
        <v>0</v>
      </c>
      <c r="AT50" s="23">
        <f t="shared" si="129"/>
        <v>0</v>
      </c>
      <c r="AU50" s="23">
        <f t="shared" si="130"/>
        <v>0</v>
      </c>
      <c r="AV50" s="23">
        <f t="shared" si="131"/>
        <v>0</v>
      </c>
      <c r="AW50" s="23">
        <f t="shared" si="132"/>
        <v>0</v>
      </c>
      <c r="AX50" s="23">
        <f t="shared" si="133"/>
        <v>0</v>
      </c>
      <c r="AY50" s="23">
        <f t="shared" si="134"/>
        <v>0</v>
      </c>
      <c r="AZ50" s="23">
        <f t="shared" si="135"/>
        <v>0</v>
      </c>
      <c r="BA50" s="40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si="136"/>
        <v>0.38</v>
      </c>
      <c r="CH50" s="23">
        <f t="shared" si="137"/>
        <v>0</v>
      </c>
      <c r="CI50" s="23">
        <f t="shared" si="138"/>
        <v>0</v>
      </c>
      <c r="CJ50" s="23">
        <f t="shared" si="139"/>
        <v>0</v>
      </c>
      <c r="CK50" s="23">
        <f t="shared" si="140"/>
        <v>0</v>
      </c>
      <c r="CL50" s="23">
        <f t="shared" si="141"/>
        <v>0</v>
      </c>
      <c r="CM50" s="23">
        <f t="shared" si="142"/>
        <v>0</v>
      </c>
      <c r="CN50" s="23">
        <f t="shared" si="143"/>
        <v>0</v>
      </c>
      <c r="CO50" s="23" t="s">
        <v>111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9.25" customHeight="1" x14ac:dyDescent="0.2">
      <c r="A51" s="52" t="s">
        <v>210</v>
      </c>
      <c r="B51" s="53" t="s">
        <v>229</v>
      </c>
      <c r="C51" s="50" t="s">
        <v>230</v>
      </c>
      <c r="D51" s="24" t="s">
        <v>111</v>
      </c>
      <c r="E51" s="23">
        <f t="shared" si="120"/>
        <v>0</v>
      </c>
      <c r="F51" s="23">
        <f t="shared" si="121"/>
        <v>0</v>
      </c>
      <c r="G51" s="23">
        <f t="shared" si="122"/>
        <v>0</v>
      </c>
      <c r="H51" s="23">
        <f t="shared" si="123"/>
        <v>0</v>
      </c>
      <c r="I51" s="23">
        <f t="shared" si="124"/>
        <v>0</v>
      </c>
      <c r="J51" s="23">
        <f t="shared" si="125"/>
        <v>0</v>
      </c>
      <c r="K51" s="23">
        <f t="shared" si="126"/>
        <v>0</v>
      </c>
      <c r="L51" s="23">
        <f t="shared" si="127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47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40">
        <v>0</v>
      </c>
      <c r="AR51" s="23">
        <v>0</v>
      </c>
      <c r="AS51" s="23">
        <f t="shared" si="128"/>
        <v>0</v>
      </c>
      <c r="AT51" s="23">
        <f t="shared" si="129"/>
        <v>0</v>
      </c>
      <c r="AU51" s="23">
        <f t="shared" si="130"/>
        <v>0</v>
      </c>
      <c r="AV51" s="23">
        <f t="shared" si="131"/>
        <v>0</v>
      </c>
      <c r="AW51" s="23">
        <f t="shared" si="132"/>
        <v>0</v>
      </c>
      <c r="AX51" s="23">
        <f t="shared" si="133"/>
        <v>0</v>
      </c>
      <c r="AY51" s="23">
        <f t="shared" si="134"/>
        <v>0</v>
      </c>
      <c r="AZ51" s="23">
        <f t="shared" si="135"/>
        <v>0</v>
      </c>
      <c r="BA51" s="40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136"/>
        <v>0</v>
      </c>
      <c r="CH51" s="23">
        <f t="shared" si="137"/>
        <v>0</v>
      </c>
      <c r="CI51" s="23">
        <f t="shared" si="138"/>
        <v>0</v>
      </c>
      <c r="CJ51" s="23">
        <f t="shared" si="139"/>
        <v>0</v>
      </c>
      <c r="CK51" s="23">
        <f t="shared" si="140"/>
        <v>0</v>
      </c>
      <c r="CL51" s="23">
        <f t="shared" si="141"/>
        <v>0</v>
      </c>
      <c r="CM51" s="23">
        <f t="shared" si="142"/>
        <v>0</v>
      </c>
      <c r="CN51" s="23">
        <f t="shared" si="143"/>
        <v>0</v>
      </c>
      <c r="CO51" s="23" t="s">
        <v>111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36" customHeight="1" x14ac:dyDescent="0.2">
      <c r="A52" s="52" t="s">
        <v>210</v>
      </c>
      <c r="B52" s="53" t="s">
        <v>231</v>
      </c>
      <c r="C52" s="50" t="s">
        <v>232</v>
      </c>
      <c r="D52" s="24" t="s">
        <v>111</v>
      </c>
      <c r="E52" s="23">
        <f t="shared" si="120"/>
        <v>0.15</v>
      </c>
      <c r="F52" s="23">
        <f t="shared" si="121"/>
        <v>0</v>
      </c>
      <c r="G52" s="23">
        <f t="shared" si="122"/>
        <v>0</v>
      </c>
      <c r="H52" s="23">
        <f t="shared" si="123"/>
        <v>0</v>
      </c>
      <c r="I52" s="23">
        <f t="shared" si="124"/>
        <v>0</v>
      </c>
      <c r="J52" s="23">
        <f t="shared" si="125"/>
        <v>0</v>
      </c>
      <c r="K52" s="23">
        <f t="shared" si="126"/>
        <v>0</v>
      </c>
      <c r="L52" s="23">
        <f t="shared" si="127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47">
        <v>0.15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40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 t="s">
        <v>111</v>
      </c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x14ac:dyDescent="0.2">
      <c r="A53" s="29" t="s">
        <v>182</v>
      </c>
      <c r="B53" s="30" t="s">
        <v>163</v>
      </c>
      <c r="C53" s="35" t="s">
        <v>110</v>
      </c>
      <c r="D53" s="35" t="s">
        <v>111</v>
      </c>
      <c r="E53" s="22">
        <f t="shared" si="120"/>
        <v>0.1</v>
      </c>
      <c r="F53" s="22">
        <f t="shared" si="121"/>
        <v>0</v>
      </c>
      <c r="G53" s="22">
        <f t="shared" si="122"/>
        <v>0</v>
      </c>
      <c r="H53" s="22">
        <f t="shared" si="123"/>
        <v>0</v>
      </c>
      <c r="I53" s="22">
        <f t="shared" si="124"/>
        <v>0</v>
      </c>
      <c r="J53" s="22">
        <f t="shared" si="125"/>
        <v>0</v>
      </c>
      <c r="K53" s="22">
        <f t="shared" si="126"/>
        <v>0</v>
      </c>
      <c r="L53" s="22">
        <f t="shared" si="127"/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f t="shared" ref="AK53" si="144">SUM(AS53,BA53,BI53,BQ53)</f>
        <v>0.1</v>
      </c>
      <c r="AL53" s="22">
        <f t="shared" ref="AL53" si="145">SUM(AT53,BB53,BJ53,BR53)</f>
        <v>0</v>
      </c>
      <c r="AM53" s="22">
        <f t="shared" ref="AM53" si="146">SUM(AU53,BC53,BK53,BS53)</f>
        <v>0</v>
      </c>
      <c r="AN53" s="22">
        <f t="shared" ref="AN53" si="147">SUM(AV53,BD53,BL53,BT53)</f>
        <v>0</v>
      </c>
      <c r="AO53" s="22">
        <f t="shared" ref="AO53" si="148">SUM(AW53,BE53,BM53,BU53)</f>
        <v>0</v>
      </c>
      <c r="AP53" s="22">
        <f t="shared" ref="AP53" si="149">SUM(AX53,BF53,BN53,BV53)</f>
        <v>0</v>
      </c>
      <c r="AQ53" s="22">
        <f t="shared" ref="AQ53" si="150">SUM(AY53,BG53,BO53,BW53)</f>
        <v>0</v>
      </c>
      <c r="AR53" s="22">
        <f t="shared" ref="AR53" si="151">SUM(AZ53,BH53,BP53,BX53)</f>
        <v>0</v>
      </c>
      <c r="AS53" s="22">
        <f t="shared" si="27"/>
        <v>0.05</v>
      </c>
      <c r="AT53" s="22">
        <f t="shared" si="8"/>
        <v>0</v>
      </c>
      <c r="AU53" s="22">
        <f t="shared" si="9"/>
        <v>0</v>
      </c>
      <c r="AV53" s="22">
        <f t="shared" si="10"/>
        <v>0</v>
      </c>
      <c r="AW53" s="22">
        <f t="shared" si="11"/>
        <v>0</v>
      </c>
      <c r="AX53" s="22">
        <f t="shared" si="12"/>
        <v>0</v>
      </c>
      <c r="AY53" s="22">
        <f t="shared" si="13"/>
        <v>0</v>
      </c>
      <c r="AZ53" s="22">
        <f t="shared" si="14"/>
        <v>0</v>
      </c>
      <c r="BA53" s="22">
        <f>SUM(BA54:BA66)</f>
        <v>0.05</v>
      </c>
      <c r="BB53" s="22">
        <f t="shared" ref="BB53:BX53" si="152">BB66</f>
        <v>0</v>
      </c>
      <c r="BC53" s="22">
        <f t="shared" si="152"/>
        <v>0</v>
      </c>
      <c r="BD53" s="22">
        <f t="shared" si="152"/>
        <v>0</v>
      </c>
      <c r="BE53" s="22">
        <f t="shared" si="152"/>
        <v>0</v>
      </c>
      <c r="BF53" s="22">
        <f t="shared" si="152"/>
        <v>0</v>
      </c>
      <c r="BG53" s="22">
        <f t="shared" si="152"/>
        <v>0</v>
      </c>
      <c r="BH53" s="22">
        <f t="shared" si="152"/>
        <v>0</v>
      </c>
      <c r="BI53" s="22">
        <f t="shared" si="152"/>
        <v>0</v>
      </c>
      <c r="BJ53" s="22">
        <f t="shared" si="152"/>
        <v>0</v>
      </c>
      <c r="BK53" s="22">
        <f t="shared" si="152"/>
        <v>0</v>
      </c>
      <c r="BL53" s="22">
        <f t="shared" si="152"/>
        <v>0</v>
      </c>
      <c r="BM53" s="22">
        <f t="shared" si="152"/>
        <v>0</v>
      </c>
      <c r="BN53" s="22">
        <f t="shared" si="152"/>
        <v>0</v>
      </c>
      <c r="BO53" s="22">
        <f t="shared" si="152"/>
        <v>0</v>
      </c>
      <c r="BP53" s="22">
        <f t="shared" si="152"/>
        <v>0</v>
      </c>
      <c r="BQ53" s="22">
        <f t="shared" si="152"/>
        <v>0</v>
      </c>
      <c r="BR53" s="22">
        <f t="shared" si="152"/>
        <v>0</v>
      </c>
      <c r="BS53" s="22">
        <f t="shared" si="152"/>
        <v>0</v>
      </c>
      <c r="BT53" s="22">
        <f t="shared" si="152"/>
        <v>0</v>
      </c>
      <c r="BU53" s="22">
        <f t="shared" si="152"/>
        <v>0</v>
      </c>
      <c r="BV53" s="22">
        <f t="shared" si="152"/>
        <v>0</v>
      </c>
      <c r="BW53" s="22">
        <f t="shared" si="152"/>
        <v>0</v>
      </c>
      <c r="BX53" s="22">
        <f t="shared" si="152"/>
        <v>0</v>
      </c>
      <c r="BY53" s="22">
        <f>BY66</f>
        <v>0</v>
      </c>
      <c r="BZ53" s="22">
        <f t="shared" ref="BZ53" si="153">BZ66</f>
        <v>0</v>
      </c>
      <c r="CA53" s="22">
        <f t="shared" ref="CA53" si="154">CA66</f>
        <v>0</v>
      </c>
      <c r="CB53" s="22">
        <f t="shared" ref="CB53" si="155">CB66</f>
        <v>0</v>
      </c>
      <c r="CC53" s="22">
        <f t="shared" ref="CC53" si="156">CC66</f>
        <v>0</v>
      </c>
      <c r="CD53" s="22">
        <f t="shared" ref="CD53" si="157">CD66</f>
        <v>0</v>
      </c>
      <c r="CE53" s="22">
        <f t="shared" ref="CE53" si="158">CE66</f>
        <v>0</v>
      </c>
      <c r="CF53" s="22">
        <f t="shared" ref="CF53" si="159">CF66</f>
        <v>0</v>
      </c>
      <c r="CG53" s="22">
        <f t="shared" si="30"/>
        <v>0.05</v>
      </c>
      <c r="CH53" s="22">
        <f t="shared" si="17"/>
        <v>0</v>
      </c>
      <c r="CI53" s="22">
        <f t="shared" si="31"/>
        <v>0</v>
      </c>
      <c r="CJ53" s="22">
        <f t="shared" si="18"/>
        <v>0</v>
      </c>
      <c r="CK53" s="22">
        <f t="shared" si="19"/>
        <v>0</v>
      </c>
      <c r="CL53" s="22">
        <f t="shared" si="20"/>
        <v>0</v>
      </c>
      <c r="CM53" s="22">
        <f t="shared" si="21"/>
        <v>0</v>
      </c>
      <c r="CN53" s="22">
        <f t="shared" si="22"/>
        <v>0</v>
      </c>
      <c r="CO53" s="22" t="s">
        <v>111</v>
      </c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38.25" x14ac:dyDescent="0.2">
      <c r="A54" s="32" t="s">
        <v>182</v>
      </c>
      <c r="B54" s="54" t="s">
        <v>233</v>
      </c>
      <c r="C54" s="50" t="s">
        <v>234</v>
      </c>
      <c r="D54" s="36" t="s">
        <v>111</v>
      </c>
      <c r="E54" s="23">
        <f t="shared" ref="E54:E65" si="160">SUM(M54,U54,AC54,AK54)</f>
        <v>0</v>
      </c>
      <c r="F54" s="23">
        <f t="shared" ref="F54:F65" si="161">SUM(N54,V54,AD54,AL54)</f>
        <v>0</v>
      </c>
      <c r="G54" s="23">
        <f t="shared" ref="G54:G65" si="162">SUM(O54,W54,AE54,AM54)</f>
        <v>0</v>
      </c>
      <c r="H54" s="23">
        <f t="shared" ref="H54:H65" si="163">SUM(P54,X54,AF54,AN54)</f>
        <v>0</v>
      </c>
      <c r="I54" s="23">
        <f t="shared" ref="I54:I65" si="164">SUM(Q54,Y54,AG54,AO54)</f>
        <v>0</v>
      </c>
      <c r="J54" s="23">
        <f t="shared" ref="J54:J65" si="165">SUM(R54,Z54,AH54,AP54)</f>
        <v>0</v>
      </c>
      <c r="K54" s="23">
        <f t="shared" ref="K54:K65" si="166">SUM(S54,AA54,AI54,AQ54)</f>
        <v>0</v>
      </c>
      <c r="L54" s="23">
        <f t="shared" ref="L54:L65" si="167">SUM(T54,AB54,AJ54,AR54)</f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47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40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 t="s">
        <v>111</v>
      </c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38.25" x14ac:dyDescent="0.2">
      <c r="A55" s="32" t="s">
        <v>182</v>
      </c>
      <c r="B55" s="54" t="s">
        <v>235</v>
      </c>
      <c r="C55" s="50" t="s">
        <v>236</v>
      </c>
      <c r="D55" s="36" t="s">
        <v>111</v>
      </c>
      <c r="E55" s="23">
        <f t="shared" si="160"/>
        <v>0</v>
      </c>
      <c r="F55" s="23">
        <f t="shared" si="161"/>
        <v>0</v>
      </c>
      <c r="G55" s="23">
        <f t="shared" si="162"/>
        <v>0</v>
      </c>
      <c r="H55" s="23">
        <f t="shared" si="163"/>
        <v>0</v>
      </c>
      <c r="I55" s="23">
        <f t="shared" si="164"/>
        <v>0</v>
      </c>
      <c r="J55" s="23">
        <f t="shared" si="165"/>
        <v>0</v>
      </c>
      <c r="K55" s="23">
        <f t="shared" si="166"/>
        <v>0</v>
      </c>
      <c r="L55" s="23">
        <f t="shared" si="167"/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47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40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 t="s">
        <v>111</v>
      </c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63.75" x14ac:dyDescent="0.2">
      <c r="A56" s="32" t="s">
        <v>182</v>
      </c>
      <c r="B56" s="54" t="s">
        <v>237</v>
      </c>
      <c r="C56" s="50" t="s">
        <v>238</v>
      </c>
      <c r="D56" s="36" t="s">
        <v>111</v>
      </c>
      <c r="E56" s="23">
        <f t="shared" si="160"/>
        <v>0</v>
      </c>
      <c r="F56" s="23">
        <f t="shared" si="161"/>
        <v>0</v>
      </c>
      <c r="G56" s="23">
        <f t="shared" si="162"/>
        <v>0</v>
      </c>
      <c r="H56" s="23">
        <f t="shared" si="163"/>
        <v>0</v>
      </c>
      <c r="I56" s="23">
        <f t="shared" si="164"/>
        <v>0</v>
      </c>
      <c r="J56" s="23">
        <f t="shared" si="165"/>
        <v>0</v>
      </c>
      <c r="K56" s="23">
        <f t="shared" si="166"/>
        <v>0</v>
      </c>
      <c r="L56" s="23">
        <f t="shared" si="167"/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47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40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 t="s">
        <v>111</v>
      </c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5.5" x14ac:dyDescent="0.2">
      <c r="A57" s="32" t="s">
        <v>182</v>
      </c>
      <c r="B57" s="54" t="s">
        <v>239</v>
      </c>
      <c r="C57" s="50" t="s">
        <v>240</v>
      </c>
      <c r="D57" s="36" t="s">
        <v>111</v>
      </c>
      <c r="E57" s="23">
        <f t="shared" si="160"/>
        <v>0</v>
      </c>
      <c r="F57" s="23">
        <f t="shared" si="161"/>
        <v>0</v>
      </c>
      <c r="G57" s="23">
        <f t="shared" si="162"/>
        <v>0</v>
      </c>
      <c r="H57" s="23">
        <f t="shared" si="163"/>
        <v>0</v>
      </c>
      <c r="I57" s="23">
        <f t="shared" si="164"/>
        <v>0</v>
      </c>
      <c r="J57" s="23">
        <f t="shared" si="165"/>
        <v>0</v>
      </c>
      <c r="K57" s="23">
        <f t="shared" si="166"/>
        <v>0</v>
      </c>
      <c r="L57" s="23">
        <f t="shared" si="167"/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47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40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 t="s">
        <v>111</v>
      </c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5.5" x14ac:dyDescent="0.2">
      <c r="A58" s="32" t="s">
        <v>182</v>
      </c>
      <c r="B58" s="54" t="s">
        <v>241</v>
      </c>
      <c r="C58" s="50" t="s">
        <v>242</v>
      </c>
      <c r="D58" s="36" t="s">
        <v>111</v>
      </c>
      <c r="E58" s="23">
        <f t="shared" si="160"/>
        <v>0</v>
      </c>
      <c r="F58" s="23">
        <f t="shared" si="161"/>
        <v>0</v>
      </c>
      <c r="G58" s="23">
        <f t="shared" si="162"/>
        <v>0</v>
      </c>
      <c r="H58" s="23">
        <f t="shared" si="163"/>
        <v>0</v>
      </c>
      <c r="I58" s="23">
        <f t="shared" si="164"/>
        <v>0</v>
      </c>
      <c r="J58" s="23">
        <f t="shared" si="165"/>
        <v>0</v>
      </c>
      <c r="K58" s="23">
        <f t="shared" si="166"/>
        <v>0</v>
      </c>
      <c r="L58" s="23">
        <f t="shared" si="167"/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47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40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 t="s">
        <v>111</v>
      </c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5.5" x14ac:dyDescent="0.2">
      <c r="A59" s="32" t="s">
        <v>182</v>
      </c>
      <c r="B59" s="54" t="s">
        <v>243</v>
      </c>
      <c r="C59" s="50" t="s">
        <v>244</v>
      </c>
      <c r="D59" s="36" t="s">
        <v>111</v>
      </c>
      <c r="E59" s="23">
        <f t="shared" si="160"/>
        <v>0</v>
      </c>
      <c r="F59" s="23">
        <f t="shared" si="161"/>
        <v>0</v>
      </c>
      <c r="G59" s="23">
        <f t="shared" si="162"/>
        <v>0</v>
      </c>
      <c r="H59" s="23">
        <f t="shared" si="163"/>
        <v>0</v>
      </c>
      <c r="I59" s="23">
        <f t="shared" si="164"/>
        <v>0</v>
      </c>
      <c r="J59" s="23">
        <f t="shared" si="165"/>
        <v>0</v>
      </c>
      <c r="K59" s="23">
        <f t="shared" si="166"/>
        <v>0</v>
      </c>
      <c r="L59" s="23">
        <f t="shared" si="167"/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47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40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0</v>
      </c>
      <c r="CO59" s="23" t="s">
        <v>111</v>
      </c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25.5" x14ac:dyDescent="0.2">
      <c r="A60" s="32" t="s">
        <v>182</v>
      </c>
      <c r="B60" s="54" t="s">
        <v>245</v>
      </c>
      <c r="C60" s="50" t="s">
        <v>246</v>
      </c>
      <c r="D60" s="36" t="s">
        <v>111</v>
      </c>
      <c r="E60" s="23">
        <f t="shared" si="160"/>
        <v>0</v>
      </c>
      <c r="F60" s="23">
        <f t="shared" si="161"/>
        <v>0</v>
      </c>
      <c r="G60" s="23">
        <f t="shared" si="162"/>
        <v>0</v>
      </c>
      <c r="H60" s="23">
        <f t="shared" si="163"/>
        <v>0</v>
      </c>
      <c r="I60" s="23">
        <f t="shared" si="164"/>
        <v>0</v>
      </c>
      <c r="J60" s="23">
        <f t="shared" si="165"/>
        <v>0</v>
      </c>
      <c r="K60" s="23">
        <f t="shared" si="166"/>
        <v>0</v>
      </c>
      <c r="L60" s="23">
        <f t="shared" si="167"/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47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40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 t="s">
        <v>111</v>
      </c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5.5" x14ac:dyDescent="0.2">
      <c r="A61" s="32" t="s">
        <v>182</v>
      </c>
      <c r="B61" s="54" t="s">
        <v>247</v>
      </c>
      <c r="C61" s="50" t="s">
        <v>248</v>
      </c>
      <c r="D61" s="36" t="s">
        <v>111</v>
      </c>
      <c r="E61" s="23">
        <f t="shared" si="160"/>
        <v>0.46</v>
      </c>
      <c r="F61" s="23">
        <f t="shared" si="161"/>
        <v>0</v>
      </c>
      <c r="G61" s="23">
        <f t="shared" si="162"/>
        <v>0</v>
      </c>
      <c r="H61" s="23">
        <f t="shared" si="163"/>
        <v>0</v>
      </c>
      <c r="I61" s="23">
        <f t="shared" si="164"/>
        <v>0</v>
      </c>
      <c r="J61" s="23">
        <f t="shared" si="165"/>
        <v>0</v>
      </c>
      <c r="K61" s="23">
        <f t="shared" si="166"/>
        <v>0</v>
      </c>
      <c r="L61" s="23">
        <f t="shared" si="167"/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47">
        <v>0.46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40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 t="s">
        <v>111</v>
      </c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5.5" x14ac:dyDescent="0.2">
      <c r="A62" s="32" t="s">
        <v>182</v>
      </c>
      <c r="B62" s="54" t="s">
        <v>249</v>
      </c>
      <c r="C62" s="50" t="s">
        <v>250</v>
      </c>
      <c r="D62" s="36" t="s">
        <v>111</v>
      </c>
      <c r="E62" s="23">
        <f t="shared" si="160"/>
        <v>0</v>
      </c>
      <c r="F62" s="23">
        <f t="shared" si="161"/>
        <v>0</v>
      </c>
      <c r="G62" s="23">
        <f t="shared" si="162"/>
        <v>0</v>
      </c>
      <c r="H62" s="23">
        <f t="shared" si="163"/>
        <v>0</v>
      </c>
      <c r="I62" s="23">
        <f t="shared" si="164"/>
        <v>0</v>
      </c>
      <c r="J62" s="23">
        <f t="shared" si="165"/>
        <v>0</v>
      </c>
      <c r="K62" s="23">
        <f t="shared" si="166"/>
        <v>0</v>
      </c>
      <c r="L62" s="23">
        <f t="shared" si="167"/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47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40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 t="s">
        <v>111</v>
      </c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25.5" x14ac:dyDescent="0.2">
      <c r="A63" s="32" t="s">
        <v>182</v>
      </c>
      <c r="B63" s="54" t="s">
        <v>251</v>
      </c>
      <c r="C63" s="50" t="s">
        <v>252</v>
      </c>
      <c r="D63" s="36" t="s">
        <v>111</v>
      </c>
      <c r="E63" s="23">
        <f t="shared" si="160"/>
        <v>0</v>
      </c>
      <c r="F63" s="23">
        <f t="shared" si="161"/>
        <v>0</v>
      </c>
      <c r="G63" s="23">
        <f t="shared" si="162"/>
        <v>0</v>
      </c>
      <c r="H63" s="23">
        <f t="shared" si="163"/>
        <v>0</v>
      </c>
      <c r="I63" s="23">
        <f t="shared" si="164"/>
        <v>0</v>
      </c>
      <c r="J63" s="23">
        <f t="shared" si="165"/>
        <v>0</v>
      </c>
      <c r="K63" s="23">
        <f t="shared" si="166"/>
        <v>0</v>
      </c>
      <c r="L63" s="23">
        <f t="shared" si="167"/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47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40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 t="s">
        <v>111</v>
      </c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x14ac:dyDescent="0.2">
      <c r="A64" s="32" t="s">
        <v>182</v>
      </c>
      <c r="B64" s="54" t="s">
        <v>253</v>
      </c>
      <c r="C64" s="50" t="s">
        <v>254</v>
      </c>
      <c r="D64" s="36" t="s">
        <v>111</v>
      </c>
      <c r="E64" s="23">
        <f t="shared" si="160"/>
        <v>0</v>
      </c>
      <c r="F64" s="23">
        <f t="shared" si="161"/>
        <v>0</v>
      </c>
      <c r="G64" s="23">
        <f t="shared" si="162"/>
        <v>0</v>
      </c>
      <c r="H64" s="23">
        <f t="shared" si="163"/>
        <v>0</v>
      </c>
      <c r="I64" s="23">
        <f t="shared" si="164"/>
        <v>0</v>
      </c>
      <c r="J64" s="23">
        <f t="shared" si="165"/>
        <v>0</v>
      </c>
      <c r="K64" s="23">
        <f t="shared" si="166"/>
        <v>0</v>
      </c>
      <c r="L64" s="23">
        <f t="shared" si="167"/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47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40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 t="s">
        <v>111</v>
      </c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30.75" customHeight="1" x14ac:dyDescent="0.2">
      <c r="A65" s="32" t="s">
        <v>182</v>
      </c>
      <c r="B65" s="54" t="s">
        <v>255</v>
      </c>
      <c r="C65" s="50" t="s">
        <v>256</v>
      </c>
      <c r="D65" s="36" t="s">
        <v>111</v>
      </c>
      <c r="E65" s="23">
        <f t="shared" si="160"/>
        <v>0.05</v>
      </c>
      <c r="F65" s="23">
        <f t="shared" si="161"/>
        <v>0</v>
      </c>
      <c r="G65" s="23">
        <f t="shared" si="162"/>
        <v>0</v>
      </c>
      <c r="H65" s="23">
        <f t="shared" si="163"/>
        <v>0</v>
      </c>
      <c r="I65" s="23">
        <f t="shared" si="164"/>
        <v>0</v>
      </c>
      <c r="J65" s="23">
        <f t="shared" si="165"/>
        <v>0</v>
      </c>
      <c r="K65" s="23">
        <f t="shared" si="166"/>
        <v>0</v>
      </c>
      <c r="L65" s="23">
        <f t="shared" si="167"/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47">
        <v>0.05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47">
        <v>0.05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 t="s">
        <v>111</v>
      </c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71.25" customHeight="1" x14ac:dyDescent="0.2">
      <c r="A66" s="32" t="s">
        <v>182</v>
      </c>
      <c r="B66" s="54" t="s">
        <v>257</v>
      </c>
      <c r="C66" s="50" t="s">
        <v>258</v>
      </c>
      <c r="D66" s="36" t="s">
        <v>111</v>
      </c>
      <c r="E66" s="23">
        <f t="shared" si="79"/>
        <v>0</v>
      </c>
      <c r="F66" s="23">
        <f t="shared" si="80"/>
        <v>0</v>
      </c>
      <c r="G66" s="23">
        <f t="shared" si="81"/>
        <v>0</v>
      </c>
      <c r="H66" s="23">
        <f t="shared" si="82"/>
        <v>0</v>
      </c>
      <c r="I66" s="23">
        <f t="shared" si="83"/>
        <v>0</v>
      </c>
      <c r="J66" s="23">
        <f t="shared" si="84"/>
        <v>0</v>
      </c>
      <c r="K66" s="23">
        <f t="shared" si="85"/>
        <v>0</v>
      </c>
      <c r="L66" s="23">
        <f t="shared" si="86"/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47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f t="shared" si="27"/>
        <v>0</v>
      </c>
      <c r="AT66" s="23">
        <f t="shared" si="8"/>
        <v>0</v>
      </c>
      <c r="AU66" s="23">
        <f t="shared" si="9"/>
        <v>0</v>
      </c>
      <c r="AV66" s="23">
        <f t="shared" si="10"/>
        <v>0</v>
      </c>
      <c r="AW66" s="23">
        <f t="shared" si="11"/>
        <v>0</v>
      </c>
      <c r="AX66" s="23">
        <f t="shared" si="12"/>
        <v>0</v>
      </c>
      <c r="AY66" s="23">
        <f t="shared" si="13"/>
        <v>0</v>
      </c>
      <c r="AZ66" s="23">
        <f t="shared" si="14"/>
        <v>0</v>
      </c>
      <c r="BA66" s="40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f t="shared" si="30"/>
        <v>0</v>
      </c>
      <c r="CH66" s="23">
        <f t="shared" si="17"/>
        <v>0</v>
      </c>
      <c r="CI66" s="23">
        <f t="shared" si="31"/>
        <v>0</v>
      </c>
      <c r="CJ66" s="23">
        <f t="shared" si="18"/>
        <v>0</v>
      </c>
      <c r="CK66" s="23">
        <f t="shared" si="19"/>
        <v>0</v>
      </c>
      <c r="CL66" s="23">
        <f t="shared" si="20"/>
        <v>0</v>
      </c>
      <c r="CM66" s="23">
        <f t="shared" si="21"/>
        <v>0</v>
      </c>
      <c r="CN66" s="23">
        <f t="shared" si="22"/>
        <v>0</v>
      </c>
      <c r="CO66" s="23" t="s">
        <v>111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38.25" x14ac:dyDescent="0.2">
      <c r="A67" s="29" t="s">
        <v>138</v>
      </c>
      <c r="B67" s="30" t="s">
        <v>139</v>
      </c>
      <c r="C67" s="35" t="s">
        <v>110</v>
      </c>
      <c r="D67" s="35" t="s">
        <v>111</v>
      </c>
      <c r="E67" s="22">
        <f t="shared" si="79"/>
        <v>0</v>
      </c>
      <c r="F67" s="22">
        <f t="shared" si="80"/>
        <v>0</v>
      </c>
      <c r="G67" s="22">
        <f t="shared" si="81"/>
        <v>0</v>
      </c>
      <c r="H67" s="22">
        <f t="shared" si="82"/>
        <v>0</v>
      </c>
      <c r="I67" s="22">
        <f t="shared" si="83"/>
        <v>0</v>
      </c>
      <c r="J67" s="22">
        <f t="shared" si="84"/>
        <v>0</v>
      </c>
      <c r="K67" s="22">
        <f t="shared" si="85"/>
        <v>0</v>
      </c>
      <c r="L67" s="22">
        <f t="shared" si="86"/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f t="shared" ref="AK67:AR67" si="168">AK68+AK77</f>
        <v>0</v>
      </c>
      <c r="AL67" s="22">
        <f t="shared" si="168"/>
        <v>0</v>
      </c>
      <c r="AM67" s="22">
        <f t="shared" si="168"/>
        <v>0</v>
      </c>
      <c r="AN67" s="22">
        <f t="shared" si="168"/>
        <v>0</v>
      </c>
      <c r="AO67" s="22">
        <f t="shared" si="168"/>
        <v>0</v>
      </c>
      <c r="AP67" s="22">
        <f t="shared" si="168"/>
        <v>0</v>
      </c>
      <c r="AQ67" s="22">
        <f t="shared" si="168"/>
        <v>0</v>
      </c>
      <c r="AR67" s="22">
        <f t="shared" si="168"/>
        <v>0</v>
      </c>
      <c r="AS67" s="22">
        <f t="shared" si="27"/>
        <v>0</v>
      </c>
      <c r="AT67" s="22">
        <f t="shared" si="8"/>
        <v>0</v>
      </c>
      <c r="AU67" s="22">
        <f t="shared" si="9"/>
        <v>0</v>
      </c>
      <c r="AV67" s="22">
        <f t="shared" si="10"/>
        <v>0</v>
      </c>
      <c r="AW67" s="22">
        <f t="shared" si="11"/>
        <v>0</v>
      </c>
      <c r="AX67" s="22">
        <f t="shared" si="12"/>
        <v>0</v>
      </c>
      <c r="AY67" s="22">
        <f t="shared" si="13"/>
        <v>0</v>
      </c>
      <c r="AZ67" s="22">
        <f t="shared" si="14"/>
        <v>0</v>
      </c>
      <c r="BA67" s="22">
        <f t="shared" ref="BA67:CF67" si="169">BA68+BA77</f>
        <v>0</v>
      </c>
      <c r="BB67" s="22">
        <f t="shared" si="169"/>
        <v>0</v>
      </c>
      <c r="BC67" s="22">
        <f t="shared" si="169"/>
        <v>0</v>
      </c>
      <c r="BD67" s="22">
        <f t="shared" si="169"/>
        <v>0</v>
      </c>
      <c r="BE67" s="22">
        <f t="shared" si="169"/>
        <v>0</v>
      </c>
      <c r="BF67" s="22">
        <f t="shared" si="169"/>
        <v>0</v>
      </c>
      <c r="BG67" s="22">
        <f t="shared" si="169"/>
        <v>0</v>
      </c>
      <c r="BH67" s="22">
        <f t="shared" si="169"/>
        <v>0</v>
      </c>
      <c r="BI67" s="22">
        <f t="shared" si="169"/>
        <v>0</v>
      </c>
      <c r="BJ67" s="22">
        <f t="shared" si="169"/>
        <v>0</v>
      </c>
      <c r="BK67" s="22">
        <f t="shared" si="169"/>
        <v>0</v>
      </c>
      <c r="BL67" s="22">
        <f t="shared" si="169"/>
        <v>0</v>
      </c>
      <c r="BM67" s="22">
        <f t="shared" si="169"/>
        <v>0</v>
      </c>
      <c r="BN67" s="22">
        <f t="shared" si="169"/>
        <v>0</v>
      </c>
      <c r="BO67" s="22">
        <f t="shared" si="169"/>
        <v>0</v>
      </c>
      <c r="BP67" s="22">
        <f t="shared" si="169"/>
        <v>0</v>
      </c>
      <c r="BQ67" s="22">
        <f t="shared" si="169"/>
        <v>0</v>
      </c>
      <c r="BR67" s="22">
        <f t="shared" si="169"/>
        <v>0</v>
      </c>
      <c r="BS67" s="22">
        <f t="shared" si="169"/>
        <v>0</v>
      </c>
      <c r="BT67" s="22">
        <f t="shared" si="169"/>
        <v>0</v>
      </c>
      <c r="BU67" s="22">
        <f t="shared" si="169"/>
        <v>0</v>
      </c>
      <c r="BV67" s="22">
        <f t="shared" si="169"/>
        <v>0</v>
      </c>
      <c r="BW67" s="22">
        <f t="shared" si="169"/>
        <v>0</v>
      </c>
      <c r="BX67" s="22">
        <f t="shared" si="169"/>
        <v>0</v>
      </c>
      <c r="BY67" s="22">
        <f t="shared" si="169"/>
        <v>0</v>
      </c>
      <c r="BZ67" s="22">
        <f t="shared" si="169"/>
        <v>0</v>
      </c>
      <c r="CA67" s="22">
        <f t="shared" si="169"/>
        <v>0</v>
      </c>
      <c r="CB67" s="22">
        <f t="shared" si="169"/>
        <v>0</v>
      </c>
      <c r="CC67" s="22">
        <f t="shared" si="169"/>
        <v>0</v>
      </c>
      <c r="CD67" s="22">
        <f t="shared" si="169"/>
        <v>0</v>
      </c>
      <c r="CE67" s="22">
        <f t="shared" si="169"/>
        <v>0</v>
      </c>
      <c r="CF67" s="22">
        <f t="shared" si="169"/>
        <v>0</v>
      </c>
      <c r="CG67" s="22">
        <f t="shared" si="30"/>
        <v>0</v>
      </c>
      <c r="CH67" s="22">
        <f t="shared" si="17"/>
        <v>0</v>
      </c>
      <c r="CI67" s="22">
        <f t="shared" si="31"/>
        <v>0</v>
      </c>
      <c r="CJ67" s="22">
        <f t="shared" si="18"/>
        <v>0</v>
      </c>
      <c r="CK67" s="22">
        <f t="shared" si="19"/>
        <v>0</v>
      </c>
      <c r="CL67" s="22">
        <f t="shared" si="20"/>
        <v>0</v>
      </c>
      <c r="CM67" s="22">
        <f t="shared" si="21"/>
        <v>0</v>
      </c>
      <c r="CN67" s="22">
        <f t="shared" si="22"/>
        <v>0</v>
      </c>
      <c r="CO67" s="22" t="s">
        <v>111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30.75" customHeight="1" x14ac:dyDescent="0.2">
      <c r="A68" s="29" t="s">
        <v>140</v>
      </c>
      <c r="B68" s="30" t="s">
        <v>141</v>
      </c>
      <c r="C68" s="35" t="s">
        <v>110</v>
      </c>
      <c r="D68" s="35" t="s">
        <v>111</v>
      </c>
      <c r="E68" s="22">
        <f t="shared" si="23"/>
        <v>0</v>
      </c>
      <c r="F68" s="22">
        <f t="shared" si="24"/>
        <v>0</v>
      </c>
      <c r="G68" s="22">
        <f t="shared" si="0"/>
        <v>0</v>
      </c>
      <c r="H68" s="22">
        <f t="shared" si="1"/>
        <v>0</v>
      </c>
      <c r="I68" s="22">
        <f t="shared" si="2"/>
        <v>0</v>
      </c>
      <c r="J68" s="22">
        <f t="shared" si="3"/>
        <v>0</v>
      </c>
      <c r="K68" s="22">
        <f t="shared" si="4"/>
        <v>0</v>
      </c>
      <c r="L68" s="22">
        <f t="shared" si="5"/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f>AK69+AK74+AK75</f>
        <v>0</v>
      </c>
      <c r="AL68" s="22">
        <f t="shared" ref="AL68:AR68" si="170">AL69+AL74+AL75</f>
        <v>0</v>
      </c>
      <c r="AM68" s="22">
        <f t="shared" si="170"/>
        <v>0</v>
      </c>
      <c r="AN68" s="22">
        <f t="shared" si="170"/>
        <v>0</v>
      </c>
      <c r="AO68" s="22">
        <f t="shared" si="170"/>
        <v>0</v>
      </c>
      <c r="AP68" s="22">
        <f t="shared" si="170"/>
        <v>0</v>
      </c>
      <c r="AQ68" s="22">
        <f t="shared" si="170"/>
        <v>0</v>
      </c>
      <c r="AR68" s="22">
        <f t="shared" si="170"/>
        <v>0</v>
      </c>
      <c r="AS68" s="22">
        <f t="shared" si="27"/>
        <v>0</v>
      </c>
      <c r="AT68" s="22">
        <f t="shared" si="8"/>
        <v>0</v>
      </c>
      <c r="AU68" s="22">
        <f t="shared" si="9"/>
        <v>0</v>
      </c>
      <c r="AV68" s="22">
        <f t="shared" si="10"/>
        <v>0</v>
      </c>
      <c r="AW68" s="22">
        <f t="shared" si="11"/>
        <v>0</v>
      </c>
      <c r="AX68" s="22">
        <f t="shared" si="12"/>
        <v>0</v>
      </c>
      <c r="AY68" s="22">
        <f t="shared" si="13"/>
        <v>0</v>
      </c>
      <c r="AZ68" s="22">
        <f t="shared" si="14"/>
        <v>0</v>
      </c>
      <c r="BA68" s="22">
        <f t="shared" ref="BA68:CF68" si="171">BA69+BA74+BA75</f>
        <v>0</v>
      </c>
      <c r="BB68" s="22">
        <f t="shared" si="171"/>
        <v>0</v>
      </c>
      <c r="BC68" s="22">
        <f t="shared" si="171"/>
        <v>0</v>
      </c>
      <c r="BD68" s="22">
        <f t="shared" si="171"/>
        <v>0</v>
      </c>
      <c r="BE68" s="22">
        <f t="shared" si="171"/>
        <v>0</v>
      </c>
      <c r="BF68" s="22">
        <f t="shared" si="171"/>
        <v>0</v>
      </c>
      <c r="BG68" s="22">
        <f t="shared" si="171"/>
        <v>0</v>
      </c>
      <c r="BH68" s="22">
        <f t="shared" si="171"/>
        <v>0</v>
      </c>
      <c r="BI68" s="22">
        <f t="shared" si="171"/>
        <v>0</v>
      </c>
      <c r="BJ68" s="22">
        <f t="shared" si="171"/>
        <v>0</v>
      </c>
      <c r="BK68" s="22">
        <f t="shared" si="171"/>
        <v>0</v>
      </c>
      <c r="BL68" s="22">
        <f t="shared" si="171"/>
        <v>0</v>
      </c>
      <c r="BM68" s="22">
        <f t="shared" si="171"/>
        <v>0</v>
      </c>
      <c r="BN68" s="22">
        <f t="shared" si="171"/>
        <v>0</v>
      </c>
      <c r="BO68" s="22">
        <f t="shared" si="171"/>
        <v>0</v>
      </c>
      <c r="BP68" s="22">
        <f t="shared" si="171"/>
        <v>0</v>
      </c>
      <c r="BQ68" s="22">
        <f t="shared" si="171"/>
        <v>0</v>
      </c>
      <c r="BR68" s="22">
        <f t="shared" si="171"/>
        <v>0</v>
      </c>
      <c r="BS68" s="22">
        <f t="shared" si="171"/>
        <v>0</v>
      </c>
      <c r="BT68" s="22">
        <f t="shared" si="171"/>
        <v>0</v>
      </c>
      <c r="BU68" s="22">
        <f t="shared" si="171"/>
        <v>0</v>
      </c>
      <c r="BV68" s="22">
        <f t="shared" si="171"/>
        <v>0</v>
      </c>
      <c r="BW68" s="22">
        <f t="shared" si="171"/>
        <v>0</v>
      </c>
      <c r="BX68" s="22">
        <f t="shared" si="171"/>
        <v>0</v>
      </c>
      <c r="BY68" s="22">
        <f t="shared" si="171"/>
        <v>0</v>
      </c>
      <c r="BZ68" s="22">
        <f t="shared" si="171"/>
        <v>0</v>
      </c>
      <c r="CA68" s="22">
        <f t="shared" si="171"/>
        <v>0</v>
      </c>
      <c r="CB68" s="22">
        <f t="shared" si="171"/>
        <v>0</v>
      </c>
      <c r="CC68" s="22">
        <f t="shared" si="171"/>
        <v>0</v>
      </c>
      <c r="CD68" s="22">
        <f t="shared" si="171"/>
        <v>0</v>
      </c>
      <c r="CE68" s="22">
        <f t="shared" si="171"/>
        <v>0</v>
      </c>
      <c r="CF68" s="22">
        <f t="shared" si="171"/>
        <v>0</v>
      </c>
      <c r="CG68" s="22">
        <f t="shared" si="30"/>
        <v>0</v>
      </c>
      <c r="CH68" s="22">
        <f t="shared" si="17"/>
        <v>0</v>
      </c>
      <c r="CI68" s="22">
        <f t="shared" si="31"/>
        <v>0</v>
      </c>
      <c r="CJ68" s="22">
        <f t="shared" si="18"/>
        <v>0</v>
      </c>
      <c r="CK68" s="22">
        <f t="shared" si="19"/>
        <v>0</v>
      </c>
      <c r="CL68" s="22">
        <f t="shared" si="20"/>
        <v>0</v>
      </c>
      <c r="CM68" s="22">
        <f t="shared" si="21"/>
        <v>0</v>
      </c>
      <c r="CN68" s="22">
        <f t="shared" si="22"/>
        <v>0</v>
      </c>
      <c r="CO68" s="22" t="s">
        <v>111</v>
      </c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x14ac:dyDescent="0.2">
      <c r="A69" s="29" t="s">
        <v>164</v>
      </c>
      <c r="B69" s="30" t="s">
        <v>161</v>
      </c>
      <c r="C69" s="35" t="s">
        <v>110</v>
      </c>
      <c r="D69" s="35" t="s">
        <v>111</v>
      </c>
      <c r="E69" s="22">
        <f t="shared" ref="E69:E140" si="172">SUM(M69,U69,AC69,AK69)</f>
        <v>0</v>
      </c>
      <c r="F69" s="22">
        <f t="shared" ref="F69:F140" si="173">SUM(N69,V69,AD69,AL69)</f>
        <v>0</v>
      </c>
      <c r="G69" s="22">
        <f t="shared" ref="G69:G140" si="174">SUM(O69,W69,AE69,AM69)</f>
        <v>0</v>
      </c>
      <c r="H69" s="22">
        <f t="shared" ref="H69:H140" si="175">SUM(P69,X69,AF69,AN69)</f>
        <v>0</v>
      </c>
      <c r="I69" s="22">
        <f t="shared" ref="I69:I140" si="176">SUM(Q69,Y69,AG69,AO69)</f>
        <v>0</v>
      </c>
      <c r="J69" s="22">
        <f t="shared" ref="J69:J140" si="177">SUM(R69,Z69,AH69,AP69)</f>
        <v>0</v>
      </c>
      <c r="K69" s="22">
        <f t="shared" ref="K69:K140" si="178">SUM(S69,AA69,AI69,AQ69)</f>
        <v>0</v>
      </c>
      <c r="L69" s="22">
        <f t="shared" ref="L69:L140" si="179">SUM(T69,AB69,AJ69,AR69)</f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f t="shared" ref="AK69:AQ69" si="180">SUM(AK70:AK73)</f>
        <v>0</v>
      </c>
      <c r="AL69" s="22">
        <f t="shared" si="180"/>
        <v>0</v>
      </c>
      <c r="AM69" s="22">
        <f t="shared" si="180"/>
        <v>0</v>
      </c>
      <c r="AN69" s="22">
        <f t="shared" si="180"/>
        <v>0</v>
      </c>
      <c r="AO69" s="22">
        <f t="shared" si="180"/>
        <v>0</v>
      </c>
      <c r="AP69" s="22">
        <f t="shared" si="180"/>
        <v>0</v>
      </c>
      <c r="AQ69" s="22">
        <f t="shared" si="180"/>
        <v>0</v>
      </c>
      <c r="AR69" s="22">
        <f>SUM(AR70:AR73)</f>
        <v>0</v>
      </c>
      <c r="AS69" s="22">
        <f t="shared" si="27"/>
        <v>0</v>
      </c>
      <c r="AT69" s="22">
        <f t="shared" si="8"/>
        <v>0</v>
      </c>
      <c r="AU69" s="22">
        <f t="shared" si="9"/>
        <v>0</v>
      </c>
      <c r="AV69" s="22">
        <f t="shared" si="10"/>
        <v>0</v>
      </c>
      <c r="AW69" s="22">
        <f t="shared" si="11"/>
        <v>0</v>
      </c>
      <c r="AX69" s="22">
        <f t="shared" si="12"/>
        <v>0</v>
      </c>
      <c r="AY69" s="22">
        <f t="shared" si="13"/>
        <v>0</v>
      </c>
      <c r="AZ69" s="22">
        <f t="shared" si="14"/>
        <v>0</v>
      </c>
      <c r="BA69" s="22">
        <f t="shared" ref="BA69:CF69" si="181">SUM(BA70:BA73)</f>
        <v>0</v>
      </c>
      <c r="BB69" s="22">
        <f t="shared" si="181"/>
        <v>0</v>
      </c>
      <c r="BC69" s="22">
        <f t="shared" si="181"/>
        <v>0</v>
      </c>
      <c r="BD69" s="22">
        <f t="shared" si="181"/>
        <v>0</v>
      </c>
      <c r="BE69" s="22">
        <f t="shared" si="181"/>
        <v>0</v>
      </c>
      <c r="BF69" s="22">
        <f t="shared" si="181"/>
        <v>0</v>
      </c>
      <c r="BG69" s="22">
        <f t="shared" si="181"/>
        <v>0</v>
      </c>
      <c r="BH69" s="22">
        <f t="shared" si="181"/>
        <v>0</v>
      </c>
      <c r="BI69" s="22">
        <f t="shared" si="181"/>
        <v>0</v>
      </c>
      <c r="BJ69" s="22">
        <f t="shared" si="181"/>
        <v>0</v>
      </c>
      <c r="BK69" s="22">
        <f t="shared" si="181"/>
        <v>0</v>
      </c>
      <c r="BL69" s="22">
        <f t="shared" si="181"/>
        <v>0</v>
      </c>
      <c r="BM69" s="22">
        <f t="shared" si="181"/>
        <v>0</v>
      </c>
      <c r="BN69" s="22">
        <f t="shared" si="181"/>
        <v>0</v>
      </c>
      <c r="BO69" s="22">
        <f t="shared" si="181"/>
        <v>0</v>
      </c>
      <c r="BP69" s="22">
        <f t="shared" si="181"/>
        <v>0</v>
      </c>
      <c r="BQ69" s="22">
        <f t="shared" si="181"/>
        <v>0</v>
      </c>
      <c r="BR69" s="22">
        <f t="shared" si="181"/>
        <v>0</v>
      </c>
      <c r="BS69" s="22">
        <f t="shared" si="181"/>
        <v>0</v>
      </c>
      <c r="BT69" s="22">
        <f t="shared" si="181"/>
        <v>0</v>
      </c>
      <c r="BU69" s="22">
        <f t="shared" si="181"/>
        <v>0</v>
      </c>
      <c r="BV69" s="22">
        <f t="shared" si="181"/>
        <v>0</v>
      </c>
      <c r="BW69" s="22">
        <f t="shared" si="181"/>
        <v>0</v>
      </c>
      <c r="BX69" s="22">
        <f t="shared" si="181"/>
        <v>0</v>
      </c>
      <c r="BY69" s="22">
        <f t="shared" si="181"/>
        <v>0</v>
      </c>
      <c r="BZ69" s="22">
        <f t="shared" si="181"/>
        <v>0</v>
      </c>
      <c r="CA69" s="22">
        <f t="shared" si="181"/>
        <v>0</v>
      </c>
      <c r="CB69" s="22">
        <f t="shared" si="181"/>
        <v>0</v>
      </c>
      <c r="CC69" s="22">
        <f t="shared" si="181"/>
        <v>0</v>
      </c>
      <c r="CD69" s="22">
        <f t="shared" si="181"/>
        <v>0</v>
      </c>
      <c r="CE69" s="22">
        <f t="shared" si="181"/>
        <v>0</v>
      </c>
      <c r="CF69" s="22">
        <f t="shared" si="181"/>
        <v>0</v>
      </c>
      <c r="CG69" s="22">
        <f t="shared" si="30"/>
        <v>0</v>
      </c>
      <c r="CH69" s="22">
        <f t="shared" si="17"/>
        <v>0</v>
      </c>
      <c r="CI69" s="22">
        <f t="shared" si="31"/>
        <v>0</v>
      </c>
      <c r="CJ69" s="22">
        <f t="shared" si="18"/>
        <v>0</v>
      </c>
      <c r="CK69" s="22">
        <f t="shared" si="19"/>
        <v>0</v>
      </c>
      <c r="CL69" s="22">
        <f t="shared" si="20"/>
        <v>0</v>
      </c>
      <c r="CM69" s="22">
        <f t="shared" si="21"/>
        <v>0</v>
      </c>
      <c r="CN69" s="22">
        <f t="shared" si="22"/>
        <v>0</v>
      </c>
      <c r="CO69" s="22" t="s">
        <v>111</v>
      </c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25.5" x14ac:dyDescent="0.2">
      <c r="A70" s="57" t="s">
        <v>164</v>
      </c>
      <c r="B70" s="58" t="s">
        <v>259</v>
      </c>
      <c r="C70" s="50" t="s">
        <v>260</v>
      </c>
      <c r="D70" s="36" t="s">
        <v>111</v>
      </c>
      <c r="E70" s="23">
        <f t="shared" ref="E70:E72" si="182">SUM(M70,U70,AC70,AK70)</f>
        <v>0</v>
      </c>
      <c r="F70" s="23">
        <f t="shared" ref="F70:F72" si="183">SUM(N70,V70,AD70,AL70)</f>
        <v>0</v>
      </c>
      <c r="G70" s="23">
        <f t="shared" ref="G70:G72" si="184">SUM(O70,W70,AE70,AM70)</f>
        <v>0</v>
      </c>
      <c r="H70" s="23">
        <f t="shared" ref="H70:H72" si="185">SUM(P70,X70,AF70,AN70)</f>
        <v>0</v>
      </c>
      <c r="I70" s="23">
        <f t="shared" ref="I70:I72" si="186">SUM(Q70,Y70,AG70,AO70)</f>
        <v>0</v>
      </c>
      <c r="J70" s="23">
        <f t="shared" ref="J70:J72" si="187">SUM(R70,Z70,AH70,AP70)</f>
        <v>0</v>
      </c>
      <c r="K70" s="23">
        <f t="shared" ref="K70:K72" si="188">SUM(S70,AA70,AI70,AQ70)</f>
        <v>0</v>
      </c>
      <c r="L70" s="23">
        <f t="shared" ref="L70:L72" si="189">SUM(T70,AB70,AJ70,AR70)</f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f t="shared" ref="AS70" si="190">SUM(BA70,BI70,BQ70,BY70)</f>
        <v>0</v>
      </c>
      <c r="AT70" s="23">
        <f t="shared" ref="AT70" si="191">SUM(BB70,BJ70,BR70,BZ70)</f>
        <v>0</v>
      </c>
      <c r="AU70" s="23">
        <f t="shared" ref="AU70" si="192">SUM(BC70,BK70,BS70,CA70)</f>
        <v>0</v>
      </c>
      <c r="AV70" s="23">
        <f t="shared" ref="AV70" si="193">SUM(BD70,BL70,BT70,CB70)</f>
        <v>0</v>
      </c>
      <c r="AW70" s="23">
        <f t="shared" ref="AW70" si="194">SUM(BE70,BM70,BU70,CC70)</f>
        <v>0</v>
      </c>
      <c r="AX70" s="23">
        <f t="shared" ref="AX70" si="195">SUM(BF70,BN70,BV70,CD70)</f>
        <v>0</v>
      </c>
      <c r="AY70" s="23">
        <f t="shared" ref="AY70" si="196">SUM(BG70,BO70,BW70,CE70)</f>
        <v>0</v>
      </c>
      <c r="AZ70" s="23">
        <f t="shared" ref="AZ70" si="197">SUM(BH70,BP70,BX70,CF70)</f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f t="shared" ref="CG70" si="198">E70-AS70</f>
        <v>0</v>
      </c>
      <c r="CH70" s="23">
        <f t="shared" ref="CH70" si="199">F70-AT70</f>
        <v>0</v>
      </c>
      <c r="CI70" s="23">
        <f t="shared" ref="CI70" si="200">G70-AU70</f>
        <v>0</v>
      </c>
      <c r="CJ70" s="23">
        <f t="shared" ref="CJ70" si="201">H70-AV70</f>
        <v>0</v>
      </c>
      <c r="CK70" s="23">
        <f t="shared" ref="CK70" si="202">I70-AW70</f>
        <v>0</v>
      </c>
      <c r="CL70" s="23">
        <f t="shared" ref="CL70" si="203">J70-AX70</f>
        <v>0</v>
      </c>
      <c r="CM70" s="23">
        <f t="shared" ref="CM70" si="204">K70-AY70</f>
        <v>0</v>
      </c>
      <c r="CN70" s="23">
        <f t="shared" ref="CN70" si="205">L70-AZ70</f>
        <v>0</v>
      </c>
      <c r="CO70" s="23" t="s">
        <v>111</v>
      </c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25.5" x14ac:dyDescent="0.2">
      <c r="A71" s="57" t="s">
        <v>164</v>
      </c>
      <c r="B71" s="58" t="s">
        <v>261</v>
      </c>
      <c r="C71" s="50" t="s">
        <v>262</v>
      </c>
      <c r="D71" s="36" t="s">
        <v>111</v>
      </c>
      <c r="E71" s="23">
        <f t="shared" si="182"/>
        <v>0</v>
      </c>
      <c r="F71" s="23">
        <f t="shared" si="183"/>
        <v>0</v>
      </c>
      <c r="G71" s="23">
        <f t="shared" si="184"/>
        <v>0</v>
      </c>
      <c r="H71" s="23">
        <f t="shared" si="185"/>
        <v>0</v>
      </c>
      <c r="I71" s="23">
        <f t="shared" si="186"/>
        <v>0</v>
      </c>
      <c r="J71" s="23">
        <f t="shared" si="187"/>
        <v>0</v>
      </c>
      <c r="K71" s="23">
        <f t="shared" si="188"/>
        <v>0</v>
      </c>
      <c r="L71" s="23">
        <f t="shared" si="189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f t="shared" ref="AS71:AS72" si="206">SUM(BA71,BI71,BQ71,BY71)</f>
        <v>0</v>
      </c>
      <c r="AT71" s="23">
        <f t="shared" ref="AT71:AT72" si="207">SUM(BB71,BJ71,BR71,BZ71)</f>
        <v>0</v>
      </c>
      <c r="AU71" s="23">
        <f t="shared" ref="AU71:AU72" si="208">SUM(BC71,BK71,BS71,CA71)</f>
        <v>0</v>
      </c>
      <c r="AV71" s="23">
        <f t="shared" ref="AV71:AV72" si="209">SUM(BD71,BL71,BT71,CB71)</f>
        <v>0</v>
      </c>
      <c r="AW71" s="23">
        <f t="shared" ref="AW71:AW72" si="210">SUM(BE71,BM71,BU71,CC71)</f>
        <v>0</v>
      </c>
      <c r="AX71" s="23">
        <f t="shared" ref="AX71:AX72" si="211">SUM(BF71,BN71,BV71,CD71)</f>
        <v>0</v>
      </c>
      <c r="AY71" s="23">
        <f t="shared" ref="AY71:AY72" si="212">SUM(BG71,BO71,BW71,CE71)</f>
        <v>0</v>
      </c>
      <c r="AZ71" s="23">
        <f t="shared" ref="AZ71:AZ72" si="213">SUM(BH71,BP71,BX71,CF71)</f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f t="shared" ref="CG71:CG72" si="214">E71-AS71</f>
        <v>0</v>
      </c>
      <c r="CH71" s="23">
        <f t="shared" ref="CH71:CH72" si="215">F71-AT71</f>
        <v>0</v>
      </c>
      <c r="CI71" s="23">
        <f t="shared" ref="CI71:CI72" si="216">G71-AU71</f>
        <v>0</v>
      </c>
      <c r="CJ71" s="23">
        <f t="shared" ref="CJ71:CJ72" si="217">H71-AV71</f>
        <v>0</v>
      </c>
      <c r="CK71" s="23">
        <f t="shared" ref="CK71:CK72" si="218">I71-AW71</f>
        <v>0</v>
      </c>
      <c r="CL71" s="23">
        <f t="shared" ref="CL71:CL72" si="219">J71-AX71</f>
        <v>0</v>
      </c>
      <c r="CM71" s="23">
        <f t="shared" ref="CM71:CM72" si="220">K71-AY71</f>
        <v>0</v>
      </c>
      <c r="CN71" s="23">
        <f t="shared" ref="CN71:CN72" si="221">L71-AZ71</f>
        <v>0</v>
      </c>
      <c r="CO71" s="23" t="s">
        <v>111</v>
      </c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25.5" x14ac:dyDescent="0.2">
      <c r="A72" s="57" t="s">
        <v>164</v>
      </c>
      <c r="B72" s="58" t="s">
        <v>263</v>
      </c>
      <c r="C72" s="50" t="s">
        <v>264</v>
      </c>
      <c r="D72" s="36" t="s">
        <v>111</v>
      </c>
      <c r="E72" s="23">
        <f t="shared" si="182"/>
        <v>0</v>
      </c>
      <c r="F72" s="23">
        <f t="shared" si="183"/>
        <v>0</v>
      </c>
      <c r="G72" s="23">
        <f t="shared" si="184"/>
        <v>0</v>
      </c>
      <c r="H72" s="23">
        <f t="shared" si="185"/>
        <v>0</v>
      </c>
      <c r="I72" s="23">
        <f t="shared" si="186"/>
        <v>0</v>
      </c>
      <c r="J72" s="23">
        <f t="shared" si="187"/>
        <v>0</v>
      </c>
      <c r="K72" s="23">
        <f t="shared" si="188"/>
        <v>0</v>
      </c>
      <c r="L72" s="23">
        <f t="shared" si="189"/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f t="shared" si="206"/>
        <v>0</v>
      </c>
      <c r="AT72" s="23">
        <f t="shared" si="207"/>
        <v>0</v>
      </c>
      <c r="AU72" s="23">
        <f t="shared" si="208"/>
        <v>0</v>
      </c>
      <c r="AV72" s="23">
        <f t="shared" si="209"/>
        <v>0</v>
      </c>
      <c r="AW72" s="23">
        <f t="shared" si="210"/>
        <v>0</v>
      </c>
      <c r="AX72" s="23">
        <f t="shared" si="211"/>
        <v>0</v>
      </c>
      <c r="AY72" s="23">
        <f t="shared" si="212"/>
        <v>0</v>
      </c>
      <c r="AZ72" s="23">
        <f t="shared" si="213"/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f t="shared" si="214"/>
        <v>0</v>
      </c>
      <c r="CH72" s="23">
        <f t="shared" si="215"/>
        <v>0</v>
      </c>
      <c r="CI72" s="23">
        <f t="shared" si="216"/>
        <v>0</v>
      </c>
      <c r="CJ72" s="23">
        <f t="shared" si="217"/>
        <v>0</v>
      </c>
      <c r="CK72" s="23">
        <f t="shared" si="218"/>
        <v>0</v>
      </c>
      <c r="CL72" s="23">
        <f t="shared" si="219"/>
        <v>0</v>
      </c>
      <c r="CM72" s="23">
        <f t="shared" si="220"/>
        <v>0</v>
      </c>
      <c r="CN72" s="23">
        <f t="shared" si="221"/>
        <v>0</v>
      </c>
      <c r="CO72" s="23" t="s">
        <v>111</v>
      </c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25.5" x14ac:dyDescent="0.2">
      <c r="A73" s="57" t="s">
        <v>164</v>
      </c>
      <c r="B73" s="58" t="s">
        <v>265</v>
      </c>
      <c r="C73" s="50" t="s">
        <v>266</v>
      </c>
      <c r="D73" s="36" t="s">
        <v>111</v>
      </c>
      <c r="E73" s="23">
        <f t="shared" si="172"/>
        <v>0</v>
      </c>
      <c r="F73" s="23">
        <f t="shared" si="173"/>
        <v>0</v>
      </c>
      <c r="G73" s="23">
        <f t="shared" si="174"/>
        <v>0</v>
      </c>
      <c r="H73" s="23">
        <f t="shared" si="175"/>
        <v>0</v>
      </c>
      <c r="I73" s="23">
        <f t="shared" si="176"/>
        <v>0</v>
      </c>
      <c r="J73" s="23">
        <f t="shared" si="177"/>
        <v>0</v>
      </c>
      <c r="K73" s="23">
        <f t="shared" si="178"/>
        <v>0</v>
      </c>
      <c r="L73" s="23">
        <f t="shared" si="179"/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f t="shared" si="27"/>
        <v>0</v>
      </c>
      <c r="AT73" s="23">
        <f t="shared" si="8"/>
        <v>0</v>
      </c>
      <c r="AU73" s="23">
        <f t="shared" si="9"/>
        <v>0</v>
      </c>
      <c r="AV73" s="23">
        <f t="shared" si="10"/>
        <v>0</v>
      </c>
      <c r="AW73" s="23">
        <f t="shared" si="11"/>
        <v>0</v>
      </c>
      <c r="AX73" s="23">
        <f t="shared" si="12"/>
        <v>0</v>
      </c>
      <c r="AY73" s="23">
        <f t="shared" si="13"/>
        <v>0</v>
      </c>
      <c r="AZ73" s="23">
        <f t="shared" si="14"/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f t="shared" si="30"/>
        <v>0</v>
      </c>
      <c r="CH73" s="23">
        <f t="shared" si="17"/>
        <v>0</v>
      </c>
      <c r="CI73" s="23">
        <f t="shared" si="31"/>
        <v>0</v>
      </c>
      <c r="CJ73" s="23">
        <f t="shared" si="18"/>
        <v>0</v>
      </c>
      <c r="CK73" s="23">
        <f t="shared" si="19"/>
        <v>0</v>
      </c>
      <c r="CL73" s="23">
        <f t="shared" si="20"/>
        <v>0</v>
      </c>
      <c r="CM73" s="23">
        <f t="shared" si="21"/>
        <v>0</v>
      </c>
      <c r="CN73" s="23">
        <f t="shared" si="22"/>
        <v>0</v>
      </c>
      <c r="CO73" s="23" t="s">
        <v>111</v>
      </c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x14ac:dyDescent="0.2">
      <c r="A74" s="29" t="s">
        <v>165</v>
      </c>
      <c r="B74" s="30" t="s">
        <v>162</v>
      </c>
      <c r="C74" s="35" t="s">
        <v>110</v>
      </c>
      <c r="D74" s="35" t="s">
        <v>111</v>
      </c>
      <c r="E74" s="22">
        <f t="shared" si="172"/>
        <v>0</v>
      </c>
      <c r="F74" s="22">
        <f t="shared" si="173"/>
        <v>0</v>
      </c>
      <c r="G74" s="22">
        <f t="shared" si="174"/>
        <v>0</v>
      </c>
      <c r="H74" s="22">
        <f t="shared" si="175"/>
        <v>0</v>
      </c>
      <c r="I74" s="22">
        <f t="shared" si="176"/>
        <v>0</v>
      </c>
      <c r="J74" s="22">
        <f t="shared" si="177"/>
        <v>0</v>
      </c>
      <c r="K74" s="22">
        <f t="shared" si="178"/>
        <v>0</v>
      </c>
      <c r="L74" s="22">
        <f t="shared" si="179"/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f t="shared" si="27"/>
        <v>0</v>
      </c>
      <c r="AT74" s="22">
        <f t="shared" si="8"/>
        <v>0</v>
      </c>
      <c r="AU74" s="22">
        <f t="shared" si="9"/>
        <v>0</v>
      </c>
      <c r="AV74" s="22">
        <f t="shared" si="10"/>
        <v>0</v>
      </c>
      <c r="AW74" s="22">
        <f t="shared" si="11"/>
        <v>0</v>
      </c>
      <c r="AX74" s="22">
        <f t="shared" si="12"/>
        <v>0</v>
      </c>
      <c r="AY74" s="22">
        <f t="shared" si="13"/>
        <v>0</v>
      </c>
      <c r="AZ74" s="22">
        <f t="shared" si="14"/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f t="shared" si="30"/>
        <v>0</v>
      </c>
      <c r="CH74" s="22">
        <f t="shared" si="17"/>
        <v>0</v>
      </c>
      <c r="CI74" s="22">
        <f t="shared" si="31"/>
        <v>0</v>
      </c>
      <c r="CJ74" s="22">
        <f t="shared" si="18"/>
        <v>0</v>
      </c>
      <c r="CK74" s="22">
        <f t="shared" si="19"/>
        <v>0</v>
      </c>
      <c r="CL74" s="22">
        <f t="shared" si="20"/>
        <v>0</v>
      </c>
      <c r="CM74" s="22">
        <f t="shared" si="21"/>
        <v>0</v>
      </c>
      <c r="CN74" s="22">
        <f t="shared" si="22"/>
        <v>0</v>
      </c>
      <c r="CO74" s="22" t="s">
        <v>111</v>
      </c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x14ac:dyDescent="0.2">
      <c r="A75" s="29" t="s">
        <v>166</v>
      </c>
      <c r="B75" s="30" t="s">
        <v>163</v>
      </c>
      <c r="C75" s="35" t="s">
        <v>110</v>
      </c>
      <c r="D75" s="35" t="s">
        <v>111</v>
      </c>
      <c r="E75" s="22">
        <f t="shared" si="172"/>
        <v>0</v>
      </c>
      <c r="F75" s="22">
        <f t="shared" si="173"/>
        <v>0</v>
      </c>
      <c r="G75" s="22">
        <f t="shared" si="174"/>
        <v>0</v>
      </c>
      <c r="H75" s="22">
        <f t="shared" si="175"/>
        <v>0</v>
      </c>
      <c r="I75" s="22">
        <f t="shared" si="176"/>
        <v>0</v>
      </c>
      <c r="J75" s="22">
        <f t="shared" si="177"/>
        <v>0</v>
      </c>
      <c r="K75" s="22">
        <f t="shared" si="178"/>
        <v>0</v>
      </c>
      <c r="L75" s="22">
        <f t="shared" si="179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f t="shared" ref="AK75:AQ75" si="222">AK76</f>
        <v>0</v>
      </c>
      <c r="AL75" s="22">
        <f t="shared" si="222"/>
        <v>0</v>
      </c>
      <c r="AM75" s="22">
        <f t="shared" si="222"/>
        <v>0</v>
      </c>
      <c r="AN75" s="22">
        <f t="shared" si="222"/>
        <v>0</v>
      </c>
      <c r="AO75" s="22">
        <f t="shared" si="222"/>
        <v>0</v>
      </c>
      <c r="AP75" s="22">
        <f t="shared" si="222"/>
        <v>0</v>
      </c>
      <c r="AQ75" s="22">
        <f t="shared" si="222"/>
        <v>0</v>
      </c>
      <c r="AR75" s="22">
        <f>AR76</f>
        <v>0</v>
      </c>
      <c r="AS75" s="22">
        <f t="shared" si="27"/>
        <v>0</v>
      </c>
      <c r="AT75" s="22">
        <f t="shared" si="8"/>
        <v>0</v>
      </c>
      <c r="AU75" s="22">
        <f t="shared" si="9"/>
        <v>0</v>
      </c>
      <c r="AV75" s="22">
        <f t="shared" si="10"/>
        <v>0</v>
      </c>
      <c r="AW75" s="22">
        <f t="shared" si="11"/>
        <v>0</v>
      </c>
      <c r="AX75" s="22">
        <f t="shared" si="12"/>
        <v>0</v>
      </c>
      <c r="AY75" s="22">
        <f t="shared" si="13"/>
        <v>0</v>
      </c>
      <c r="AZ75" s="22">
        <f t="shared" si="14"/>
        <v>0</v>
      </c>
      <c r="BA75" s="22">
        <f t="shared" ref="BA75:CF75" si="223">BA76</f>
        <v>0</v>
      </c>
      <c r="BB75" s="22">
        <f t="shared" si="223"/>
        <v>0</v>
      </c>
      <c r="BC75" s="22">
        <f t="shared" si="223"/>
        <v>0</v>
      </c>
      <c r="BD75" s="22">
        <f t="shared" si="223"/>
        <v>0</v>
      </c>
      <c r="BE75" s="22">
        <f t="shared" si="223"/>
        <v>0</v>
      </c>
      <c r="BF75" s="22">
        <f t="shared" si="223"/>
        <v>0</v>
      </c>
      <c r="BG75" s="22">
        <f t="shared" si="223"/>
        <v>0</v>
      </c>
      <c r="BH75" s="22">
        <f t="shared" si="223"/>
        <v>0</v>
      </c>
      <c r="BI75" s="22">
        <f t="shared" si="223"/>
        <v>0</v>
      </c>
      <c r="BJ75" s="22">
        <f t="shared" si="223"/>
        <v>0</v>
      </c>
      <c r="BK75" s="22">
        <f t="shared" si="223"/>
        <v>0</v>
      </c>
      <c r="BL75" s="22">
        <f t="shared" si="223"/>
        <v>0</v>
      </c>
      <c r="BM75" s="22">
        <f t="shared" si="223"/>
        <v>0</v>
      </c>
      <c r="BN75" s="22">
        <f t="shared" si="223"/>
        <v>0</v>
      </c>
      <c r="BO75" s="22">
        <f t="shared" si="223"/>
        <v>0</v>
      </c>
      <c r="BP75" s="22">
        <f t="shared" si="223"/>
        <v>0</v>
      </c>
      <c r="BQ75" s="22">
        <f t="shared" si="223"/>
        <v>0</v>
      </c>
      <c r="BR75" s="22">
        <f t="shared" si="223"/>
        <v>0</v>
      </c>
      <c r="BS75" s="22">
        <f t="shared" si="223"/>
        <v>0</v>
      </c>
      <c r="BT75" s="22">
        <f t="shared" si="223"/>
        <v>0</v>
      </c>
      <c r="BU75" s="22">
        <f t="shared" si="223"/>
        <v>0</v>
      </c>
      <c r="BV75" s="22">
        <f t="shared" si="223"/>
        <v>0</v>
      </c>
      <c r="BW75" s="22">
        <f t="shared" si="223"/>
        <v>0</v>
      </c>
      <c r="BX75" s="22">
        <f t="shared" si="223"/>
        <v>0</v>
      </c>
      <c r="BY75" s="22">
        <f t="shared" si="223"/>
        <v>0</v>
      </c>
      <c r="BZ75" s="22">
        <f t="shared" si="223"/>
        <v>0</v>
      </c>
      <c r="CA75" s="22">
        <f t="shared" si="223"/>
        <v>0</v>
      </c>
      <c r="CB75" s="22">
        <f t="shared" si="223"/>
        <v>0</v>
      </c>
      <c r="CC75" s="22">
        <f t="shared" si="223"/>
        <v>0</v>
      </c>
      <c r="CD75" s="22">
        <f t="shared" si="223"/>
        <v>0</v>
      </c>
      <c r="CE75" s="22">
        <f t="shared" si="223"/>
        <v>0</v>
      </c>
      <c r="CF75" s="22">
        <f t="shared" si="223"/>
        <v>0</v>
      </c>
      <c r="CG75" s="22">
        <f t="shared" si="30"/>
        <v>0</v>
      </c>
      <c r="CH75" s="22">
        <f t="shared" si="17"/>
        <v>0</v>
      </c>
      <c r="CI75" s="22">
        <f t="shared" si="31"/>
        <v>0</v>
      </c>
      <c r="CJ75" s="22">
        <f t="shared" si="18"/>
        <v>0</v>
      </c>
      <c r="CK75" s="22">
        <f t="shared" si="19"/>
        <v>0</v>
      </c>
      <c r="CL75" s="22">
        <f t="shared" si="20"/>
        <v>0</v>
      </c>
      <c r="CM75" s="22">
        <f t="shared" si="21"/>
        <v>0</v>
      </c>
      <c r="CN75" s="22">
        <f t="shared" si="22"/>
        <v>0</v>
      </c>
      <c r="CO75" s="22" t="s">
        <v>111</v>
      </c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31.5" customHeight="1" x14ac:dyDescent="0.2">
      <c r="A76" s="57" t="s">
        <v>166</v>
      </c>
      <c r="B76" s="59" t="s">
        <v>267</v>
      </c>
      <c r="C76" s="50" t="s">
        <v>268</v>
      </c>
      <c r="D76" s="24" t="s">
        <v>111</v>
      </c>
      <c r="E76" s="23">
        <f t="shared" si="172"/>
        <v>0</v>
      </c>
      <c r="F76" s="23">
        <f t="shared" si="173"/>
        <v>0</v>
      </c>
      <c r="G76" s="23">
        <f t="shared" si="174"/>
        <v>0</v>
      </c>
      <c r="H76" s="23">
        <f t="shared" si="175"/>
        <v>0</v>
      </c>
      <c r="I76" s="23">
        <f t="shared" si="176"/>
        <v>0</v>
      </c>
      <c r="J76" s="23">
        <f t="shared" si="177"/>
        <v>0</v>
      </c>
      <c r="K76" s="23">
        <f t="shared" si="178"/>
        <v>0</v>
      </c>
      <c r="L76" s="23">
        <f t="shared" si="179"/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f t="shared" si="27"/>
        <v>0</v>
      </c>
      <c r="AT76" s="23">
        <f t="shared" si="8"/>
        <v>0</v>
      </c>
      <c r="AU76" s="23">
        <f t="shared" si="9"/>
        <v>0</v>
      </c>
      <c r="AV76" s="23">
        <f t="shared" si="10"/>
        <v>0</v>
      </c>
      <c r="AW76" s="23">
        <f t="shared" si="11"/>
        <v>0</v>
      </c>
      <c r="AX76" s="23">
        <f t="shared" si="12"/>
        <v>0</v>
      </c>
      <c r="AY76" s="23">
        <f t="shared" si="13"/>
        <v>0</v>
      </c>
      <c r="AZ76" s="23">
        <f t="shared" si="14"/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f t="shared" si="30"/>
        <v>0</v>
      </c>
      <c r="CH76" s="23">
        <f t="shared" si="17"/>
        <v>0</v>
      </c>
      <c r="CI76" s="23">
        <f t="shared" si="31"/>
        <v>0</v>
      </c>
      <c r="CJ76" s="23">
        <f t="shared" si="18"/>
        <v>0</v>
      </c>
      <c r="CK76" s="23">
        <f t="shared" si="19"/>
        <v>0</v>
      </c>
      <c r="CL76" s="23">
        <f t="shared" si="20"/>
        <v>0</v>
      </c>
      <c r="CM76" s="23">
        <f t="shared" si="21"/>
        <v>0</v>
      </c>
      <c r="CN76" s="23">
        <f t="shared" si="22"/>
        <v>0</v>
      </c>
      <c r="CO76" s="23" t="s">
        <v>111</v>
      </c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s="20" customFormat="1" ht="45.75" customHeight="1" x14ac:dyDescent="0.25">
      <c r="A77" s="29" t="s">
        <v>142</v>
      </c>
      <c r="B77" s="30" t="s">
        <v>143</v>
      </c>
      <c r="C77" s="35" t="s">
        <v>110</v>
      </c>
      <c r="D77" s="35" t="s">
        <v>111</v>
      </c>
      <c r="E77" s="22">
        <f t="shared" si="172"/>
        <v>0</v>
      </c>
      <c r="F77" s="22">
        <f t="shared" si="173"/>
        <v>0</v>
      </c>
      <c r="G77" s="22">
        <f t="shared" si="174"/>
        <v>0</v>
      </c>
      <c r="H77" s="22">
        <f t="shared" si="175"/>
        <v>0</v>
      </c>
      <c r="I77" s="22">
        <f t="shared" si="176"/>
        <v>0</v>
      </c>
      <c r="J77" s="22">
        <f t="shared" si="177"/>
        <v>0</v>
      </c>
      <c r="K77" s="22">
        <f t="shared" si="178"/>
        <v>0</v>
      </c>
      <c r="L77" s="22">
        <f t="shared" si="179"/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f t="shared" si="27"/>
        <v>0</v>
      </c>
      <c r="AT77" s="22">
        <f t="shared" si="8"/>
        <v>0</v>
      </c>
      <c r="AU77" s="22">
        <f t="shared" si="9"/>
        <v>0</v>
      </c>
      <c r="AV77" s="22">
        <f t="shared" si="10"/>
        <v>0</v>
      </c>
      <c r="AW77" s="22">
        <f t="shared" si="11"/>
        <v>0</v>
      </c>
      <c r="AX77" s="22">
        <f t="shared" si="12"/>
        <v>0</v>
      </c>
      <c r="AY77" s="22">
        <f t="shared" si="13"/>
        <v>0</v>
      </c>
      <c r="AZ77" s="22">
        <f t="shared" si="14"/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f t="shared" si="30"/>
        <v>0</v>
      </c>
      <c r="CH77" s="22">
        <f t="shared" si="17"/>
        <v>0</v>
      </c>
      <c r="CI77" s="22">
        <f t="shared" si="31"/>
        <v>0</v>
      </c>
      <c r="CJ77" s="22">
        <f t="shared" si="18"/>
        <v>0</v>
      </c>
      <c r="CK77" s="22">
        <f t="shared" si="19"/>
        <v>0</v>
      </c>
      <c r="CL77" s="22">
        <f t="shared" si="20"/>
        <v>0</v>
      </c>
      <c r="CM77" s="22">
        <f t="shared" si="21"/>
        <v>0</v>
      </c>
      <c r="CN77" s="22">
        <f t="shared" si="22"/>
        <v>0</v>
      </c>
      <c r="CO77" s="22" t="s">
        <v>111</v>
      </c>
      <c r="AMK77" s="19"/>
    </row>
    <row r="78" spans="1:1025" x14ac:dyDescent="0.2">
      <c r="A78" s="29" t="s">
        <v>167</v>
      </c>
      <c r="B78" s="30" t="s">
        <v>161</v>
      </c>
      <c r="C78" s="30" t="s">
        <v>110</v>
      </c>
      <c r="D78" s="30" t="s">
        <v>111</v>
      </c>
      <c r="E78" s="22">
        <f t="shared" si="172"/>
        <v>0</v>
      </c>
      <c r="F78" s="22">
        <f t="shared" si="173"/>
        <v>0</v>
      </c>
      <c r="G78" s="22">
        <f t="shared" si="174"/>
        <v>0</v>
      </c>
      <c r="H78" s="22">
        <f t="shared" si="175"/>
        <v>0</v>
      </c>
      <c r="I78" s="22">
        <f t="shared" si="176"/>
        <v>0</v>
      </c>
      <c r="J78" s="22">
        <f t="shared" si="177"/>
        <v>0</v>
      </c>
      <c r="K78" s="22">
        <f t="shared" si="178"/>
        <v>0</v>
      </c>
      <c r="L78" s="22">
        <f t="shared" si="179"/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f t="shared" si="27"/>
        <v>0</v>
      </c>
      <c r="AT78" s="22">
        <f t="shared" si="8"/>
        <v>0</v>
      </c>
      <c r="AU78" s="22">
        <f t="shared" si="9"/>
        <v>0</v>
      </c>
      <c r="AV78" s="22">
        <f t="shared" si="10"/>
        <v>0</v>
      </c>
      <c r="AW78" s="22">
        <f t="shared" si="11"/>
        <v>0</v>
      </c>
      <c r="AX78" s="22">
        <f t="shared" si="12"/>
        <v>0</v>
      </c>
      <c r="AY78" s="22">
        <f t="shared" si="13"/>
        <v>0</v>
      </c>
      <c r="AZ78" s="22">
        <f t="shared" si="14"/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f t="shared" si="30"/>
        <v>0</v>
      </c>
      <c r="CH78" s="22">
        <f t="shared" si="17"/>
        <v>0</v>
      </c>
      <c r="CI78" s="22">
        <f t="shared" si="31"/>
        <v>0</v>
      </c>
      <c r="CJ78" s="22">
        <f t="shared" si="18"/>
        <v>0</v>
      </c>
      <c r="CK78" s="22">
        <f t="shared" si="19"/>
        <v>0</v>
      </c>
      <c r="CL78" s="22">
        <f t="shared" si="20"/>
        <v>0</v>
      </c>
      <c r="CM78" s="22">
        <f t="shared" si="21"/>
        <v>0</v>
      </c>
      <c r="CN78" s="22">
        <f t="shared" si="22"/>
        <v>0</v>
      </c>
      <c r="CO78" s="22" t="s">
        <v>111</v>
      </c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s="16" customFormat="1" ht="15.75" x14ac:dyDescent="0.25">
      <c r="A79" s="29" t="s">
        <v>168</v>
      </c>
      <c r="B79" s="30" t="s">
        <v>162</v>
      </c>
      <c r="C79" s="30" t="s">
        <v>110</v>
      </c>
      <c r="D79" s="30" t="s">
        <v>111</v>
      </c>
      <c r="E79" s="22">
        <f t="shared" si="172"/>
        <v>0</v>
      </c>
      <c r="F79" s="22">
        <f t="shared" si="173"/>
        <v>0</v>
      </c>
      <c r="G79" s="22">
        <f t="shared" si="174"/>
        <v>0</v>
      </c>
      <c r="H79" s="22">
        <f t="shared" si="175"/>
        <v>0</v>
      </c>
      <c r="I79" s="22">
        <f t="shared" si="176"/>
        <v>0</v>
      </c>
      <c r="J79" s="22">
        <f t="shared" si="177"/>
        <v>0</v>
      </c>
      <c r="K79" s="22">
        <f t="shared" si="178"/>
        <v>0</v>
      </c>
      <c r="L79" s="22">
        <f t="shared" si="179"/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f t="shared" si="27"/>
        <v>0</v>
      </c>
      <c r="AT79" s="22">
        <f t="shared" si="8"/>
        <v>0</v>
      </c>
      <c r="AU79" s="22">
        <f t="shared" si="9"/>
        <v>0</v>
      </c>
      <c r="AV79" s="22">
        <f t="shared" si="10"/>
        <v>0</v>
      </c>
      <c r="AW79" s="22">
        <f t="shared" si="11"/>
        <v>0</v>
      </c>
      <c r="AX79" s="22">
        <f t="shared" si="12"/>
        <v>0</v>
      </c>
      <c r="AY79" s="22">
        <f t="shared" si="13"/>
        <v>0</v>
      </c>
      <c r="AZ79" s="22">
        <f t="shared" si="14"/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f t="shared" si="30"/>
        <v>0</v>
      </c>
      <c r="CH79" s="22">
        <f t="shared" si="17"/>
        <v>0</v>
      </c>
      <c r="CI79" s="22">
        <f t="shared" si="31"/>
        <v>0</v>
      </c>
      <c r="CJ79" s="22">
        <f t="shared" si="18"/>
        <v>0</v>
      </c>
      <c r="CK79" s="22">
        <f t="shared" si="19"/>
        <v>0</v>
      </c>
      <c r="CL79" s="22">
        <f t="shared" si="20"/>
        <v>0</v>
      </c>
      <c r="CM79" s="22">
        <f t="shared" si="21"/>
        <v>0</v>
      </c>
      <c r="CN79" s="22">
        <f t="shared" si="22"/>
        <v>0</v>
      </c>
      <c r="CO79" s="22" t="s">
        <v>111</v>
      </c>
    </row>
    <row r="80" spans="1:1025" s="16" customFormat="1" ht="15.75" x14ac:dyDescent="0.25">
      <c r="A80" s="29" t="s">
        <v>169</v>
      </c>
      <c r="B80" s="30" t="s">
        <v>163</v>
      </c>
      <c r="C80" s="30" t="s">
        <v>110</v>
      </c>
      <c r="D80" s="30" t="s">
        <v>111</v>
      </c>
      <c r="E80" s="22">
        <f t="shared" si="172"/>
        <v>0</v>
      </c>
      <c r="F80" s="22">
        <f t="shared" si="173"/>
        <v>0</v>
      </c>
      <c r="G80" s="22">
        <f t="shared" si="174"/>
        <v>0</v>
      </c>
      <c r="H80" s="22">
        <f t="shared" si="175"/>
        <v>0</v>
      </c>
      <c r="I80" s="22">
        <f t="shared" si="176"/>
        <v>0</v>
      </c>
      <c r="J80" s="22">
        <f t="shared" si="177"/>
        <v>0</v>
      </c>
      <c r="K80" s="22">
        <f t="shared" si="178"/>
        <v>0</v>
      </c>
      <c r="L80" s="22">
        <f t="shared" si="179"/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f t="shared" si="27"/>
        <v>0</v>
      </c>
      <c r="AT80" s="22">
        <f t="shared" si="8"/>
        <v>0</v>
      </c>
      <c r="AU80" s="22">
        <f t="shared" si="9"/>
        <v>0</v>
      </c>
      <c r="AV80" s="22">
        <f t="shared" si="10"/>
        <v>0</v>
      </c>
      <c r="AW80" s="22">
        <f t="shared" si="11"/>
        <v>0</v>
      </c>
      <c r="AX80" s="22">
        <f t="shared" si="12"/>
        <v>0</v>
      </c>
      <c r="AY80" s="22">
        <f t="shared" si="13"/>
        <v>0</v>
      </c>
      <c r="AZ80" s="22">
        <f t="shared" si="14"/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f t="shared" si="30"/>
        <v>0</v>
      </c>
      <c r="CH80" s="22">
        <f t="shared" si="17"/>
        <v>0</v>
      </c>
      <c r="CI80" s="22">
        <f t="shared" si="31"/>
        <v>0</v>
      </c>
      <c r="CJ80" s="22">
        <f t="shared" si="18"/>
        <v>0</v>
      </c>
      <c r="CK80" s="22">
        <f t="shared" si="19"/>
        <v>0</v>
      </c>
      <c r="CL80" s="22">
        <f t="shared" si="20"/>
        <v>0</v>
      </c>
      <c r="CM80" s="22">
        <f t="shared" si="21"/>
        <v>0</v>
      </c>
      <c r="CN80" s="22">
        <f t="shared" si="22"/>
        <v>0</v>
      </c>
      <c r="CO80" s="22" t="s">
        <v>111</v>
      </c>
    </row>
    <row r="81" spans="1:1025" s="16" customFormat="1" ht="25.5" x14ac:dyDescent="0.25">
      <c r="A81" s="29" t="s">
        <v>144</v>
      </c>
      <c r="B81" s="30" t="s">
        <v>145</v>
      </c>
      <c r="C81" s="30" t="s">
        <v>110</v>
      </c>
      <c r="D81" s="30" t="s">
        <v>111</v>
      </c>
      <c r="E81" s="22">
        <f t="shared" si="172"/>
        <v>0</v>
      </c>
      <c r="F81" s="22">
        <f t="shared" si="173"/>
        <v>0</v>
      </c>
      <c r="G81" s="22">
        <f t="shared" si="174"/>
        <v>0</v>
      </c>
      <c r="H81" s="22">
        <f t="shared" si="175"/>
        <v>0</v>
      </c>
      <c r="I81" s="22">
        <f t="shared" si="176"/>
        <v>0</v>
      </c>
      <c r="J81" s="22">
        <f t="shared" si="177"/>
        <v>0</v>
      </c>
      <c r="K81" s="22">
        <f t="shared" si="178"/>
        <v>0</v>
      </c>
      <c r="L81" s="22">
        <f t="shared" si="179"/>
        <v>1351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f t="shared" ref="AK81:AR81" si="224">AK82+AK89</f>
        <v>0</v>
      </c>
      <c r="AL81" s="22">
        <f t="shared" si="224"/>
        <v>0</v>
      </c>
      <c r="AM81" s="22">
        <f t="shared" si="224"/>
        <v>0</v>
      </c>
      <c r="AN81" s="22">
        <f t="shared" si="224"/>
        <v>0</v>
      </c>
      <c r="AO81" s="22">
        <f t="shared" si="224"/>
        <v>0</v>
      </c>
      <c r="AP81" s="22">
        <f t="shared" si="224"/>
        <v>0</v>
      </c>
      <c r="AQ81" s="22">
        <f t="shared" si="224"/>
        <v>0</v>
      </c>
      <c r="AR81" s="22">
        <f t="shared" si="224"/>
        <v>1351</v>
      </c>
      <c r="AS81" s="22">
        <f t="shared" si="27"/>
        <v>0</v>
      </c>
      <c r="AT81" s="22">
        <f t="shared" si="8"/>
        <v>0</v>
      </c>
      <c r="AU81" s="22">
        <f t="shared" si="9"/>
        <v>0</v>
      </c>
      <c r="AV81" s="22">
        <f t="shared" si="10"/>
        <v>0</v>
      </c>
      <c r="AW81" s="22">
        <f t="shared" si="11"/>
        <v>0</v>
      </c>
      <c r="AX81" s="22">
        <f t="shared" si="12"/>
        <v>0</v>
      </c>
      <c r="AY81" s="22">
        <f t="shared" si="13"/>
        <v>0</v>
      </c>
      <c r="AZ81" s="22">
        <f t="shared" si="14"/>
        <v>462</v>
      </c>
      <c r="BA81" s="22">
        <f t="shared" ref="BA81:CF81" si="225">BA82+BA89</f>
        <v>0</v>
      </c>
      <c r="BB81" s="22">
        <f t="shared" si="225"/>
        <v>0</v>
      </c>
      <c r="BC81" s="22">
        <f t="shared" si="225"/>
        <v>0</v>
      </c>
      <c r="BD81" s="22">
        <f t="shared" si="225"/>
        <v>0</v>
      </c>
      <c r="BE81" s="22">
        <f t="shared" si="225"/>
        <v>0</v>
      </c>
      <c r="BF81" s="22">
        <f t="shared" si="225"/>
        <v>0</v>
      </c>
      <c r="BG81" s="22">
        <f t="shared" si="225"/>
        <v>0</v>
      </c>
      <c r="BH81" s="22">
        <f t="shared" si="225"/>
        <v>462</v>
      </c>
      <c r="BI81" s="22">
        <f t="shared" si="225"/>
        <v>0</v>
      </c>
      <c r="BJ81" s="22">
        <f t="shared" si="225"/>
        <v>0</v>
      </c>
      <c r="BK81" s="22">
        <f t="shared" si="225"/>
        <v>0</v>
      </c>
      <c r="BL81" s="22">
        <f t="shared" si="225"/>
        <v>0</v>
      </c>
      <c r="BM81" s="22">
        <f t="shared" si="225"/>
        <v>0</v>
      </c>
      <c r="BN81" s="22">
        <f t="shared" si="225"/>
        <v>0</v>
      </c>
      <c r="BO81" s="22">
        <f t="shared" si="225"/>
        <v>0</v>
      </c>
      <c r="BP81" s="22">
        <f t="shared" si="225"/>
        <v>0</v>
      </c>
      <c r="BQ81" s="22">
        <f t="shared" si="225"/>
        <v>0</v>
      </c>
      <c r="BR81" s="22">
        <f t="shared" si="225"/>
        <v>0</v>
      </c>
      <c r="BS81" s="22">
        <f t="shared" si="225"/>
        <v>0</v>
      </c>
      <c r="BT81" s="22">
        <f t="shared" si="225"/>
        <v>0</v>
      </c>
      <c r="BU81" s="22">
        <f t="shared" si="225"/>
        <v>0</v>
      </c>
      <c r="BV81" s="22">
        <f t="shared" si="225"/>
        <v>0</v>
      </c>
      <c r="BW81" s="22">
        <f t="shared" si="225"/>
        <v>0</v>
      </c>
      <c r="BX81" s="22">
        <f t="shared" si="225"/>
        <v>0</v>
      </c>
      <c r="BY81" s="22">
        <f t="shared" si="225"/>
        <v>0</v>
      </c>
      <c r="BZ81" s="22">
        <f t="shared" si="225"/>
        <v>0</v>
      </c>
      <c r="CA81" s="22">
        <f t="shared" si="225"/>
        <v>0</v>
      </c>
      <c r="CB81" s="22">
        <f t="shared" si="225"/>
        <v>0</v>
      </c>
      <c r="CC81" s="22">
        <f t="shared" si="225"/>
        <v>0</v>
      </c>
      <c r="CD81" s="22">
        <f t="shared" si="225"/>
        <v>0</v>
      </c>
      <c r="CE81" s="22">
        <f t="shared" si="225"/>
        <v>0</v>
      </c>
      <c r="CF81" s="22">
        <f t="shared" si="225"/>
        <v>0</v>
      </c>
      <c r="CG81" s="22">
        <f t="shared" si="30"/>
        <v>0</v>
      </c>
      <c r="CH81" s="22">
        <f t="shared" si="17"/>
        <v>0</v>
      </c>
      <c r="CI81" s="22">
        <f t="shared" si="31"/>
        <v>0</v>
      </c>
      <c r="CJ81" s="22">
        <f t="shared" si="18"/>
        <v>0</v>
      </c>
      <c r="CK81" s="22">
        <f t="shared" si="19"/>
        <v>0</v>
      </c>
      <c r="CL81" s="22">
        <f t="shared" si="20"/>
        <v>0</v>
      </c>
      <c r="CM81" s="22">
        <f t="shared" si="21"/>
        <v>0</v>
      </c>
      <c r="CN81" s="22">
        <f t="shared" si="22"/>
        <v>889</v>
      </c>
      <c r="CO81" s="22" t="s">
        <v>111</v>
      </c>
    </row>
    <row r="82" spans="1:1025" s="16" customFormat="1" ht="25.5" x14ac:dyDescent="0.25">
      <c r="A82" s="29" t="s">
        <v>146</v>
      </c>
      <c r="B82" s="30" t="s">
        <v>147</v>
      </c>
      <c r="C82" s="30" t="s">
        <v>110</v>
      </c>
      <c r="D82" s="30" t="s">
        <v>111</v>
      </c>
      <c r="E82" s="22">
        <f t="shared" si="172"/>
        <v>0</v>
      </c>
      <c r="F82" s="22">
        <f t="shared" si="173"/>
        <v>0</v>
      </c>
      <c r="G82" s="22">
        <f t="shared" si="174"/>
        <v>0</v>
      </c>
      <c r="H82" s="22">
        <f t="shared" si="175"/>
        <v>0</v>
      </c>
      <c r="I82" s="22">
        <f t="shared" si="176"/>
        <v>0</v>
      </c>
      <c r="J82" s="22">
        <f t="shared" si="177"/>
        <v>0</v>
      </c>
      <c r="K82" s="22">
        <f t="shared" si="178"/>
        <v>0</v>
      </c>
      <c r="L82" s="22">
        <f t="shared" si="179"/>
        <v>1351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f t="shared" ref="AK82:AR82" si="226">AK83+AK85+AK87</f>
        <v>0</v>
      </c>
      <c r="AL82" s="22">
        <f t="shared" si="226"/>
        <v>0</v>
      </c>
      <c r="AM82" s="22">
        <f t="shared" si="226"/>
        <v>0</v>
      </c>
      <c r="AN82" s="22">
        <f t="shared" si="226"/>
        <v>0</v>
      </c>
      <c r="AO82" s="22">
        <f t="shared" si="226"/>
        <v>0</v>
      </c>
      <c r="AP82" s="22">
        <f t="shared" si="226"/>
        <v>0</v>
      </c>
      <c r="AQ82" s="22">
        <f t="shared" si="226"/>
        <v>0</v>
      </c>
      <c r="AR82" s="22">
        <f t="shared" si="226"/>
        <v>1351</v>
      </c>
      <c r="AS82" s="22">
        <f t="shared" si="27"/>
        <v>0</v>
      </c>
      <c r="AT82" s="22">
        <f t="shared" si="8"/>
        <v>0</v>
      </c>
      <c r="AU82" s="22">
        <f t="shared" si="9"/>
        <v>0</v>
      </c>
      <c r="AV82" s="22">
        <f t="shared" si="10"/>
        <v>0</v>
      </c>
      <c r="AW82" s="22">
        <f t="shared" si="11"/>
        <v>0</v>
      </c>
      <c r="AX82" s="22">
        <f t="shared" si="12"/>
        <v>0</v>
      </c>
      <c r="AY82" s="22">
        <f t="shared" si="13"/>
        <v>0</v>
      </c>
      <c r="AZ82" s="22">
        <f t="shared" si="14"/>
        <v>462</v>
      </c>
      <c r="BA82" s="22">
        <f t="shared" ref="BA82:CF82" si="227">BA83+BA85+BA87</f>
        <v>0</v>
      </c>
      <c r="BB82" s="22">
        <f t="shared" si="227"/>
        <v>0</v>
      </c>
      <c r="BC82" s="22">
        <f t="shared" si="227"/>
        <v>0</v>
      </c>
      <c r="BD82" s="22">
        <f t="shared" si="227"/>
        <v>0</v>
      </c>
      <c r="BE82" s="22">
        <f t="shared" si="227"/>
        <v>0</v>
      </c>
      <c r="BF82" s="22">
        <f t="shared" si="227"/>
        <v>0</v>
      </c>
      <c r="BG82" s="22">
        <f t="shared" si="227"/>
        <v>0</v>
      </c>
      <c r="BH82" s="22">
        <f t="shared" si="227"/>
        <v>462</v>
      </c>
      <c r="BI82" s="22">
        <f t="shared" si="227"/>
        <v>0</v>
      </c>
      <c r="BJ82" s="22">
        <f t="shared" si="227"/>
        <v>0</v>
      </c>
      <c r="BK82" s="22">
        <f t="shared" si="227"/>
        <v>0</v>
      </c>
      <c r="BL82" s="22">
        <f t="shared" si="227"/>
        <v>0</v>
      </c>
      <c r="BM82" s="22">
        <f t="shared" si="227"/>
        <v>0</v>
      </c>
      <c r="BN82" s="22">
        <f t="shared" si="227"/>
        <v>0</v>
      </c>
      <c r="BO82" s="22">
        <f t="shared" si="227"/>
        <v>0</v>
      </c>
      <c r="BP82" s="22">
        <f t="shared" si="227"/>
        <v>0</v>
      </c>
      <c r="BQ82" s="22">
        <f t="shared" si="227"/>
        <v>0</v>
      </c>
      <c r="BR82" s="22">
        <f t="shared" si="227"/>
        <v>0</v>
      </c>
      <c r="BS82" s="22">
        <f t="shared" si="227"/>
        <v>0</v>
      </c>
      <c r="BT82" s="22">
        <f t="shared" si="227"/>
        <v>0</v>
      </c>
      <c r="BU82" s="22">
        <f t="shared" si="227"/>
        <v>0</v>
      </c>
      <c r="BV82" s="22">
        <f t="shared" si="227"/>
        <v>0</v>
      </c>
      <c r="BW82" s="22">
        <f t="shared" si="227"/>
        <v>0</v>
      </c>
      <c r="BX82" s="22">
        <f t="shared" si="227"/>
        <v>0</v>
      </c>
      <c r="BY82" s="22">
        <f t="shared" si="227"/>
        <v>0</v>
      </c>
      <c r="BZ82" s="22">
        <f t="shared" si="227"/>
        <v>0</v>
      </c>
      <c r="CA82" s="22">
        <f t="shared" si="227"/>
        <v>0</v>
      </c>
      <c r="CB82" s="22">
        <f t="shared" si="227"/>
        <v>0</v>
      </c>
      <c r="CC82" s="22">
        <f t="shared" si="227"/>
        <v>0</v>
      </c>
      <c r="CD82" s="22">
        <f t="shared" si="227"/>
        <v>0</v>
      </c>
      <c r="CE82" s="22">
        <f t="shared" si="227"/>
        <v>0</v>
      </c>
      <c r="CF82" s="22">
        <f t="shared" si="227"/>
        <v>0</v>
      </c>
      <c r="CG82" s="22">
        <f t="shared" si="30"/>
        <v>0</v>
      </c>
      <c r="CH82" s="22">
        <f t="shared" si="17"/>
        <v>0</v>
      </c>
      <c r="CI82" s="22">
        <f t="shared" si="31"/>
        <v>0</v>
      </c>
      <c r="CJ82" s="22">
        <f t="shared" si="18"/>
        <v>0</v>
      </c>
      <c r="CK82" s="22">
        <f t="shared" si="19"/>
        <v>0</v>
      </c>
      <c r="CL82" s="22">
        <f t="shared" si="20"/>
        <v>0</v>
      </c>
      <c r="CM82" s="22">
        <f t="shared" si="21"/>
        <v>0</v>
      </c>
      <c r="CN82" s="22">
        <f t="shared" si="22"/>
        <v>889</v>
      </c>
      <c r="CO82" s="22" t="s">
        <v>111</v>
      </c>
    </row>
    <row r="83" spans="1:1025" s="16" customFormat="1" ht="15.75" x14ac:dyDescent="0.25">
      <c r="A83" s="29" t="s">
        <v>170</v>
      </c>
      <c r="B83" s="30" t="s">
        <v>161</v>
      </c>
      <c r="C83" s="30" t="s">
        <v>110</v>
      </c>
      <c r="D83" s="30" t="s">
        <v>111</v>
      </c>
      <c r="E83" s="22">
        <f t="shared" si="172"/>
        <v>0</v>
      </c>
      <c r="F83" s="22">
        <f t="shared" si="173"/>
        <v>0</v>
      </c>
      <c r="G83" s="22">
        <f t="shared" si="174"/>
        <v>0</v>
      </c>
      <c r="H83" s="22">
        <f t="shared" si="175"/>
        <v>0</v>
      </c>
      <c r="I83" s="22">
        <f t="shared" si="176"/>
        <v>0</v>
      </c>
      <c r="J83" s="22">
        <f t="shared" si="177"/>
        <v>0</v>
      </c>
      <c r="K83" s="22">
        <f t="shared" si="178"/>
        <v>0</v>
      </c>
      <c r="L83" s="22">
        <f t="shared" si="179"/>
        <v>696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f t="shared" ref="AK83:AQ83" si="228">AK84</f>
        <v>0</v>
      </c>
      <c r="AL83" s="22">
        <f t="shared" si="228"/>
        <v>0</v>
      </c>
      <c r="AM83" s="22">
        <f t="shared" si="228"/>
        <v>0</v>
      </c>
      <c r="AN83" s="22">
        <f t="shared" si="228"/>
        <v>0</v>
      </c>
      <c r="AO83" s="22">
        <f t="shared" si="228"/>
        <v>0</v>
      </c>
      <c r="AP83" s="22">
        <f t="shared" si="228"/>
        <v>0</v>
      </c>
      <c r="AQ83" s="22">
        <f t="shared" si="228"/>
        <v>0</v>
      </c>
      <c r="AR83" s="22">
        <f>AR84</f>
        <v>696</v>
      </c>
      <c r="AS83" s="22">
        <f t="shared" si="27"/>
        <v>0</v>
      </c>
      <c r="AT83" s="22">
        <f t="shared" si="8"/>
        <v>0</v>
      </c>
      <c r="AU83" s="22">
        <f t="shared" si="9"/>
        <v>0</v>
      </c>
      <c r="AV83" s="22">
        <f t="shared" si="10"/>
        <v>0</v>
      </c>
      <c r="AW83" s="22">
        <f t="shared" si="11"/>
        <v>0</v>
      </c>
      <c r="AX83" s="22">
        <f t="shared" si="12"/>
        <v>0</v>
      </c>
      <c r="AY83" s="22">
        <f t="shared" si="13"/>
        <v>0</v>
      </c>
      <c r="AZ83" s="22">
        <f t="shared" si="14"/>
        <v>4</v>
      </c>
      <c r="BA83" s="22">
        <f t="shared" ref="BA83:CF83" si="229">BA84</f>
        <v>0</v>
      </c>
      <c r="BB83" s="22">
        <f t="shared" si="229"/>
        <v>0</v>
      </c>
      <c r="BC83" s="22">
        <f t="shared" si="229"/>
        <v>0</v>
      </c>
      <c r="BD83" s="22">
        <f t="shared" si="229"/>
        <v>0</v>
      </c>
      <c r="BE83" s="22">
        <f t="shared" si="229"/>
        <v>0</v>
      </c>
      <c r="BF83" s="22">
        <f t="shared" si="229"/>
        <v>0</v>
      </c>
      <c r="BG83" s="22">
        <f t="shared" si="229"/>
        <v>0</v>
      </c>
      <c r="BH83" s="22">
        <f t="shared" si="229"/>
        <v>4</v>
      </c>
      <c r="BI83" s="22">
        <f t="shared" si="229"/>
        <v>0</v>
      </c>
      <c r="BJ83" s="22">
        <f t="shared" si="229"/>
        <v>0</v>
      </c>
      <c r="BK83" s="22">
        <f t="shared" si="229"/>
        <v>0</v>
      </c>
      <c r="BL83" s="22">
        <f t="shared" si="229"/>
        <v>0</v>
      </c>
      <c r="BM83" s="22">
        <f t="shared" si="229"/>
        <v>0</v>
      </c>
      <c r="BN83" s="22">
        <f t="shared" si="229"/>
        <v>0</v>
      </c>
      <c r="BO83" s="22">
        <f t="shared" si="229"/>
        <v>0</v>
      </c>
      <c r="BP83" s="22">
        <f t="shared" si="229"/>
        <v>0</v>
      </c>
      <c r="BQ83" s="22">
        <f t="shared" si="229"/>
        <v>0</v>
      </c>
      <c r="BR83" s="22">
        <f t="shared" si="229"/>
        <v>0</v>
      </c>
      <c r="BS83" s="22">
        <f t="shared" si="229"/>
        <v>0</v>
      </c>
      <c r="BT83" s="22">
        <f t="shared" si="229"/>
        <v>0</v>
      </c>
      <c r="BU83" s="22">
        <f t="shared" si="229"/>
        <v>0</v>
      </c>
      <c r="BV83" s="22">
        <f t="shared" si="229"/>
        <v>0</v>
      </c>
      <c r="BW83" s="22">
        <f t="shared" si="229"/>
        <v>0</v>
      </c>
      <c r="BX83" s="22">
        <f t="shared" si="229"/>
        <v>0</v>
      </c>
      <c r="BY83" s="22">
        <f t="shared" si="229"/>
        <v>0</v>
      </c>
      <c r="BZ83" s="22">
        <f t="shared" si="229"/>
        <v>0</v>
      </c>
      <c r="CA83" s="22">
        <f t="shared" si="229"/>
        <v>0</v>
      </c>
      <c r="CB83" s="22">
        <f t="shared" si="229"/>
        <v>0</v>
      </c>
      <c r="CC83" s="22">
        <f t="shared" si="229"/>
        <v>0</v>
      </c>
      <c r="CD83" s="22">
        <f t="shared" si="229"/>
        <v>0</v>
      </c>
      <c r="CE83" s="22">
        <f t="shared" si="229"/>
        <v>0</v>
      </c>
      <c r="CF83" s="22">
        <f t="shared" si="229"/>
        <v>0</v>
      </c>
      <c r="CG83" s="22">
        <f t="shared" si="30"/>
        <v>0</v>
      </c>
      <c r="CH83" s="22">
        <f t="shared" si="17"/>
        <v>0</v>
      </c>
      <c r="CI83" s="22">
        <f t="shared" si="31"/>
        <v>0</v>
      </c>
      <c r="CJ83" s="22">
        <f t="shared" si="18"/>
        <v>0</v>
      </c>
      <c r="CK83" s="22">
        <f t="shared" si="19"/>
        <v>0</v>
      </c>
      <c r="CL83" s="22">
        <f t="shared" si="20"/>
        <v>0</v>
      </c>
      <c r="CM83" s="22">
        <f t="shared" si="21"/>
        <v>0</v>
      </c>
      <c r="CN83" s="22">
        <f t="shared" si="22"/>
        <v>692</v>
      </c>
      <c r="CO83" s="22" t="s">
        <v>111</v>
      </c>
    </row>
    <row r="84" spans="1:1025" s="16" customFormat="1" ht="25.5" x14ac:dyDescent="0.25">
      <c r="A84" s="52" t="s">
        <v>170</v>
      </c>
      <c r="B84" s="60" t="s">
        <v>269</v>
      </c>
      <c r="C84" s="50" t="s">
        <v>270</v>
      </c>
      <c r="D84" s="24" t="s">
        <v>111</v>
      </c>
      <c r="E84" s="23">
        <f t="shared" si="172"/>
        <v>0</v>
      </c>
      <c r="F84" s="23">
        <f t="shared" si="173"/>
        <v>0</v>
      </c>
      <c r="G84" s="23">
        <f t="shared" si="174"/>
        <v>0</v>
      </c>
      <c r="H84" s="23">
        <f t="shared" si="175"/>
        <v>0</v>
      </c>
      <c r="I84" s="23">
        <f t="shared" si="176"/>
        <v>0</v>
      </c>
      <c r="J84" s="23">
        <f t="shared" si="177"/>
        <v>0</v>
      </c>
      <c r="K84" s="23">
        <f t="shared" si="178"/>
        <v>0</v>
      </c>
      <c r="L84" s="23">
        <f t="shared" si="179"/>
        <v>696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18">
        <v>696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4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 t="s">
        <v>111</v>
      </c>
    </row>
    <row r="85" spans="1:1025" s="16" customFormat="1" ht="15.75" x14ac:dyDescent="0.25">
      <c r="A85" s="29" t="s">
        <v>171</v>
      </c>
      <c r="B85" s="55" t="s">
        <v>162</v>
      </c>
      <c r="C85" s="30" t="s">
        <v>110</v>
      </c>
      <c r="D85" s="30" t="s">
        <v>111</v>
      </c>
      <c r="E85" s="22">
        <f t="shared" si="172"/>
        <v>0</v>
      </c>
      <c r="F85" s="22">
        <f t="shared" si="173"/>
        <v>0</v>
      </c>
      <c r="G85" s="22">
        <f t="shared" si="174"/>
        <v>0</v>
      </c>
      <c r="H85" s="22">
        <f t="shared" si="175"/>
        <v>0</v>
      </c>
      <c r="I85" s="22">
        <f t="shared" si="176"/>
        <v>0</v>
      </c>
      <c r="J85" s="22">
        <f t="shared" si="177"/>
        <v>0</v>
      </c>
      <c r="K85" s="22">
        <f t="shared" si="178"/>
        <v>0</v>
      </c>
      <c r="L85" s="22">
        <f t="shared" si="179"/>
        <v>230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f t="shared" ref="AK85:AQ85" si="230">AK86</f>
        <v>0</v>
      </c>
      <c r="AL85" s="22">
        <f t="shared" si="230"/>
        <v>0</v>
      </c>
      <c r="AM85" s="22">
        <f t="shared" si="230"/>
        <v>0</v>
      </c>
      <c r="AN85" s="22">
        <f t="shared" si="230"/>
        <v>0</v>
      </c>
      <c r="AO85" s="22">
        <f t="shared" si="230"/>
        <v>0</v>
      </c>
      <c r="AP85" s="22">
        <f t="shared" si="230"/>
        <v>0</v>
      </c>
      <c r="AQ85" s="22">
        <f t="shared" si="230"/>
        <v>0</v>
      </c>
      <c r="AR85" s="22">
        <f>AR86</f>
        <v>230</v>
      </c>
      <c r="AS85" s="22">
        <f t="shared" si="27"/>
        <v>0</v>
      </c>
      <c r="AT85" s="22">
        <f t="shared" ref="AT85:AT140" si="231">SUM(BB85,BJ85,BR85,BZ85)</f>
        <v>0</v>
      </c>
      <c r="AU85" s="22">
        <f t="shared" ref="AU85:AU140" si="232">SUM(BC85,BK85,BS85,CA85)</f>
        <v>0</v>
      </c>
      <c r="AV85" s="22">
        <f t="shared" ref="AV85:AV140" si="233">SUM(BD85,BL85,BT85,CB85)</f>
        <v>0</v>
      </c>
      <c r="AW85" s="22">
        <f t="shared" ref="AW85:AW140" si="234">SUM(BE85,BM85,BU85,CC85)</f>
        <v>0</v>
      </c>
      <c r="AX85" s="22">
        <f t="shared" ref="AX85:AX140" si="235">SUM(BF85,BN85,BV85,CD85)</f>
        <v>0</v>
      </c>
      <c r="AY85" s="22">
        <f t="shared" ref="AY85:AY140" si="236">SUM(BG85,BO85,BW85,CE85)</f>
        <v>0</v>
      </c>
      <c r="AZ85" s="22">
        <f t="shared" ref="AZ85:AZ140" si="237">SUM(BH85,BP85,BX85,CF85)</f>
        <v>193</v>
      </c>
      <c r="BA85" s="22">
        <f t="shared" ref="BA85:CF85" si="238">BA86</f>
        <v>0</v>
      </c>
      <c r="BB85" s="22">
        <f t="shared" si="238"/>
        <v>0</v>
      </c>
      <c r="BC85" s="22">
        <f t="shared" si="238"/>
        <v>0</v>
      </c>
      <c r="BD85" s="22">
        <f t="shared" si="238"/>
        <v>0</v>
      </c>
      <c r="BE85" s="22">
        <f t="shared" si="238"/>
        <v>0</v>
      </c>
      <c r="BF85" s="22">
        <f t="shared" si="238"/>
        <v>0</v>
      </c>
      <c r="BG85" s="22">
        <f t="shared" si="238"/>
        <v>0</v>
      </c>
      <c r="BH85" s="22">
        <f t="shared" si="238"/>
        <v>193</v>
      </c>
      <c r="BI85" s="22">
        <f t="shared" si="238"/>
        <v>0</v>
      </c>
      <c r="BJ85" s="22">
        <f t="shared" si="238"/>
        <v>0</v>
      </c>
      <c r="BK85" s="22">
        <f t="shared" si="238"/>
        <v>0</v>
      </c>
      <c r="BL85" s="22">
        <f t="shared" si="238"/>
        <v>0</v>
      </c>
      <c r="BM85" s="22">
        <f t="shared" si="238"/>
        <v>0</v>
      </c>
      <c r="BN85" s="22">
        <f t="shared" si="238"/>
        <v>0</v>
      </c>
      <c r="BO85" s="22">
        <f t="shared" si="238"/>
        <v>0</v>
      </c>
      <c r="BP85" s="22">
        <f t="shared" si="238"/>
        <v>0</v>
      </c>
      <c r="BQ85" s="22">
        <f t="shared" si="238"/>
        <v>0</v>
      </c>
      <c r="BR85" s="22">
        <f t="shared" si="238"/>
        <v>0</v>
      </c>
      <c r="BS85" s="22">
        <f t="shared" si="238"/>
        <v>0</v>
      </c>
      <c r="BT85" s="22">
        <f t="shared" si="238"/>
        <v>0</v>
      </c>
      <c r="BU85" s="22">
        <f t="shared" si="238"/>
        <v>0</v>
      </c>
      <c r="BV85" s="22">
        <f t="shared" si="238"/>
        <v>0</v>
      </c>
      <c r="BW85" s="22">
        <f t="shared" si="238"/>
        <v>0</v>
      </c>
      <c r="BX85" s="22">
        <f t="shared" si="238"/>
        <v>0</v>
      </c>
      <c r="BY85" s="22">
        <f t="shared" si="238"/>
        <v>0</v>
      </c>
      <c r="BZ85" s="22">
        <f t="shared" si="238"/>
        <v>0</v>
      </c>
      <c r="CA85" s="22">
        <f t="shared" si="238"/>
        <v>0</v>
      </c>
      <c r="CB85" s="22">
        <f t="shared" si="238"/>
        <v>0</v>
      </c>
      <c r="CC85" s="22">
        <f t="shared" si="238"/>
        <v>0</v>
      </c>
      <c r="CD85" s="22">
        <f t="shared" si="238"/>
        <v>0</v>
      </c>
      <c r="CE85" s="22">
        <f t="shared" si="238"/>
        <v>0</v>
      </c>
      <c r="CF85" s="22">
        <f t="shared" si="238"/>
        <v>0</v>
      </c>
      <c r="CG85" s="22">
        <f t="shared" si="30"/>
        <v>0</v>
      </c>
      <c r="CH85" s="22">
        <f t="shared" ref="CH85:CH140" si="239">F85-AT85</f>
        <v>0</v>
      </c>
      <c r="CI85" s="22">
        <f t="shared" ref="CI85:CI140" si="240">G85-AU85</f>
        <v>0</v>
      </c>
      <c r="CJ85" s="22">
        <f t="shared" ref="CJ85:CJ140" si="241">H85-AV85</f>
        <v>0</v>
      </c>
      <c r="CK85" s="22">
        <f t="shared" ref="CK85:CK140" si="242">I85-AW85</f>
        <v>0</v>
      </c>
      <c r="CL85" s="22">
        <f t="shared" ref="CL85:CL140" si="243">J85-AX85</f>
        <v>0</v>
      </c>
      <c r="CM85" s="22">
        <f t="shared" ref="CM85:CM140" si="244">K85-AY85</f>
        <v>0</v>
      </c>
      <c r="CN85" s="22">
        <f t="shared" ref="CN85:CN140" si="245">L85-AZ85</f>
        <v>37</v>
      </c>
      <c r="CO85" s="22" t="s">
        <v>111</v>
      </c>
    </row>
    <row r="86" spans="1:1025" s="38" customFormat="1" ht="26.25" x14ac:dyDescent="0.25">
      <c r="A86" s="52" t="s">
        <v>171</v>
      </c>
      <c r="B86" s="61" t="s">
        <v>269</v>
      </c>
      <c r="C86" s="50" t="s">
        <v>271</v>
      </c>
      <c r="D86" s="24" t="s">
        <v>111</v>
      </c>
      <c r="E86" s="23">
        <f t="shared" si="172"/>
        <v>0</v>
      </c>
      <c r="F86" s="23">
        <f t="shared" si="173"/>
        <v>0</v>
      </c>
      <c r="G86" s="23">
        <f t="shared" si="174"/>
        <v>0</v>
      </c>
      <c r="H86" s="23">
        <f t="shared" si="175"/>
        <v>0</v>
      </c>
      <c r="I86" s="23">
        <f t="shared" si="176"/>
        <v>0</v>
      </c>
      <c r="J86" s="23">
        <f t="shared" si="177"/>
        <v>0</v>
      </c>
      <c r="K86" s="23">
        <f t="shared" si="178"/>
        <v>0</v>
      </c>
      <c r="L86" s="23">
        <f t="shared" si="179"/>
        <v>230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41">
        <v>230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193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0</v>
      </c>
      <c r="CN86" s="23">
        <v>0</v>
      </c>
      <c r="CO86" s="23" t="s">
        <v>111</v>
      </c>
    </row>
    <row r="87" spans="1:1025" s="16" customFormat="1" ht="15.75" x14ac:dyDescent="0.25">
      <c r="A87" s="29" t="s">
        <v>172</v>
      </c>
      <c r="B87" s="55" t="s">
        <v>163</v>
      </c>
      <c r="C87" s="30" t="s">
        <v>110</v>
      </c>
      <c r="D87" s="30" t="s">
        <v>111</v>
      </c>
      <c r="E87" s="22">
        <f t="shared" si="172"/>
        <v>0</v>
      </c>
      <c r="F87" s="22">
        <f t="shared" si="173"/>
        <v>0</v>
      </c>
      <c r="G87" s="22">
        <f t="shared" si="174"/>
        <v>0</v>
      </c>
      <c r="H87" s="22">
        <f t="shared" si="175"/>
        <v>0</v>
      </c>
      <c r="I87" s="22">
        <f t="shared" si="176"/>
        <v>0</v>
      </c>
      <c r="J87" s="22">
        <f t="shared" si="177"/>
        <v>0</v>
      </c>
      <c r="K87" s="22">
        <f t="shared" si="178"/>
        <v>0</v>
      </c>
      <c r="L87" s="22">
        <f t="shared" si="179"/>
        <v>425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f t="shared" ref="AK87:AQ87" si="246">AK88</f>
        <v>0</v>
      </c>
      <c r="AL87" s="22">
        <f t="shared" si="246"/>
        <v>0</v>
      </c>
      <c r="AM87" s="22">
        <f t="shared" si="246"/>
        <v>0</v>
      </c>
      <c r="AN87" s="22">
        <f t="shared" si="246"/>
        <v>0</v>
      </c>
      <c r="AO87" s="22">
        <f t="shared" si="246"/>
        <v>0</v>
      </c>
      <c r="AP87" s="22">
        <f t="shared" si="246"/>
        <v>0</v>
      </c>
      <c r="AQ87" s="22">
        <f t="shared" si="246"/>
        <v>0</v>
      </c>
      <c r="AR87" s="22">
        <f>AR88</f>
        <v>425</v>
      </c>
      <c r="AS87" s="22">
        <f t="shared" ref="AS87:AS140" si="247">SUM(BA87,BI87,BQ87,BY87)</f>
        <v>0</v>
      </c>
      <c r="AT87" s="22">
        <f t="shared" si="231"/>
        <v>0</v>
      </c>
      <c r="AU87" s="22">
        <f t="shared" si="232"/>
        <v>0</v>
      </c>
      <c r="AV87" s="22">
        <f t="shared" si="233"/>
        <v>0</v>
      </c>
      <c r="AW87" s="22">
        <f t="shared" si="234"/>
        <v>0</v>
      </c>
      <c r="AX87" s="22">
        <f t="shared" si="235"/>
        <v>0</v>
      </c>
      <c r="AY87" s="22">
        <f t="shared" si="236"/>
        <v>0</v>
      </c>
      <c r="AZ87" s="22">
        <f t="shared" si="237"/>
        <v>265</v>
      </c>
      <c r="BA87" s="22">
        <f t="shared" ref="BA87:CF87" si="248">BA88</f>
        <v>0</v>
      </c>
      <c r="BB87" s="22">
        <f t="shared" si="248"/>
        <v>0</v>
      </c>
      <c r="BC87" s="22">
        <f t="shared" si="248"/>
        <v>0</v>
      </c>
      <c r="BD87" s="22">
        <f t="shared" si="248"/>
        <v>0</v>
      </c>
      <c r="BE87" s="22">
        <f t="shared" si="248"/>
        <v>0</v>
      </c>
      <c r="BF87" s="22">
        <f t="shared" si="248"/>
        <v>0</v>
      </c>
      <c r="BG87" s="22">
        <f t="shared" si="248"/>
        <v>0</v>
      </c>
      <c r="BH87" s="22">
        <f t="shared" si="248"/>
        <v>265</v>
      </c>
      <c r="BI87" s="22">
        <f t="shared" si="248"/>
        <v>0</v>
      </c>
      <c r="BJ87" s="22">
        <f t="shared" si="248"/>
        <v>0</v>
      </c>
      <c r="BK87" s="22">
        <f t="shared" si="248"/>
        <v>0</v>
      </c>
      <c r="BL87" s="22">
        <f t="shared" si="248"/>
        <v>0</v>
      </c>
      <c r="BM87" s="22">
        <f t="shared" si="248"/>
        <v>0</v>
      </c>
      <c r="BN87" s="22">
        <f t="shared" si="248"/>
        <v>0</v>
      </c>
      <c r="BO87" s="22">
        <f t="shared" si="248"/>
        <v>0</v>
      </c>
      <c r="BP87" s="22">
        <f t="shared" si="248"/>
        <v>0</v>
      </c>
      <c r="BQ87" s="22">
        <f t="shared" si="248"/>
        <v>0</v>
      </c>
      <c r="BR87" s="22">
        <f t="shared" si="248"/>
        <v>0</v>
      </c>
      <c r="BS87" s="22">
        <f t="shared" si="248"/>
        <v>0</v>
      </c>
      <c r="BT87" s="22">
        <f t="shared" si="248"/>
        <v>0</v>
      </c>
      <c r="BU87" s="22">
        <f t="shared" si="248"/>
        <v>0</v>
      </c>
      <c r="BV87" s="22">
        <f t="shared" si="248"/>
        <v>0</v>
      </c>
      <c r="BW87" s="22">
        <f t="shared" si="248"/>
        <v>0</v>
      </c>
      <c r="BX87" s="22">
        <f t="shared" si="248"/>
        <v>0</v>
      </c>
      <c r="BY87" s="22">
        <f t="shared" si="248"/>
        <v>0</v>
      </c>
      <c r="BZ87" s="22">
        <f t="shared" si="248"/>
        <v>0</v>
      </c>
      <c r="CA87" s="22">
        <f t="shared" si="248"/>
        <v>0</v>
      </c>
      <c r="CB87" s="22">
        <f t="shared" si="248"/>
        <v>0</v>
      </c>
      <c r="CC87" s="22">
        <f t="shared" si="248"/>
        <v>0</v>
      </c>
      <c r="CD87" s="22">
        <f t="shared" si="248"/>
        <v>0</v>
      </c>
      <c r="CE87" s="22">
        <f t="shared" si="248"/>
        <v>0</v>
      </c>
      <c r="CF87" s="22">
        <f t="shared" si="248"/>
        <v>0</v>
      </c>
      <c r="CG87" s="22">
        <f t="shared" ref="CG87:CG140" si="249">E87-AS87</f>
        <v>0</v>
      </c>
      <c r="CH87" s="22">
        <f t="shared" si="239"/>
        <v>0</v>
      </c>
      <c r="CI87" s="22">
        <f t="shared" si="240"/>
        <v>0</v>
      </c>
      <c r="CJ87" s="22">
        <f t="shared" si="241"/>
        <v>0</v>
      </c>
      <c r="CK87" s="22">
        <f t="shared" si="242"/>
        <v>0</v>
      </c>
      <c r="CL87" s="22">
        <f t="shared" si="243"/>
        <v>0</v>
      </c>
      <c r="CM87" s="22">
        <f t="shared" si="244"/>
        <v>0</v>
      </c>
      <c r="CN87" s="22">
        <f t="shared" si="245"/>
        <v>160</v>
      </c>
      <c r="CO87" s="22" t="s">
        <v>111</v>
      </c>
    </row>
    <row r="88" spans="1:1025" ht="25.5" x14ac:dyDescent="0.2">
      <c r="A88" s="52" t="s">
        <v>172</v>
      </c>
      <c r="B88" s="60" t="s">
        <v>269</v>
      </c>
      <c r="C88" s="50" t="s">
        <v>272</v>
      </c>
      <c r="D88" s="24" t="s">
        <v>111</v>
      </c>
      <c r="E88" s="23">
        <f t="shared" si="172"/>
        <v>0</v>
      </c>
      <c r="F88" s="23">
        <f t="shared" si="173"/>
        <v>0</v>
      </c>
      <c r="G88" s="23">
        <f t="shared" si="174"/>
        <v>0</v>
      </c>
      <c r="H88" s="23">
        <f t="shared" si="175"/>
        <v>0</v>
      </c>
      <c r="I88" s="23">
        <f t="shared" si="176"/>
        <v>0</v>
      </c>
      <c r="J88" s="23">
        <f t="shared" si="177"/>
        <v>0</v>
      </c>
      <c r="K88" s="23">
        <f t="shared" si="178"/>
        <v>0</v>
      </c>
      <c r="L88" s="23">
        <f t="shared" si="179"/>
        <v>425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18">
        <v>425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265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 t="s">
        <v>111</v>
      </c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5" ht="51" customHeight="1" x14ac:dyDescent="0.2">
      <c r="A89" s="29" t="s">
        <v>187</v>
      </c>
      <c r="B89" s="30" t="s">
        <v>186</v>
      </c>
      <c r="C89" s="30" t="s">
        <v>110</v>
      </c>
      <c r="D89" s="30" t="s">
        <v>111</v>
      </c>
      <c r="E89" s="22">
        <f t="shared" si="172"/>
        <v>0</v>
      </c>
      <c r="F89" s="22">
        <f t="shared" si="173"/>
        <v>0</v>
      </c>
      <c r="G89" s="22">
        <f t="shared" si="174"/>
        <v>0</v>
      </c>
      <c r="H89" s="22">
        <f t="shared" si="175"/>
        <v>0</v>
      </c>
      <c r="I89" s="22">
        <f t="shared" si="176"/>
        <v>0</v>
      </c>
      <c r="J89" s="22">
        <f t="shared" si="177"/>
        <v>0</v>
      </c>
      <c r="K89" s="22">
        <f t="shared" si="178"/>
        <v>0</v>
      </c>
      <c r="L89" s="22">
        <f t="shared" si="179"/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f t="shared" si="247"/>
        <v>0</v>
      </c>
      <c r="AT89" s="22">
        <f t="shared" si="231"/>
        <v>0</v>
      </c>
      <c r="AU89" s="22">
        <f t="shared" si="232"/>
        <v>0</v>
      </c>
      <c r="AV89" s="22">
        <f t="shared" si="233"/>
        <v>0</v>
      </c>
      <c r="AW89" s="22">
        <f t="shared" si="234"/>
        <v>0</v>
      </c>
      <c r="AX89" s="22">
        <f t="shared" si="235"/>
        <v>0</v>
      </c>
      <c r="AY89" s="22">
        <f t="shared" si="236"/>
        <v>0</v>
      </c>
      <c r="AZ89" s="22">
        <f t="shared" si="237"/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f t="shared" si="249"/>
        <v>0</v>
      </c>
      <c r="CH89" s="22">
        <f t="shared" si="239"/>
        <v>0</v>
      </c>
      <c r="CI89" s="22">
        <f t="shared" si="240"/>
        <v>0</v>
      </c>
      <c r="CJ89" s="22">
        <f t="shared" si="241"/>
        <v>0</v>
      </c>
      <c r="CK89" s="22">
        <f t="shared" si="242"/>
        <v>0</v>
      </c>
      <c r="CL89" s="22">
        <f t="shared" si="243"/>
        <v>0</v>
      </c>
      <c r="CM89" s="22">
        <f t="shared" si="244"/>
        <v>0</v>
      </c>
      <c r="CN89" s="22">
        <f t="shared" si="245"/>
        <v>0</v>
      </c>
      <c r="CO89" s="22" t="s">
        <v>111</v>
      </c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</row>
    <row r="90" spans="1:1025" ht="38.25" x14ac:dyDescent="0.2">
      <c r="A90" s="29" t="s">
        <v>148</v>
      </c>
      <c r="B90" s="30" t="s">
        <v>149</v>
      </c>
      <c r="C90" s="30" t="s">
        <v>110</v>
      </c>
      <c r="D90" s="30" t="s">
        <v>111</v>
      </c>
      <c r="E90" s="22">
        <f t="shared" si="172"/>
        <v>0</v>
      </c>
      <c r="F90" s="22">
        <f t="shared" si="173"/>
        <v>0</v>
      </c>
      <c r="G90" s="22">
        <f t="shared" si="174"/>
        <v>0</v>
      </c>
      <c r="H90" s="22">
        <f t="shared" si="175"/>
        <v>0</v>
      </c>
      <c r="I90" s="22">
        <f t="shared" si="176"/>
        <v>0</v>
      </c>
      <c r="J90" s="22">
        <f t="shared" si="177"/>
        <v>0</v>
      </c>
      <c r="K90" s="22">
        <f t="shared" si="178"/>
        <v>0</v>
      </c>
      <c r="L90" s="22">
        <f t="shared" si="179"/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f t="shared" ref="AK90:AQ90" si="250">AK97+AK91</f>
        <v>0</v>
      </c>
      <c r="AL90" s="22">
        <f t="shared" si="250"/>
        <v>0</v>
      </c>
      <c r="AM90" s="22">
        <f t="shared" si="250"/>
        <v>0</v>
      </c>
      <c r="AN90" s="22">
        <f t="shared" si="250"/>
        <v>0</v>
      </c>
      <c r="AO90" s="22">
        <f t="shared" si="250"/>
        <v>0</v>
      </c>
      <c r="AP90" s="22">
        <f t="shared" si="250"/>
        <v>0</v>
      </c>
      <c r="AQ90" s="22">
        <f t="shared" si="250"/>
        <v>0</v>
      </c>
      <c r="AR90" s="22">
        <f>AR97+AR91</f>
        <v>0</v>
      </c>
      <c r="AS90" s="22">
        <f t="shared" si="247"/>
        <v>0</v>
      </c>
      <c r="AT90" s="22">
        <f t="shared" si="231"/>
        <v>0</v>
      </c>
      <c r="AU90" s="22">
        <f t="shared" si="232"/>
        <v>0</v>
      </c>
      <c r="AV90" s="22">
        <f t="shared" si="233"/>
        <v>0</v>
      </c>
      <c r="AW90" s="22">
        <f t="shared" si="234"/>
        <v>0</v>
      </c>
      <c r="AX90" s="22">
        <f t="shared" si="235"/>
        <v>0</v>
      </c>
      <c r="AY90" s="22">
        <f t="shared" si="236"/>
        <v>0</v>
      </c>
      <c r="AZ90" s="22">
        <f t="shared" si="237"/>
        <v>0</v>
      </c>
      <c r="BA90" s="22">
        <f t="shared" ref="BA90:BX90" si="251">BA97</f>
        <v>0</v>
      </c>
      <c r="BB90" s="22">
        <f t="shared" si="251"/>
        <v>0</v>
      </c>
      <c r="BC90" s="22">
        <f t="shared" si="251"/>
        <v>0</v>
      </c>
      <c r="BD90" s="22">
        <f t="shared" si="251"/>
        <v>0</v>
      </c>
      <c r="BE90" s="22">
        <f t="shared" si="251"/>
        <v>0</v>
      </c>
      <c r="BF90" s="22">
        <f t="shared" si="251"/>
        <v>0</v>
      </c>
      <c r="BG90" s="22">
        <f t="shared" si="251"/>
        <v>0</v>
      </c>
      <c r="BH90" s="22">
        <f t="shared" si="251"/>
        <v>0</v>
      </c>
      <c r="BI90" s="22">
        <f t="shared" si="251"/>
        <v>0</v>
      </c>
      <c r="BJ90" s="22">
        <f t="shared" si="251"/>
        <v>0</v>
      </c>
      <c r="BK90" s="22">
        <f t="shared" si="251"/>
        <v>0</v>
      </c>
      <c r="BL90" s="22">
        <f t="shared" si="251"/>
        <v>0</v>
      </c>
      <c r="BM90" s="22">
        <f t="shared" si="251"/>
        <v>0</v>
      </c>
      <c r="BN90" s="22">
        <f t="shared" si="251"/>
        <v>0</v>
      </c>
      <c r="BO90" s="22">
        <f t="shared" si="251"/>
        <v>0</v>
      </c>
      <c r="BP90" s="22">
        <f t="shared" si="251"/>
        <v>0</v>
      </c>
      <c r="BQ90" s="22">
        <f t="shared" si="251"/>
        <v>0</v>
      </c>
      <c r="BR90" s="22">
        <f t="shared" si="251"/>
        <v>0</v>
      </c>
      <c r="BS90" s="22">
        <f t="shared" si="251"/>
        <v>0</v>
      </c>
      <c r="BT90" s="22">
        <f t="shared" si="251"/>
        <v>0</v>
      </c>
      <c r="BU90" s="22">
        <f t="shared" si="251"/>
        <v>0</v>
      </c>
      <c r="BV90" s="22">
        <f t="shared" si="251"/>
        <v>0</v>
      </c>
      <c r="BW90" s="22">
        <f t="shared" si="251"/>
        <v>0</v>
      </c>
      <c r="BX90" s="22">
        <f t="shared" si="251"/>
        <v>0</v>
      </c>
      <c r="BY90" s="22">
        <f>BY97</f>
        <v>0</v>
      </c>
      <c r="BZ90" s="22">
        <f t="shared" ref="BZ90" si="252">BZ97</f>
        <v>0</v>
      </c>
      <c r="CA90" s="22">
        <f t="shared" ref="CA90" si="253">CA97</f>
        <v>0</v>
      </c>
      <c r="CB90" s="22">
        <f t="shared" ref="CB90" si="254">CB97</f>
        <v>0</v>
      </c>
      <c r="CC90" s="22">
        <f t="shared" ref="CC90" si="255">CC97</f>
        <v>0</v>
      </c>
      <c r="CD90" s="22">
        <f t="shared" ref="CD90" si="256">CD97</f>
        <v>0</v>
      </c>
      <c r="CE90" s="22">
        <f t="shared" ref="CE90" si="257">CE97</f>
        <v>0</v>
      </c>
      <c r="CF90" s="22">
        <f t="shared" ref="CF90" si="258">CF97</f>
        <v>0</v>
      </c>
      <c r="CG90" s="22">
        <f t="shared" si="249"/>
        <v>0</v>
      </c>
      <c r="CH90" s="22">
        <f t="shared" si="239"/>
        <v>0</v>
      </c>
      <c r="CI90" s="22">
        <f t="shared" si="240"/>
        <v>0</v>
      </c>
      <c r="CJ90" s="22">
        <f t="shared" si="241"/>
        <v>0</v>
      </c>
      <c r="CK90" s="22">
        <f t="shared" si="242"/>
        <v>0</v>
      </c>
      <c r="CL90" s="22">
        <f t="shared" si="243"/>
        <v>0</v>
      </c>
      <c r="CM90" s="22">
        <f t="shared" si="244"/>
        <v>0</v>
      </c>
      <c r="CN90" s="22">
        <f t="shared" si="245"/>
        <v>0</v>
      </c>
      <c r="CO90" s="22" t="s">
        <v>111</v>
      </c>
    </row>
    <row r="91" spans="1:1025" ht="25.5" x14ac:dyDescent="0.2">
      <c r="A91" s="64" t="s">
        <v>273</v>
      </c>
      <c r="B91" s="62" t="s">
        <v>274</v>
      </c>
      <c r="C91" s="63" t="s">
        <v>110</v>
      </c>
      <c r="D91" s="30" t="s">
        <v>111</v>
      </c>
      <c r="E91" s="22">
        <f t="shared" ref="E91:E94" si="259">SUM(M91,U91,AC91,AK91)</f>
        <v>0</v>
      </c>
      <c r="F91" s="22">
        <f t="shared" ref="F91:F94" si="260">SUM(N91,V91,AD91,AL91)</f>
        <v>0</v>
      </c>
      <c r="G91" s="22">
        <f t="shared" ref="G91:G94" si="261">SUM(O91,W91,AE91,AM91)</f>
        <v>0</v>
      </c>
      <c r="H91" s="22">
        <f t="shared" ref="H91:H94" si="262">SUM(P91,X91,AF91,AN91)</f>
        <v>0</v>
      </c>
      <c r="I91" s="22">
        <f t="shared" ref="I91:I94" si="263">SUM(Q91,Y91,AG91,AO91)</f>
        <v>0</v>
      </c>
      <c r="J91" s="22">
        <f t="shared" ref="J91:J94" si="264">SUM(R91,Z91,AH91,AP91)</f>
        <v>0</v>
      </c>
      <c r="K91" s="22">
        <f t="shared" ref="K91:K94" si="265">SUM(S91,AA91,AI91,AQ91)</f>
        <v>0</v>
      </c>
      <c r="L91" s="22">
        <f t="shared" ref="L91:L94" si="266">SUM(T91,AB91,AJ91,AR91)</f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f t="shared" ref="AK91:AR91" si="267">AK92+AK94+AK96</f>
        <v>0</v>
      </c>
      <c r="AL91" s="22">
        <f t="shared" si="267"/>
        <v>0</v>
      </c>
      <c r="AM91" s="22">
        <f t="shared" si="267"/>
        <v>0</v>
      </c>
      <c r="AN91" s="22">
        <f t="shared" si="267"/>
        <v>0</v>
      </c>
      <c r="AO91" s="22">
        <f t="shared" si="267"/>
        <v>0</v>
      </c>
      <c r="AP91" s="22">
        <f t="shared" si="267"/>
        <v>0</v>
      </c>
      <c r="AQ91" s="22">
        <f t="shared" si="267"/>
        <v>0</v>
      </c>
      <c r="AR91" s="22">
        <f t="shared" si="267"/>
        <v>0</v>
      </c>
      <c r="AS91" s="22">
        <f t="shared" si="247"/>
        <v>0</v>
      </c>
      <c r="AT91" s="22">
        <f t="shared" si="231"/>
        <v>0</v>
      </c>
      <c r="AU91" s="22">
        <f t="shared" si="232"/>
        <v>0</v>
      </c>
      <c r="AV91" s="22">
        <f t="shared" si="233"/>
        <v>0</v>
      </c>
      <c r="AW91" s="22">
        <f t="shared" si="234"/>
        <v>0</v>
      </c>
      <c r="AX91" s="22">
        <f t="shared" si="235"/>
        <v>0</v>
      </c>
      <c r="AY91" s="22">
        <f t="shared" si="236"/>
        <v>0</v>
      </c>
      <c r="AZ91" s="22">
        <f t="shared" si="237"/>
        <v>0</v>
      </c>
      <c r="BA91" s="22">
        <f t="shared" ref="BA91:CF91" si="268">BA92+BA94+BA96</f>
        <v>0</v>
      </c>
      <c r="BB91" s="22">
        <f t="shared" si="268"/>
        <v>0</v>
      </c>
      <c r="BC91" s="22">
        <f t="shared" si="268"/>
        <v>0</v>
      </c>
      <c r="BD91" s="22">
        <f t="shared" si="268"/>
        <v>0</v>
      </c>
      <c r="BE91" s="22">
        <f t="shared" si="268"/>
        <v>0</v>
      </c>
      <c r="BF91" s="22">
        <f t="shared" si="268"/>
        <v>0</v>
      </c>
      <c r="BG91" s="22">
        <f t="shared" si="268"/>
        <v>0</v>
      </c>
      <c r="BH91" s="22">
        <f t="shared" si="268"/>
        <v>0</v>
      </c>
      <c r="BI91" s="22">
        <f t="shared" si="268"/>
        <v>0</v>
      </c>
      <c r="BJ91" s="22">
        <f t="shared" si="268"/>
        <v>0</v>
      </c>
      <c r="BK91" s="22">
        <f t="shared" si="268"/>
        <v>0</v>
      </c>
      <c r="BL91" s="22">
        <f t="shared" si="268"/>
        <v>0</v>
      </c>
      <c r="BM91" s="22">
        <f t="shared" si="268"/>
        <v>0</v>
      </c>
      <c r="BN91" s="22">
        <f t="shared" si="268"/>
        <v>0</v>
      </c>
      <c r="BO91" s="22">
        <f t="shared" si="268"/>
        <v>0</v>
      </c>
      <c r="BP91" s="22">
        <f t="shared" si="268"/>
        <v>0</v>
      </c>
      <c r="BQ91" s="22">
        <f t="shared" si="268"/>
        <v>0</v>
      </c>
      <c r="BR91" s="22">
        <f t="shared" si="268"/>
        <v>0</v>
      </c>
      <c r="BS91" s="22">
        <f t="shared" si="268"/>
        <v>0</v>
      </c>
      <c r="BT91" s="22">
        <f t="shared" si="268"/>
        <v>0</v>
      </c>
      <c r="BU91" s="22">
        <f t="shared" si="268"/>
        <v>0</v>
      </c>
      <c r="BV91" s="22">
        <f t="shared" si="268"/>
        <v>0</v>
      </c>
      <c r="BW91" s="22">
        <f t="shared" si="268"/>
        <v>0</v>
      </c>
      <c r="BX91" s="22">
        <f t="shared" si="268"/>
        <v>0</v>
      </c>
      <c r="BY91" s="22">
        <f t="shared" si="268"/>
        <v>0</v>
      </c>
      <c r="BZ91" s="22">
        <f t="shared" si="268"/>
        <v>0</v>
      </c>
      <c r="CA91" s="22">
        <f t="shared" si="268"/>
        <v>0</v>
      </c>
      <c r="CB91" s="22">
        <f t="shared" si="268"/>
        <v>0</v>
      </c>
      <c r="CC91" s="22">
        <f t="shared" si="268"/>
        <v>0</v>
      </c>
      <c r="CD91" s="22">
        <f t="shared" si="268"/>
        <v>0</v>
      </c>
      <c r="CE91" s="22">
        <f t="shared" si="268"/>
        <v>0</v>
      </c>
      <c r="CF91" s="22">
        <f t="shared" si="268"/>
        <v>0</v>
      </c>
      <c r="CG91" s="22">
        <f t="shared" si="249"/>
        <v>0</v>
      </c>
      <c r="CH91" s="22">
        <f t="shared" si="239"/>
        <v>0</v>
      </c>
      <c r="CI91" s="22">
        <f t="shared" si="240"/>
        <v>0</v>
      </c>
      <c r="CJ91" s="22">
        <f t="shared" si="241"/>
        <v>0</v>
      </c>
      <c r="CK91" s="22">
        <f t="shared" si="242"/>
        <v>0</v>
      </c>
      <c r="CL91" s="22">
        <f t="shared" si="243"/>
        <v>0</v>
      </c>
      <c r="CM91" s="22">
        <f t="shared" si="244"/>
        <v>0</v>
      </c>
      <c r="CN91" s="22">
        <f t="shared" si="245"/>
        <v>0</v>
      </c>
      <c r="CO91" s="22" t="s">
        <v>111</v>
      </c>
    </row>
    <row r="92" spans="1:1025" x14ac:dyDescent="0.2">
      <c r="A92" s="64" t="s">
        <v>275</v>
      </c>
      <c r="B92" s="63" t="s">
        <v>161</v>
      </c>
      <c r="C92" s="63" t="s">
        <v>110</v>
      </c>
      <c r="D92" s="30" t="s">
        <v>111</v>
      </c>
      <c r="E92" s="22">
        <f t="shared" si="259"/>
        <v>0</v>
      </c>
      <c r="F92" s="22">
        <f t="shared" si="260"/>
        <v>0</v>
      </c>
      <c r="G92" s="22">
        <f t="shared" si="261"/>
        <v>0</v>
      </c>
      <c r="H92" s="22">
        <f t="shared" si="262"/>
        <v>0</v>
      </c>
      <c r="I92" s="22">
        <f t="shared" si="263"/>
        <v>0</v>
      </c>
      <c r="J92" s="22">
        <f t="shared" si="264"/>
        <v>0</v>
      </c>
      <c r="K92" s="22">
        <f t="shared" si="265"/>
        <v>0</v>
      </c>
      <c r="L92" s="22">
        <f t="shared" si="266"/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f t="shared" ref="AK92" si="269">AK93</f>
        <v>0</v>
      </c>
      <c r="AL92" s="22">
        <f t="shared" ref="AL92" si="270">AL93</f>
        <v>0</v>
      </c>
      <c r="AM92" s="22">
        <f t="shared" ref="AM92" si="271">AM93</f>
        <v>0</v>
      </c>
      <c r="AN92" s="22">
        <f t="shared" ref="AN92" si="272">AN93</f>
        <v>0</v>
      </c>
      <c r="AO92" s="22">
        <f t="shared" ref="AO92" si="273">AO93</f>
        <v>0</v>
      </c>
      <c r="AP92" s="22">
        <f t="shared" ref="AP92" si="274">AP93</f>
        <v>0</v>
      </c>
      <c r="AQ92" s="22">
        <f t="shared" ref="AQ92" si="275">AQ93</f>
        <v>0</v>
      </c>
      <c r="AR92" s="22">
        <f>AR93</f>
        <v>0</v>
      </c>
      <c r="AS92" s="22">
        <f t="shared" si="247"/>
        <v>0</v>
      </c>
      <c r="AT92" s="22">
        <f t="shared" si="231"/>
        <v>0</v>
      </c>
      <c r="AU92" s="22">
        <f t="shared" si="232"/>
        <v>0</v>
      </c>
      <c r="AV92" s="22">
        <f t="shared" si="233"/>
        <v>0</v>
      </c>
      <c r="AW92" s="22">
        <f t="shared" si="234"/>
        <v>0</v>
      </c>
      <c r="AX92" s="22">
        <f t="shared" si="235"/>
        <v>0</v>
      </c>
      <c r="AY92" s="22">
        <f t="shared" si="236"/>
        <v>0</v>
      </c>
      <c r="AZ92" s="22">
        <f t="shared" ref="AZ92" si="276">AZ93</f>
        <v>0</v>
      </c>
      <c r="BA92" s="22">
        <f t="shared" ref="BA92" si="277">BA93</f>
        <v>0</v>
      </c>
      <c r="BB92" s="22">
        <f t="shared" ref="BB92" si="278">BB93</f>
        <v>0</v>
      </c>
      <c r="BC92" s="22">
        <f t="shared" ref="BC92" si="279">BC93</f>
        <v>0</v>
      </c>
      <c r="BD92" s="22">
        <f t="shared" ref="BD92" si="280">BD93</f>
        <v>0</v>
      </c>
      <c r="BE92" s="22">
        <f t="shared" ref="BE92" si="281">BE93</f>
        <v>0</v>
      </c>
      <c r="BF92" s="22">
        <f t="shared" ref="BF92" si="282">BF93</f>
        <v>0</v>
      </c>
      <c r="BG92" s="22">
        <f t="shared" ref="BG92" si="283">BG93</f>
        <v>0</v>
      </c>
      <c r="BH92" s="22">
        <f t="shared" ref="BH92" si="284">BH93</f>
        <v>0</v>
      </c>
      <c r="BI92" s="22">
        <f t="shared" ref="BI92" si="285">BI93</f>
        <v>0</v>
      </c>
      <c r="BJ92" s="22">
        <f t="shared" ref="BJ92" si="286">BJ93</f>
        <v>0</v>
      </c>
      <c r="BK92" s="22">
        <f t="shared" ref="BK92" si="287">BK93</f>
        <v>0</v>
      </c>
      <c r="BL92" s="22">
        <f t="shared" ref="BL92" si="288">BL93</f>
        <v>0</v>
      </c>
      <c r="BM92" s="22">
        <f t="shared" ref="BM92" si="289">BM93</f>
        <v>0</v>
      </c>
      <c r="BN92" s="22">
        <f t="shared" ref="BN92" si="290">BN93</f>
        <v>0</v>
      </c>
      <c r="BO92" s="22">
        <f t="shared" ref="BO92" si="291">BO93</f>
        <v>0</v>
      </c>
      <c r="BP92" s="22">
        <f t="shared" ref="BP92" si="292">BP93</f>
        <v>0</v>
      </c>
      <c r="BQ92" s="22">
        <f t="shared" ref="BQ92" si="293">BQ93</f>
        <v>0</v>
      </c>
      <c r="BR92" s="22">
        <f t="shared" ref="BR92" si="294">BR93</f>
        <v>0</v>
      </c>
      <c r="BS92" s="22">
        <f t="shared" ref="BS92" si="295">BS93</f>
        <v>0</v>
      </c>
      <c r="BT92" s="22">
        <f t="shared" ref="BT92" si="296">BT93</f>
        <v>0</v>
      </c>
      <c r="BU92" s="22">
        <f t="shared" ref="BU92" si="297">BU93</f>
        <v>0</v>
      </c>
      <c r="BV92" s="22">
        <f t="shared" ref="BV92" si="298">BV93</f>
        <v>0</v>
      </c>
      <c r="BW92" s="22">
        <f t="shared" ref="BW92" si="299">BW93</f>
        <v>0</v>
      </c>
      <c r="BX92" s="22">
        <f t="shared" ref="BX92" si="300">BX93</f>
        <v>0</v>
      </c>
      <c r="BY92" s="22">
        <f t="shared" ref="BY92" si="301">BY93</f>
        <v>0</v>
      </c>
      <c r="BZ92" s="22">
        <f t="shared" ref="BZ92" si="302">BZ93</f>
        <v>0</v>
      </c>
      <c r="CA92" s="22">
        <f t="shared" ref="CA92" si="303">CA93</f>
        <v>0</v>
      </c>
      <c r="CB92" s="22">
        <f t="shared" ref="CB92" si="304">CB93</f>
        <v>0</v>
      </c>
      <c r="CC92" s="22">
        <f t="shared" ref="CC92" si="305">CC93</f>
        <v>0</v>
      </c>
      <c r="CD92" s="22">
        <f t="shared" ref="CD92" si="306">CD93</f>
        <v>0</v>
      </c>
      <c r="CE92" s="22">
        <f t="shared" ref="CE92" si="307">CE93</f>
        <v>0</v>
      </c>
      <c r="CF92" s="22">
        <f t="shared" ref="CF92" si="308">CF93</f>
        <v>0</v>
      </c>
      <c r="CG92" s="22">
        <f t="shared" ref="CG92" si="309">CG93</f>
        <v>0</v>
      </c>
      <c r="CH92" s="22">
        <f t="shared" ref="CH92" si="310">CH93</f>
        <v>0</v>
      </c>
      <c r="CI92" s="22">
        <f t="shared" ref="CI92" si="311">CI93</f>
        <v>0</v>
      </c>
      <c r="CJ92" s="22">
        <f t="shared" ref="CJ92" si="312">CJ93</f>
        <v>0</v>
      </c>
      <c r="CK92" s="22">
        <f t="shared" ref="CK92" si="313">CK93</f>
        <v>0</v>
      </c>
      <c r="CL92" s="22">
        <f t="shared" ref="CL92" si="314">CL93</f>
        <v>0</v>
      </c>
      <c r="CM92" s="22">
        <f t="shared" ref="CM92" si="315">CM93</f>
        <v>0</v>
      </c>
      <c r="CN92" s="22">
        <f t="shared" ref="CN92" si="316">CN93</f>
        <v>0</v>
      </c>
      <c r="CO92" s="22" t="str">
        <f t="shared" ref="CO92" si="317">CO93</f>
        <v>нд</v>
      </c>
      <c r="CP92" s="1">
        <f t="shared" ref="CP92" si="318">CP93</f>
        <v>0</v>
      </c>
      <c r="CQ92" s="1">
        <f t="shared" ref="CQ92" si="319">CQ93</f>
        <v>0</v>
      </c>
      <c r="CR92" s="1">
        <f t="shared" ref="CR92" si="320">CR93</f>
        <v>0</v>
      </c>
      <c r="CS92" s="1">
        <f t="shared" ref="CS92" si="321">CS93</f>
        <v>0</v>
      </c>
      <c r="CT92" s="1">
        <f t="shared" ref="CT92" si="322">CT93</f>
        <v>0</v>
      </c>
      <c r="CU92" s="1">
        <f t="shared" ref="CU92" si="323">CU93</f>
        <v>0</v>
      </c>
      <c r="CV92" s="1">
        <f t="shared" ref="CV92" si="324">CV93</f>
        <v>0</v>
      </c>
      <c r="CW92" s="1">
        <f t="shared" ref="CW92" si="325">CW93</f>
        <v>0</v>
      </c>
      <c r="CX92" s="1">
        <f t="shared" ref="CX92" si="326">CX93</f>
        <v>0</v>
      </c>
      <c r="CY92" s="1">
        <f t="shared" ref="CY92" si="327">CY93</f>
        <v>0</v>
      </c>
      <c r="CZ92" s="1">
        <f t="shared" ref="CZ92" si="328">CZ93</f>
        <v>0</v>
      </c>
      <c r="DA92" s="1">
        <f t="shared" ref="DA92" si="329">DA93</f>
        <v>0</v>
      </c>
      <c r="DB92" s="1">
        <f t="shared" ref="DB92" si="330">DB93</f>
        <v>0</v>
      </c>
      <c r="DC92" s="1">
        <f t="shared" ref="DC92" si="331">DC93</f>
        <v>0</v>
      </c>
      <c r="DD92" s="1">
        <f t="shared" ref="DD92" si="332">DD93</f>
        <v>0</v>
      </c>
      <c r="DE92" s="1">
        <f t="shared" ref="DE92" si="333">DE93</f>
        <v>0</v>
      </c>
      <c r="DF92" s="1">
        <f t="shared" ref="DF92" si="334">DF93</f>
        <v>0</v>
      </c>
      <c r="DG92" s="1">
        <f t="shared" ref="DG92" si="335">DG93</f>
        <v>0</v>
      </c>
      <c r="DH92" s="1">
        <f t="shared" ref="DH92" si="336">DH93</f>
        <v>0</v>
      </c>
      <c r="DI92" s="1">
        <f t="shared" ref="DI92" si="337">DI93</f>
        <v>0</v>
      </c>
      <c r="DJ92" s="1">
        <f t="shared" ref="DJ92" si="338">DJ93</f>
        <v>0</v>
      </c>
      <c r="DK92" s="1">
        <f t="shared" ref="DK92" si="339">DK93</f>
        <v>0</v>
      </c>
    </row>
    <row r="93" spans="1:1025" ht="51" x14ac:dyDescent="0.2">
      <c r="A93" s="52" t="s">
        <v>275</v>
      </c>
      <c r="B93" s="66" t="s">
        <v>276</v>
      </c>
      <c r="C93" s="50" t="s">
        <v>277</v>
      </c>
      <c r="D93" s="24" t="s">
        <v>111</v>
      </c>
      <c r="E93" s="48">
        <f t="shared" si="259"/>
        <v>0</v>
      </c>
      <c r="F93" s="48">
        <f t="shared" si="260"/>
        <v>0</v>
      </c>
      <c r="G93" s="48">
        <f t="shared" si="261"/>
        <v>0</v>
      </c>
      <c r="H93" s="48">
        <f t="shared" si="262"/>
        <v>0</v>
      </c>
      <c r="I93" s="48">
        <f t="shared" si="263"/>
        <v>0</v>
      </c>
      <c r="J93" s="48">
        <f t="shared" si="264"/>
        <v>0</v>
      </c>
      <c r="K93" s="48">
        <f t="shared" si="265"/>
        <v>0</v>
      </c>
      <c r="L93" s="48">
        <f t="shared" si="266"/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8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8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8">
        <v>0</v>
      </c>
      <c r="BR93" s="48">
        <v>0</v>
      </c>
      <c r="BS93" s="48">
        <v>0</v>
      </c>
      <c r="BT93" s="48">
        <v>0</v>
      </c>
      <c r="BU93" s="48">
        <v>0</v>
      </c>
      <c r="BV93" s="48">
        <v>0</v>
      </c>
      <c r="BW93" s="48">
        <v>0</v>
      </c>
      <c r="BX93" s="48">
        <v>0</v>
      </c>
      <c r="BY93" s="48">
        <v>0</v>
      </c>
      <c r="BZ93" s="48">
        <v>0</v>
      </c>
      <c r="CA93" s="48">
        <v>0</v>
      </c>
      <c r="CB93" s="48">
        <v>0</v>
      </c>
      <c r="CC93" s="48">
        <v>0</v>
      </c>
      <c r="CD93" s="48">
        <v>0</v>
      </c>
      <c r="CE93" s="48">
        <v>0</v>
      </c>
      <c r="CF93" s="48">
        <v>0</v>
      </c>
      <c r="CG93" s="48">
        <v>0</v>
      </c>
      <c r="CH93" s="48">
        <v>0</v>
      </c>
      <c r="CI93" s="48">
        <v>0</v>
      </c>
      <c r="CJ93" s="48">
        <v>0</v>
      </c>
      <c r="CK93" s="48">
        <v>0</v>
      </c>
      <c r="CL93" s="48">
        <v>0</v>
      </c>
      <c r="CM93" s="48">
        <v>0</v>
      </c>
      <c r="CN93" s="48">
        <v>0</v>
      </c>
      <c r="CO93" s="48" t="s">
        <v>111</v>
      </c>
    </row>
    <row r="94" spans="1:1025" x14ac:dyDescent="0.2">
      <c r="A94" s="65" t="s">
        <v>278</v>
      </c>
      <c r="B94" s="55" t="s">
        <v>162</v>
      </c>
      <c r="C94" s="55" t="s">
        <v>110</v>
      </c>
      <c r="D94" s="30" t="s">
        <v>111</v>
      </c>
      <c r="E94" s="22">
        <f t="shared" si="259"/>
        <v>0</v>
      </c>
      <c r="F94" s="22">
        <f t="shared" si="260"/>
        <v>0</v>
      </c>
      <c r="G94" s="22">
        <f t="shared" si="261"/>
        <v>0</v>
      </c>
      <c r="H94" s="22">
        <f t="shared" si="262"/>
        <v>0</v>
      </c>
      <c r="I94" s="22">
        <f t="shared" si="263"/>
        <v>0</v>
      </c>
      <c r="J94" s="22">
        <f t="shared" si="264"/>
        <v>0</v>
      </c>
      <c r="K94" s="22">
        <f t="shared" si="265"/>
        <v>0</v>
      </c>
      <c r="L94" s="22">
        <f t="shared" si="266"/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f t="shared" ref="AS94" si="340">SUM(BA94,BI94,BQ94,BY94)</f>
        <v>0</v>
      </c>
      <c r="AT94" s="22">
        <f t="shared" ref="AT94" si="341">SUM(BB94,BJ94,BR94,BZ94)</f>
        <v>0</v>
      </c>
      <c r="AU94" s="22">
        <f t="shared" ref="AU94" si="342">SUM(BC94,BK94,BS94,CA94)</f>
        <v>0</v>
      </c>
      <c r="AV94" s="22">
        <f t="shared" ref="AV94" si="343">SUM(BD94,BL94,BT94,CB94)</f>
        <v>0</v>
      </c>
      <c r="AW94" s="22">
        <f t="shared" ref="AW94" si="344">SUM(BE94,BM94,BU94,CC94)</f>
        <v>0</v>
      </c>
      <c r="AX94" s="22">
        <f t="shared" ref="AX94" si="345">SUM(BF94,BN94,BV94,CD94)</f>
        <v>0</v>
      </c>
      <c r="AY94" s="22">
        <f t="shared" ref="AY94" si="346">SUM(BG94,BO94,BW94,CE94)</f>
        <v>0</v>
      </c>
      <c r="AZ94" s="22">
        <f t="shared" ref="AZ94" si="347">SUM(BH94,BP94,BX94,CF94)</f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0</v>
      </c>
      <c r="BS94" s="22">
        <v>0</v>
      </c>
      <c r="BT94" s="22">
        <v>0</v>
      </c>
      <c r="BU94" s="22">
        <v>0</v>
      </c>
      <c r="BV94" s="22">
        <v>0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2">
        <f t="shared" ref="CG94" si="348">E94-AS94</f>
        <v>0</v>
      </c>
      <c r="CH94" s="22">
        <f t="shared" ref="CH94" si="349">F94-AT94</f>
        <v>0</v>
      </c>
      <c r="CI94" s="22">
        <f t="shared" ref="CI94" si="350">G94-AU94</f>
        <v>0</v>
      </c>
      <c r="CJ94" s="22">
        <f t="shared" ref="CJ94" si="351">H94-AV94</f>
        <v>0</v>
      </c>
      <c r="CK94" s="22">
        <f t="shared" ref="CK94" si="352">I94-AW94</f>
        <v>0</v>
      </c>
      <c r="CL94" s="22">
        <f t="shared" ref="CL94" si="353">J94-AX94</f>
        <v>0</v>
      </c>
      <c r="CM94" s="22">
        <f t="shared" ref="CM94" si="354">K94-AY94</f>
        <v>0</v>
      </c>
      <c r="CN94" s="22">
        <f t="shared" ref="CN94" si="355">L94-AZ94</f>
        <v>0</v>
      </c>
      <c r="CO94" s="22" t="s">
        <v>111</v>
      </c>
    </row>
    <row r="95" spans="1:1025" x14ac:dyDescent="0.2">
      <c r="A95" s="65" t="s">
        <v>279</v>
      </c>
      <c r="B95" s="55" t="s">
        <v>163</v>
      </c>
      <c r="C95" s="55" t="s">
        <v>110</v>
      </c>
      <c r="D95" s="30" t="s">
        <v>111</v>
      </c>
      <c r="E95" s="22">
        <f t="shared" ref="E95:E96" si="356">SUM(M95,U95,AC95,AK95)</f>
        <v>0</v>
      </c>
      <c r="F95" s="22">
        <f t="shared" ref="F95:F96" si="357">SUM(N95,V95,AD95,AL95)</f>
        <v>0</v>
      </c>
      <c r="G95" s="22">
        <f t="shared" ref="G95:G96" si="358">SUM(O95,W95,AE95,AM95)</f>
        <v>0</v>
      </c>
      <c r="H95" s="22">
        <f t="shared" ref="H95:H96" si="359">SUM(P95,X95,AF95,AN95)</f>
        <v>0</v>
      </c>
      <c r="I95" s="22">
        <f t="shared" ref="I95:I96" si="360">SUM(Q95,Y95,AG95,AO95)</f>
        <v>0</v>
      </c>
      <c r="J95" s="22">
        <f t="shared" ref="J95:J96" si="361">SUM(R95,Z95,AH95,AP95)</f>
        <v>0</v>
      </c>
      <c r="K95" s="22">
        <f t="shared" ref="K95:K96" si="362">SUM(S95,AA95,AI95,AQ95)</f>
        <v>0</v>
      </c>
      <c r="L95" s="22">
        <f t="shared" ref="L95:L96" si="363">SUM(T95,AB95,AJ95,AR95)</f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f t="shared" ref="AK95" si="364">AK96</f>
        <v>0</v>
      </c>
      <c r="AL95" s="22">
        <f t="shared" ref="AL95" si="365">AL96</f>
        <v>0</v>
      </c>
      <c r="AM95" s="22">
        <f t="shared" ref="AM95" si="366">AM96</f>
        <v>0</v>
      </c>
      <c r="AN95" s="22">
        <f t="shared" ref="AN95" si="367">AN96</f>
        <v>0</v>
      </c>
      <c r="AO95" s="22">
        <f t="shared" ref="AO95" si="368">AO96</f>
        <v>0</v>
      </c>
      <c r="AP95" s="22">
        <f t="shared" ref="AP95" si="369">AP96</f>
        <v>0</v>
      </c>
      <c r="AQ95" s="22">
        <f t="shared" ref="AQ95" si="370">AQ96</f>
        <v>0</v>
      </c>
      <c r="AR95" s="22">
        <f>AR96</f>
        <v>0</v>
      </c>
      <c r="AS95" s="22">
        <f t="shared" ref="AS95" si="371">SUM(BA95,BI95,BQ95,BY95)</f>
        <v>0</v>
      </c>
      <c r="AT95" s="22">
        <f t="shared" ref="AT95" si="372">SUM(BB95,BJ95,BR95,BZ95)</f>
        <v>0</v>
      </c>
      <c r="AU95" s="22">
        <f t="shared" ref="AU95" si="373">SUM(BC95,BK95,BS95,CA95)</f>
        <v>0</v>
      </c>
      <c r="AV95" s="22">
        <f t="shared" ref="AV95" si="374">SUM(BD95,BL95,BT95,CB95)</f>
        <v>0</v>
      </c>
      <c r="AW95" s="22">
        <f t="shared" ref="AW95" si="375">SUM(BE95,BM95,BU95,CC95)</f>
        <v>0</v>
      </c>
      <c r="AX95" s="22">
        <f t="shared" ref="AX95" si="376">SUM(BF95,BN95,BV95,CD95)</f>
        <v>0</v>
      </c>
      <c r="AY95" s="22">
        <f t="shared" ref="AY95" si="377">SUM(BG95,BO95,BW95,CE95)</f>
        <v>0</v>
      </c>
      <c r="AZ95" s="22">
        <f t="shared" ref="AZ95" si="378">AZ96</f>
        <v>0</v>
      </c>
      <c r="BA95" s="22">
        <f t="shared" ref="BA95" si="379">BA96</f>
        <v>0</v>
      </c>
      <c r="BB95" s="22">
        <f t="shared" ref="BB95" si="380">BB96</f>
        <v>0</v>
      </c>
      <c r="BC95" s="22">
        <f t="shared" ref="BC95" si="381">BC96</f>
        <v>0</v>
      </c>
      <c r="BD95" s="22">
        <f t="shared" ref="BD95" si="382">BD96</f>
        <v>0</v>
      </c>
      <c r="BE95" s="22">
        <f t="shared" ref="BE95" si="383">BE96</f>
        <v>0</v>
      </c>
      <c r="BF95" s="22">
        <f t="shared" ref="BF95" si="384">BF96</f>
        <v>0</v>
      </c>
      <c r="BG95" s="22">
        <f t="shared" ref="BG95" si="385">BG96</f>
        <v>0</v>
      </c>
      <c r="BH95" s="22">
        <f t="shared" ref="BH95" si="386">BH96</f>
        <v>0</v>
      </c>
      <c r="BI95" s="22">
        <f t="shared" ref="BI95" si="387">BI96</f>
        <v>0</v>
      </c>
      <c r="BJ95" s="22">
        <f t="shared" ref="BJ95" si="388">BJ96</f>
        <v>0</v>
      </c>
      <c r="BK95" s="22">
        <f t="shared" ref="BK95" si="389">BK96</f>
        <v>0</v>
      </c>
      <c r="BL95" s="22">
        <f t="shared" ref="BL95" si="390">BL96</f>
        <v>0</v>
      </c>
      <c r="BM95" s="22">
        <f t="shared" ref="BM95" si="391">BM96</f>
        <v>0</v>
      </c>
      <c r="BN95" s="22">
        <f t="shared" ref="BN95" si="392">BN96</f>
        <v>0</v>
      </c>
      <c r="BO95" s="22">
        <f t="shared" ref="BO95" si="393">BO96</f>
        <v>0</v>
      </c>
      <c r="BP95" s="22">
        <f t="shared" ref="BP95" si="394">BP96</f>
        <v>0</v>
      </c>
      <c r="BQ95" s="22">
        <f t="shared" ref="BQ95" si="395">BQ96</f>
        <v>0</v>
      </c>
      <c r="BR95" s="22">
        <f t="shared" ref="BR95" si="396">BR96</f>
        <v>0</v>
      </c>
      <c r="BS95" s="22">
        <f t="shared" ref="BS95" si="397">BS96</f>
        <v>0</v>
      </c>
      <c r="BT95" s="22">
        <f t="shared" ref="BT95" si="398">BT96</f>
        <v>0</v>
      </c>
      <c r="BU95" s="22">
        <f t="shared" ref="BU95" si="399">BU96</f>
        <v>0</v>
      </c>
      <c r="BV95" s="22">
        <f t="shared" ref="BV95" si="400">BV96</f>
        <v>0</v>
      </c>
      <c r="BW95" s="22">
        <f t="shared" ref="BW95" si="401">BW96</f>
        <v>0</v>
      </c>
      <c r="BX95" s="22">
        <f t="shared" ref="BX95" si="402">BX96</f>
        <v>0</v>
      </c>
      <c r="BY95" s="22">
        <f t="shared" ref="BY95" si="403">BY96</f>
        <v>0</v>
      </c>
      <c r="BZ95" s="22">
        <f t="shared" ref="BZ95" si="404">BZ96</f>
        <v>0</v>
      </c>
      <c r="CA95" s="22">
        <f t="shared" ref="CA95" si="405">CA96</f>
        <v>0</v>
      </c>
      <c r="CB95" s="22">
        <f t="shared" ref="CB95" si="406">CB96</f>
        <v>0</v>
      </c>
      <c r="CC95" s="22">
        <f t="shared" ref="CC95" si="407">CC96</f>
        <v>0</v>
      </c>
      <c r="CD95" s="22">
        <f t="shared" ref="CD95" si="408">CD96</f>
        <v>0</v>
      </c>
      <c r="CE95" s="22">
        <f t="shared" ref="CE95:CF95" si="409">CE96</f>
        <v>0</v>
      </c>
      <c r="CF95" s="22">
        <f t="shared" si="409"/>
        <v>0</v>
      </c>
      <c r="CG95" s="22">
        <f t="shared" ref="CG95" si="410">E95-AS95</f>
        <v>0</v>
      </c>
      <c r="CH95" s="22">
        <f t="shared" ref="CH95" si="411">F95-AT95</f>
        <v>0</v>
      </c>
      <c r="CI95" s="22">
        <f t="shared" ref="CI95" si="412">G95-AU95</f>
        <v>0</v>
      </c>
      <c r="CJ95" s="22">
        <f t="shared" ref="CJ95" si="413">H95-AV95</f>
        <v>0</v>
      </c>
      <c r="CK95" s="22">
        <f t="shared" ref="CK95" si="414">I95-AW95</f>
        <v>0</v>
      </c>
      <c r="CL95" s="22">
        <f t="shared" ref="CL95" si="415">J95-AX95</f>
        <v>0</v>
      </c>
      <c r="CM95" s="22">
        <f t="shared" ref="CM95" si="416">K95-AY95</f>
        <v>0</v>
      </c>
      <c r="CN95" s="22">
        <f t="shared" ref="CN95" si="417">L95-AZ95</f>
        <v>0</v>
      </c>
      <c r="CO95" s="22" t="s">
        <v>111</v>
      </c>
    </row>
    <row r="96" spans="1:1025" ht="25.5" x14ac:dyDescent="0.2">
      <c r="A96" s="57" t="s">
        <v>279</v>
      </c>
      <c r="B96" s="50" t="s">
        <v>280</v>
      </c>
      <c r="C96" s="50" t="s">
        <v>281</v>
      </c>
      <c r="D96" s="24" t="s">
        <v>111</v>
      </c>
      <c r="E96" s="48">
        <f t="shared" si="356"/>
        <v>0</v>
      </c>
      <c r="F96" s="48">
        <f t="shared" si="357"/>
        <v>0</v>
      </c>
      <c r="G96" s="48">
        <f t="shared" si="358"/>
        <v>0</v>
      </c>
      <c r="H96" s="48">
        <f t="shared" si="359"/>
        <v>0</v>
      </c>
      <c r="I96" s="48">
        <f t="shared" si="360"/>
        <v>0</v>
      </c>
      <c r="J96" s="48">
        <f t="shared" si="361"/>
        <v>0</v>
      </c>
      <c r="K96" s="48">
        <f t="shared" si="362"/>
        <v>0</v>
      </c>
      <c r="L96" s="48">
        <f t="shared" si="363"/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8">
        <v>0</v>
      </c>
      <c r="BC96" s="48">
        <v>0</v>
      </c>
      <c r="BD96" s="48">
        <v>0</v>
      </c>
      <c r="BE96" s="48">
        <v>0</v>
      </c>
      <c r="BF96" s="48">
        <v>0</v>
      </c>
      <c r="BG96" s="48">
        <v>0</v>
      </c>
      <c r="BH96" s="48">
        <v>0</v>
      </c>
      <c r="BI96" s="48">
        <v>0</v>
      </c>
      <c r="BJ96" s="48">
        <v>0</v>
      </c>
      <c r="BK96" s="48">
        <v>0</v>
      </c>
      <c r="BL96" s="48">
        <v>0</v>
      </c>
      <c r="BM96" s="48">
        <v>0</v>
      </c>
      <c r="BN96" s="48">
        <v>0</v>
      </c>
      <c r="BO96" s="48">
        <v>0</v>
      </c>
      <c r="BP96" s="48">
        <v>0</v>
      </c>
      <c r="BQ96" s="48">
        <v>0</v>
      </c>
      <c r="BR96" s="48">
        <v>0</v>
      </c>
      <c r="BS96" s="48">
        <v>0</v>
      </c>
      <c r="BT96" s="48">
        <v>0</v>
      </c>
      <c r="BU96" s="48">
        <v>0</v>
      </c>
      <c r="BV96" s="48">
        <v>0</v>
      </c>
      <c r="BW96" s="48">
        <v>0</v>
      </c>
      <c r="BX96" s="48">
        <v>0</v>
      </c>
      <c r="BY96" s="48">
        <v>0</v>
      </c>
      <c r="BZ96" s="48">
        <v>0</v>
      </c>
      <c r="CA96" s="48">
        <v>0</v>
      </c>
      <c r="CB96" s="48">
        <v>0</v>
      </c>
      <c r="CC96" s="48">
        <v>0</v>
      </c>
      <c r="CD96" s="48">
        <v>0</v>
      </c>
      <c r="CE96" s="48">
        <v>0</v>
      </c>
      <c r="CF96" s="48">
        <v>0</v>
      </c>
      <c r="CG96" s="48">
        <v>0</v>
      </c>
      <c r="CH96" s="48">
        <v>0</v>
      </c>
      <c r="CI96" s="48">
        <v>0</v>
      </c>
      <c r="CJ96" s="48">
        <v>0</v>
      </c>
      <c r="CK96" s="48">
        <v>0</v>
      </c>
      <c r="CL96" s="48">
        <v>0</v>
      </c>
      <c r="CM96" s="48">
        <v>0</v>
      </c>
      <c r="CN96" s="48">
        <v>0</v>
      </c>
      <c r="CO96" s="48" t="s">
        <v>111</v>
      </c>
    </row>
    <row r="97" spans="1:1025" ht="39.75" customHeight="1" x14ac:dyDescent="0.2">
      <c r="A97" s="29" t="s">
        <v>150</v>
      </c>
      <c r="B97" s="30" t="s">
        <v>151</v>
      </c>
      <c r="C97" s="30" t="s">
        <v>110</v>
      </c>
      <c r="D97" s="30" t="s">
        <v>111</v>
      </c>
      <c r="E97" s="22">
        <f t="shared" si="172"/>
        <v>0</v>
      </c>
      <c r="F97" s="22">
        <f t="shared" si="173"/>
        <v>0</v>
      </c>
      <c r="G97" s="22">
        <f t="shared" si="174"/>
        <v>0</v>
      </c>
      <c r="H97" s="22">
        <f t="shared" si="175"/>
        <v>0</v>
      </c>
      <c r="I97" s="22">
        <f t="shared" si="176"/>
        <v>0</v>
      </c>
      <c r="J97" s="22">
        <f t="shared" si="177"/>
        <v>0</v>
      </c>
      <c r="K97" s="22">
        <f t="shared" si="178"/>
        <v>0</v>
      </c>
      <c r="L97" s="22">
        <f t="shared" si="179"/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f t="shared" ref="AK97:AR97" si="418">AK99+AK98+AK100+AK101</f>
        <v>0</v>
      </c>
      <c r="AL97" s="22">
        <f t="shared" si="418"/>
        <v>0</v>
      </c>
      <c r="AM97" s="22">
        <f t="shared" si="418"/>
        <v>0</v>
      </c>
      <c r="AN97" s="22">
        <f t="shared" si="418"/>
        <v>0</v>
      </c>
      <c r="AO97" s="22">
        <f t="shared" si="418"/>
        <v>0</v>
      </c>
      <c r="AP97" s="22">
        <f t="shared" si="418"/>
        <v>0</v>
      </c>
      <c r="AQ97" s="22">
        <f t="shared" si="418"/>
        <v>0</v>
      </c>
      <c r="AR97" s="22">
        <f t="shared" si="418"/>
        <v>0</v>
      </c>
      <c r="AS97" s="22">
        <f t="shared" si="247"/>
        <v>0</v>
      </c>
      <c r="AT97" s="22">
        <f t="shared" si="231"/>
        <v>0</v>
      </c>
      <c r="AU97" s="22">
        <f t="shared" si="232"/>
        <v>0</v>
      </c>
      <c r="AV97" s="22">
        <f t="shared" si="233"/>
        <v>0</v>
      </c>
      <c r="AW97" s="22">
        <f t="shared" si="234"/>
        <v>0</v>
      </c>
      <c r="AX97" s="22">
        <f t="shared" si="235"/>
        <v>0</v>
      </c>
      <c r="AY97" s="22">
        <f t="shared" si="236"/>
        <v>0</v>
      </c>
      <c r="AZ97" s="22">
        <f t="shared" si="237"/>
        <v>0</v>
      </c>
      <c r="BA97" s="22">
        <f t="shared" ref="BA97:CF97" si="419">BA99+BA98+BA100+BA101</f>
        <v>0</v>
      </c>
      <c r="BB97" s="22">
        <f t="shared" si="419"/>
        <v>0</v>
      </c>
      <c r="BC97" s="22">
        <f t="shared" si="419"/>
        <v>0</v>
      </c>
      <c r="BD97" s="22">
        <f t="shared" si="419"/>
        <v>0</v>
      </c>
      <c r="BE97" s="22">
        <f t="shared" si="419"/>
        <v>0</v>
      </c>
      <c r="BF97" s="22">
        <f t="shared" si="419"/>
        <v>0</v>
      </c>
      <c r="BG97" s="22">
        <f t="shared" si="419"/>
        <v>0</v>
      </c>
      <c r="BH97" s="22">
        <f t="shared" si="419"/>
        <v>0</v>
      </c>
      <c r="BI97" s="22">
        <f t="shared" si="419"/>
        <v>0</v>
      </c>
      <c r="BJ97" s="22">
        <f t="shared" si="419"/>
        <v>0</v>
      </c>
      <c r="BK97" s="22">
        <f t="shared" si="419"/>
        <v>0</v>
      </c>
      <c r="BL97" s="22">
        <f t="shared" si="419"/>
        <v>0</v>
      </c>
      <c r="BM97" s="22">
        <f t="shared" si="419"/>
        <v>0</v>
      </c>
      <c r="BN97" s="22">
        <f t="shared" si="419"/>
        <v>0</v>
      </c>
      <c r="BO97" s="22">
        <f t="shared" si="419"/>
        <v>0</v>
      </c>
      <c r="BP97" s="22">
        <f t="shared" si="419"/>
        <v>0</v>
      </c>
      <c r="BQ97" s="22">
        <f t="shared" si="419"/>
        <v>0</v>
      </c>
      <c r="BR97" s="22">
        <f t="shared" si="419"/>
        <v>0</v>
      </c>
      <c r="BS97" s="22">
        <f t="shared" si="419"/>
        <v>0</v>
      </c>
      <c r="BT97" s="22">
        <f t="shared" si="419"/>
        <v>0</v>
      </c>
      <c r="BU97" s="22">
        <f t="shared" si="419"/>
        <v>0</v>
      </c>
      <c r="BV97" s="22">
        <f t="shared" si="419"/>
        <v>0</v>
      </c>
      <c r="BW97" s="22">
        <f t="shared" si="419"/>
        <v>0</v>
      </c>
      <c r="BX97" s="22">
        <f t="shared" si="419"/>
        <v>0</v>
      </c>
      <c r="BY97" s="22">
        <f t="shared" si="419"/>
        <v>0</v>
      </c>
      <c r="BZ97" s="22">
        <f t="shared" si="419"/>
        <v>0</v>
      </c>
      <c r="CA97" s="22">
        <f t="shared" si="419"/>
        <v>0</v>
      </c>
      <c r="CB97" s="22">
        <f t="shared" si="419"/>
        <v>0</v>
      </c>
      <c r="CC97" s="22">
        <f t="shared" si="419"/>
        <v>0</v>
      </c>
      <c r="CD97" s="22">
        <f t="shared" si="419"/>
        <v>0</v>
      </c>
      <c r="CE97" s="22">
        <f t="shared" si="419"/>
        <v>0</v>
      </c>
      <c r="CF97" s="22">
        <f t="shared" si="419"/>
        <v>0</v>
      </c>
      <c r="CG97" s="22">
        <f t="shared" si="249"/>
        <v>0</v>
      </c>
      <c r="CH97" s="22">
        <f t="shared" si="239"/>
        <v>0</v>
      </c>
      <c r="CI97" s="22">
        <f t="shared" si="240"/>
        <v>0</v>
      </c>
      <c r="CJ97" s="22">
        <f t="shared" si="241"/>
        <v>0</v>
      </c>
      <c r="CK97" s="22">
        <f t="shared" si="242"/>
        <v>0</v>
      </c>
      <c r="CL97" s="22">
        <f t="shared" si="243"/>
        <v>0</v>
      </c>
      <c r="CM97" s="22">
        <f t="shared" si="244"/>
        <v>0</v>
      </c>
      <c r="CN97" s="22">
        <f t="shared" si="245"/>
        <v>0</v>
      </c>
      <c r="CO97" s="22" t="s">
        <v>111</v>
      </c>
    </row>
    <row r="98" spans="1:1025" s="20" customFormat="1" ht="15.75" x14ac:dyDescent="0.25">
      <c r="A98" s="29" t="s">
        <v>173</v>
      </c>
      <c r="B98" s="30" t="s">
        <v>161</v>
      </c>
      <c r="C98" s="30" t="s">
        <v>110</v>
      </c>
      <c r="D98" s="30" t="s">
        <v>111</v>
      </c>
      <c r="E98" s="22">
        <f t="shared" ref="E98:L98" si="420">SUM(M98,U98,AC98,AK98)</f>
        <v>0</v>
      </c>
      <c r="F98" s="22">
        <f t="shared" si="420"/>
        <v>0</v>
      </c>
      <c r="G98" s="22">
        <f t="shared" si="420"/>
        <v>0</v>
      </c>
      <c r="H98" s="22">
        <f t="shared" si="420"/>
        <v>0</v>
      </c>
      <c r="I98" s="22">
        <f t="shared" si="420"/>
        <v>0</v>
      </c>
      <c r="J98" s="22">
        <f t="shared" si="420"/>
        <v>0</v>
      </c>
      <c r="K98" s="22">
        <f t="shared" si="420"/>
        <v>0</v>
      </c>
      <c r="L98" s="22">
        <f t="shared" si="420"/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f t="shared" ref="AS98:AZ98" si="421">SUM(BA98,BI98,BQ98,BY98)</f>
        <v>0</v>
      </c>
      <c r="AT98" s="22">
        <f t="shared" si="421"/>
        <v>0</v>
      </c>
      <c r="AU98" s="22">
        <f t="shared" si="421"/>
        <v>0</v>
      </c>
      <c r="AV98" s="22">
        <f t="shared" si="421"/>
        <v>0</v>
      </c>
      <c r="AW98" s="22">
        <f t="shared" si="421"/>
        <v>0</v>
      </c>
      <c r="AX98" s="22">
        <f t="shared" si="421"/>
        <v>0</v>
      </c>
      <c r="AY98" s="22">
        <f t="shared" si="421"/>
        <v>0</v>
      </c>
      <c r="AZ98" s="22">
        <f t="shared" si="421"/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2">
        <v>0</v>
      </c>
      <c r="BP98" s="22">
        <v>0</v>
      </c>
      <c r="BQ98" s="22">
        <v>0</v>
      </c>
      <c r="BR98" s="22">
        <v>0</v>
      </c>
      <c r="BS98" s="22">
        <v>0</v>
      </c>
      <c r="BT98" s="22">
        <v>0</v>
      </c>
      <c r="BU98" s="22">
        <v>0</v>
      </c>
      <c r="BV98" s="22">
        <v>0</v>
      </c>
      <c r="BW98" s="22">
        <v>0</v>
      </c>
      <c r="BX98" s="22">
        <v>0</v>
      </c>
      <c r="BY98" s="22">
        <v>0</v>
      </c>
      <c r="BZ98" s="22">
        <v>0</v>
      </c>
      <c r="CA98" s="22">
        <v>0</v>
      </c>
      <c r="CB98" s="22">
        <v>0</v>
      </c>
      <c r="CC98" s="22">
        <v>0</v>
      </c>
      <c r="CD98" s="22">
        <v>0</v>
      </c>
      <c r="CE98" s="22">
        <v>0</v>
      </c>
      <c r="CF98" s="22">
        <v>0</v>
      </c>
      <c r="CG98" s="22">
        <f t="shared" ref="CG98:CN98" si="422">E98-AS98</f>
        <v>0</v>
      </c>
      <c r="CH98" s="22">
        <f t="shared" si="422"/>
        <v>0</v>
      </c>
      <c r="CI98" s="22">
        <f t="shared" si="422"/>
        <v>0</v>
      </c>
      <c r="CJ98" s="22">
        <f t="shared" si="422"/>
        <v>0</v>
      </c>
      <c r="CK98" s="22">
        <f t="shared" si="422"/>
        <v>0</v>
      </c>
      <c r="CL98" s="22">
        <f t="shared" si="422"/>
        <v>0</v>
      </c>
      <c r="CM98" s="22">
        <f t="shared" si="422"/>
        <v>0</v>
      </c>
      <c r="CN98" s="22">
        <f t="shared" si="422"/>
        <v>0</v>
      </c>
      <c r="CO98" s="22" t="s">
        <v>111</v>
      </c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19"/>
      <c r="JS98" s="19"/>
      <c r="JT98" s="19"/>
      <c r="JU98" s="19"/>
      <c r="JV98" s="19"/>
      <c r="JW98" s="19"/>
      <c r="JX98" s="19"/>
      <c r="JY98" s="19"/>
      <c r="JZ98" s="19"/>
      <c r="KA98" s="19"/>
      <c r="KB98" s="19"/>
      <c r="KC98" s="19"/>
      <c r="KD98" s="19"/>
      <c r="KE98" s="19"/>
      <c r="KF98" s="19"/>
      <c r="KG98" s="19"/>
      <c r="KH98" s="19"/>
      <c r="KI98" s="19"/>
      <c r="KJ98" s="19"/>
      <c r="KK98" s="19"/>
      <c r="KL98" s="19"/>
      <c r="KM98" s="19"/>
      <c r="KN98" s="19"/>
      <c r="KO98" s="19"/>
      <c r="KP98" s="19"/>
      <c r="KQ98" s="19"/>
      <c r="KR98" s="19"/>
      <c r="KS98" s="19"/>
      <c r="KT98" s="19"/>
      <c r="KU98" s="19"/>
      <c r="KV98" s="19"/>
      <c r="KW98" s="19"/>
      <c r="KX98" s="19"/>
      <c r="KY98" s="19"/>
      <c r="KZ98" s="19"/>
      <c r="LA98" s="19"/>
      <c r="LB98" s="19"/>
      <c r="LC98" s="19"/>
      <c r="LD98" s="19"/>
      <c r="LE98" s="19"/>
      <c r="LF98" s="19"/>
      <c r="LG98" s="19"/>
      <c r="LH98" s="19"/>
      <c r="LI98" s="19"/>
      <c r="LJ98" s="19"/>
      <c r="LK98" s="19"/>
      <c r="LL98" s="19"/>
      <c r="LM98" s="19"/>
      <c r="LN98" s="19"/>
      <c r="LO98" s="19"/>
      <c r="LP98" s="19"/>
      <c r="LQ98" s="19"/>
      <c r="LR98" s="19"/>
      <c r="LS98" s="19"/>
      <c r="LT98" s="19"/>
      <c r="LU98" s="19"/>
      <c r="LV98" s="19"/>
      <c r="LW98" s="19"/>
      <c r="LX98" s="19"/>
      <c r="LY98" s="19"/>
      <c r="LZ98" s="19"/>
      <c r="MA98" s="19"/>
      <c r="MB98" s="19"/>
      <c r="MC98" s="19"/>
      <c r="MD98" s="19"/>
      <c r="ME98" s="19"/>
      <c r="MF98" s="19"/>
      <c r="MG98" s="19"/>
      <c r="MH98" s="19"/>
      <c r="MI98" s="19"/>
      <c r="MJ98" s="19"/>
      <c r="MK98" s="19"/>
      <c r="ML98" s="19"/>
      <c r="MM98" s="19"/>
      <c r="MN98" s="19"/>
      <c r="MO98" s="19"/>
      <c r="MP98" s="19"/>
      <c r="MQ98" s="19"/>
      <c r="MR98" s="19"/>
      <c r="MS98" s="19"/>
      <c r="MT98" s="19"/>
      <c r="MU98" s="19"/>
      <c r="MV98" s="19"/>
      <c r="MW98" s="19"/>
      <c r="MX98" s="19"/>
      <c r="MY98" s="19"/>
      <c r="MZ98" s="19"/>
      <c r="NA98" s="19"/>
      <c r="NB98" s="19"/>
      <c r="NC98" s="19"/>
      <c r="ND98" s="19"/>
      <c r="NE98" s="19"/>
      <c r="NF98" s="19"/>
      <c r="NG98" s="19"/>
      <c r="NH98" s="19"/>
      <c r="NI98" s="19"/>
      <c r="NJ98" s="19"/>
      <c r="NK98" s="19"/>
      <c r="NL98" s="19"/>
      <c r="NM98" s="19"/>
      <c r="NN98" s="19"/>
      <c r="NO98" s="19"/>
      <c r="NP98" s="19"/>
      <c r="NQ98" s="19"/>
      <c r="NR98" s="19"/>
      <c r="NS98" s="19"/>
      <c r="NT98" s="19"/>
      <c r="NU98" s="19"/>
      <c r="NV98" s="19"/>
      <c r="NW98" s="19"/>
      <c r="NX98" s="19"/>
      <c r="NY98" s="19"/>
      <c r="NZ98" s="19"/>
      <c r="OA98" s="19"/>
      <c r="OB98" s="19"/>
      <c r="OC98" s="19"/>
      <c r="OD98" s="19"/>
      <c r="OE98" s="19"/>
      <c r="OF98" s="19"/>
      <c r="OG98" s="19"/>
      <c r="OH98" s="19"/>
      <c r="OI98" s="19"/>
      <c r="OJ98" s="19"/>
      <c r="OK98" s="19"/>
      <c r="OL98" s="19"/>
      <c r="OM98" s="19"/>
      <c r="ON98" s="19"/>
      <c r="OO98" s="19"/>
      <c r="OP98" s="19"/>
      <c r="OQ98" s="19"/>
      <c r="OR98" s="19"/>
      <c r="OS98" s="19"/>
      <c r="OT98" s="19"/>
      <c r="OU98" s="19"/>
      <c r="OV98" s="19"/>
      <c r="OW98" s="19"/>
      <c r="OX98" s="19"/>
      <c r="OY98" s="19"/>
      <c r="OZ98" s="19"/>
      <c r="PA98" s="19"/>
      <c r="PB98" s="19"/>
      <c r="PC98" s="19"/>
      <c r="PD98" s="19"/>
      <c r="PE98" s="19"/>
      <c r="PF98" s="19"/>
      <c r="PG98" s="19"/>
      <c r="PH98" s="19"/>
      <c r="PI98" s="19"/>
      <c r="PJ98" s="19"/>
      <c r="PK98" s="19"/>
      <c r="PL98" s="19"/>
      <c r="PM98" s="19"/>
      <c r="PN98" s="19"/>
      <c r="PO98" s="19"/>
      <c r="PP98" s="19"/>
      <c r="PQ98" s="19"/>
      <c r="PR98" s="19"/>
      <c r="PS98" s="19"/>
      <c r="PT98" s="19"/>
      <c r="PU98" s="19"/>
      <c r="PV98" s="19"/>
      <c r="PW98" s="19"/>
      <c r="PX98" s="19"/>
      <c r="PY98" s="19"/>
      <c r="PZ98" s="19"/>
      <c r="QA98" s="19"/>
      <c r="QB98" s="19"/>
      <c r="QC98" s="19"/>
      <c r="QD98" s="19"/>
      <c r="QE98" s="19"/>
      <c r="QF98" s="19"/>
      <c r="QG98" s="19"/>
      <c r="QH98" s="19"/>
      <c r="QI98" s="19"/>
      <c r="QJ98" s="19"/>
      <c r="QK98" s="19"/>
      <c r="QL98" s="19"/>
      <c r="QM98" s="19"/>
      <c r="QN98" s="19"/>
      <c r="QO98" s="19"/>
      <c r="QP98" s="19"/>
      <c r="QQ98" s="19"/>
      <c r="QR98" s="19"/>
      <c r="QS98" s="19"/>
      <c r="QT98" s="19"/>
      <c r="QU98" s="19"/>
      <c r="QV98" s="19"/>
      <c r="QW98" s="19"/>
      <c r="QX98" s="19"/>
      <c r="QY98" s="19"/>
      <c r="QZ98" s="19"/>
      <c r="RA98" s="19"/>
      <c r="RB98" s="19"/>
      <c r="RC98" s="19"/>
      <c r="RD98" s="19"/>
      <c r="RE98" s="19"/>
      <c r="RF98" s="19"/>
      <c r="RG98" s="19"/>
      <c r="RH98" s="19"/>
      <c r="RI98" s="19"/>
      <c r="RJ98" s="19"/>
      <c r="RK98" s="19"/>
      <c r="RL98" s="19"/>
      <c r="RM98" s="19"/>
      <c r="RN98" s="19"/>
      <c r="RO98" s="19"/>
      <c r="RP98" s="19"/>
      <c r="RQ98" s="19"/>
      <c r="RR98" s="19"/>
      <c r="RS98" s="19"/>
      <c r="RT98" s="19"/>
      <c r="RU98" s="19"/>
      <c r="RV98" s="19"/>
      <c r="RW98" s="19"/>
      <c r="RX98" s="19"/>
      <c r="RY98" s="19"/>
      <c r="RZ98" s="19"/>
      <c r="SA98" s="19"/>
      <c r="SB98" s="19"/>
      <c r="SC98" s="19"/>
      <c r="SD98" s="19"/>
      <c r="SE98" s="19"/>
      <c r="SF98" s="19"/>
      <c r="SG98" s="19"/>
      <c r="SH98" s="19"/>
      <c r="SI98" s="19"/>
      <c r="SJ98" s="19"/>
      <c r="SK98" s="19"/>
      <c r="SL98" s="19"/>
      <c r="SM98" s="19"/>
      <c r="SN98" s="19"/>
      <c r="SO98" s="19"/>
      <c r="SP98" s="19"/>
      <c r="SQ98" s="19"/>
      <c r="SR98" s="19"/>
      <c r="SS98" s="19"/>
      <c r="ST98" s="19"/>
      <c r="SU98" s="19"/>
      <c r="SV98" s="19"/>
      <c r="SW98" s="19"/>
      <c r="SX98" s="19"/>
      <c r="SY98" s="19"/>
      <c r="SZ98" s="19"/>
      <c r="TA98" s="19"/>
      <c r="TB98" s="19"/>
      <c r="TC98" s="19"/>
      <c r="TD98" s="19"/>
      <c r="TE98" s="19"/>
      <c r="TF98" s="19"/>
      <c r="TG98" s="19"/>
      <c r="TH98" s="19"/>
      <c r="TI98" s="19"/>
      <c r="TJ98" s="19"/>
      <c r="TK98" s="19"/>
      <c r="TL98" s="19"/>
      <c r="TM98" s="19"/>
      <c r="TN98" s="19"/>
      <c r="TO98" s="19"/>
      <c r="TP98" s="19"/>
      <c r="TQ98" s="19"/>
      <c r="TR98" s="19"/>
      <c r="TS98" s="19"/>
      <c r="TT98" s="19"/>
      <c r="TU98" s="19"/>
      <c r="TV98" s="19"/>
      <c r="TW98" s="19"/>
      <c r="TX98" s="19"/>
      <c r="TY98" s="19"/>
      <c r="TZ98" s="19"/>
      <c r="UA98" s="19"/>
      <c r="UB98" s="19"/>
      <c r="UC98" s="19"/>
      <c r="UD98" s="19"/>
      <c r="UE98" s="19"/>
      <c r="UF98" s="19"/>
      <c r="UG98" s="19"/>
      <c r="UH98" s="19"/>
      <c r="UI98" s="19"/>
      <c r="UJ98" s="19"/>
      <c r="UK98" s="19"/>
      <c r="UL98" s="19"/>
      <c r="UM98" s="19"/>
      <c r="UN98" s="19"/>
      <c r="UO98" s="19"/>
      <c r="UP98" s="19"/>
      <c r="UQ98" s="19"/>
      <c r="UR98" s="19"/>
      <c r="US98" s="19"/>
      <c r="UT98" s="19"/>
      <c r="UU98" s="19"/>
      <c r="UV98" s="19"/>
      <c r="UW98" s="19"/>
      <c r="UX98" s="19"/>
      <c r="UY98" s="19"/>
      <c r="UZ98" s="19"/>
      <c r="VA98" s="19"/>
      <c r="VB98" s="19"/>
      <c r="VC98" s="19"/>
      <c r="VD98" s="19"/>
      <c r="VE98" s="19"/>
      <c r="VF98" s="19"/>
      <c r="VG98" s="19"/>
      <c r="VH98" s="19"/>
      <c r="VI98" s="19"/>
      <c r="VJ98" s="19"/>
      <c r="VK98" s="19"/>
      <c r="VL98" s="19"/>
      <c r="VM98" s="19"/>
      <c r="VN98" s="19"/>
      <c r="VO98" s="19"/>
      <c r="VP98" s="19"/>
      <c r="VQ98" s="19"/>
      <c r="VR98" s="19"/>
      <c r="VS98" s="19"/>
      <c r="VT98" s="19"/>
      <c r="VU98" s="19"/>
      <c r="VV98" s="19"/>
      <c r="VW98" s="19"/>
      <c r="VX98" s="19"/>
      <c r="VY98" s="19"/>
      <c r="VZ98" s="19"/>
      <c r="WA98" s="19"/>
      <c r="WB98" s="19"/>
      <c r="WC98" s="19"/>
      <c r="WD98" s="19"/>
      <c r="WE98" s="19"/>
      <c r="WF98" s="19"/>
      <c r="WG98" s="19"/>
      <c r="WH98" s="19"/>
      <c r="WI98" s="19"/>
      <c r="WJ98" s="19"/>
      <c r="WK98" s="19"/>
      <c r="WL98" s="19"/>
      <c r="WM98" s="19"/>
      <c r="WN98" s="19"/>
      <c r="WO98" s="19"/>
      <c r="WP98" s="19"/>
      <c r="WQ98" s="19"/>
      <c r="WR98" s="19"/>
      <c r="WS98" s="19"/>
      <c r="WT98" s="19"/>
      <c r="WU98" s="19"/>
      <c r="WV98" s="19"/>
      <c r="WW98" s="19"/>
      <c r="WX98" s="19"/>
      <c r="WY98" s="19"/>
      <c r="WZ98" s="19"/>
      <c r="XA98" s="19"/>
      <c r="XB98" s="19"/>
      <c r="XC98" s="19"/>
      <c r="XD98" s="19"/>
      <c r="XE98" s="19"/>
      <c r="XF98" s="19"/>
      <c r="XG98" s="19"/>
      <c r="XH98" s="19"/>
      <c r="XI98" s="19"/>
      <c r="XJ98" s="19"/>
      <c r="XK98" s="19"/>
      <c r="XL98" s="19"/>
      <c r="XM98" s="19"/>
      <c r="XN98" s="19"/>
      <c r="XO98" s="19"/>
      <c r="XP98" s="19"/>
      <c r="XQ98" s="19"/>
      <c r="XR98" s="19"/>
      <c r="XS98" s="19"/>
      <c r="XT98" s="19"/>
      <c r="XU98" s="19"/>
      <c r="XV98" s="19"/>
      <c r="XW98" s="19"/>
      <c r="XX98" s="19"/>
      <c r="XY98" s="19"/>
      <c r="XZ98" s="19"/>
      <c r="YA98" s="19"/>
      <c r="YB98" s="19"/>
      <c r="YC98" s="19"/>
      <c r="YD98" s="19"/>
      <c r="YE98" s="19"/>
      <c r="YF98" s="19"/>
      <c r="YG98" s="19"/>
      <c r="YH98" s="19"/>
      <c r="YI98" s="19"/>
      <c r="YJ98" s="19"/>
      <c r="YK98" s="19"/>
      <c r="YL98" s="19"/>
      <c r="YM98" s="19"/>
      <c r="YN98" s="19"/>
      <c r="YO98" s="19"/>
      <c r="YP98" s="19"/>
      <c r="YQ98" s="19"/>
      <c r="YR98" s="19"/>
      <c r="YS98" s="19"/>
      <c r="YT98" s="19"/>
      <c r="YU98" s="19"/>
      <c r="YV98" s="19"/>
      <c r="YW98" s="19"/>
      <c r="YX98" s="19"/>
      <c r="YY98" s="19"/>
      <c r="YZ98" s="19"/>
      <c r="ZA98" s="19"/>
      <c r="ZB98" s="19"/>
      <c r="ZC98" s="19"/>
      <c r="ZD98" s="19"/>
      <c r="ZE98" s="19"/>
      <c r="ZF98" s="19"/>
      <c r="ZG98" s="19"/>
      <c r="ZH98" s="19"/>
      <c r="ZI98" s="19"/>
      <c r="ZJ98" s="19"/>
      <c r="ZK98" s="19"/>
      <c r="ZL98" s="19"/>
      <c r="ZM98" s="19"/>
      <c r="ZN98" s="19"/>
      <c r="ZO98" s="19"/>
      <c r="ZP98" s="19"/>
      <c r="ZQ98" s="19"/>
      <c r="ZR98" s="19"/>
      <c r="ZS98" s="19"/>
      <c r="ZT98" s="19"/>
      <c r="ZU98" s="19"/>
      <c r="ZV98" s="19"/>
      <c r="ZW98" s="19"/>
      <c r="ZX98" s="19"/>
      <c r="ZY98" s="19"/>
      <c r="ZZ98" s="19"/>
      <c r="AAA98" s="19"/>
      <c r="AAB98" s="19"/>
      <c r="AAC98" s="19"/>
      <c r="AAD98" s="19"/>
      <c r="AAE98" s="19"/>
      <c r="AAF98" s="19"/>
      <c r="AAG98" s="19"/>
      <c r="AAH98" s="19"/>
      <c r="AAI98" s="19"/>
      <c r="AAJ98" s="19"/>
      <c r="AAK98" s="19"/>
      <c r="AAL98" s="19"/>
      <c r="AAM98" s="19"/>
      <c r="AAN98" s="19"/>
      <c r="AAO98" s="19"/>
      <c r="AAP98" s="19"/>
      <c r="AAQ98" s="19"/>
      <c r="AAR98" s="19"/>
      <c r="AAS98" s="19"/>
      <c r="AAT98" s="19"/>
      <c r="AAU98" s="19"/>
      <c r="AAV98" s="19"/>
      <c r="AAW98" s="19"/>
      <c r="AAX98" s="19"/>
      <c r="AAY98" s="19"/>
      <c r="AAZ98" s="19"/>
      <c r="ABA98" s="19"/>
      <c r="ABB98" s="19"/>
      <c r="ABC98" s="19"/>
      <c r="ABD98" s="19"/>
      <c r="ABE98" s="19"/>
      <c r="ABF98" s="19"/>
      <c r="ABG98" s="19"/>
      <c r="ABH98" s="19"/>
      <c r="ABI98" s="19"/>
      <c r="ABJ98" s="19"/>
      <c r="ABK98" s="19"/>
      <c r="ABL98" s="19"/>
      <c r="ABM98" s="19"/>
      <c r="ABN98" s="19"/>
      <c r="ABO98" s="19"/>
      <c r="ABP98" s="19"/>
      <c r="ABQ98" s="19"/>
      <c r="ABR98" s="19"/>
      <c r="ABS98" s="19"/>
      <c r="ABT98" s="19"/>
      <c r="ABU98" s="19"/>
      <c r="ABV98" s="19"/>
      <c r="ABW98" s="19"/>
      <c r="ABX98" s="19"/>
      <c r="ABY98" s="19"/>
      <c r="ABZ98" s="19"/>
      <c r="ACA98" s="19"/>
      <c r="ACB98" s="19"/>
      <c r="ACC98" s="19"/>
      <c r="ACD98" s="19"/>
      <c r="ACE98" s="19"/>
      <c r="ACF98" s="19"/>
      <c r="ACG98" s="19"/>
      <c r="ACH98" s="19"/>
      <c r="ACI98" s="19"/>
      <c r="ACJ98" s="19"/>
      <c r="ACK98" s="19"/>
      <c r="ACL98" s="19"/>
      <c r="ACM98" s="19"/>
      <c r="ACN98" s="19"/>
      <c r="ACO98" s="19"/>
      <c r="ACP98" s="19"/>
      <c r="ACQ98" s="19"/>
      <c r="ACR98" s="19"/>
      <c r="ACS98" s="19"/>
      <c r="ACT98" s="19"/>
      <c r="ACU98" s="19"/>
      <c r="ACV98" s="19"/>
      <c r="ACW98" s="19"/>
      <c r="ACX98" s="19"/>
      <c r="ACY98" s="19"/>
      <c r="ACZ98" s="19"/>
      <c r="ADA98" s="19"/>
      <c r="ADB98" s="19"/>
      <c r="ADC98" s="19"/>
      <c r="ADD98" s="19"/>
      <c r="ADE98" s="19"/>
      <c r="ADF98" s="19"/>
      <c r="ADG98" s="19"/>
      <c r="ADH98" s="19"/>
      <c r="ADI98" s="19"/>
      <c r="ADJ98" s="19"/>
      <c r="ADK98" s="19"/>
      <c r="ADL98" s="19"/>
      <c r="ADM98" s="19"/>
      <c r="ADN98" s="19"/>
      <c r="ADO98" s="19"/>
      <c r="ADP98" s="19"/>
      <c r="ADQ98" s="19"/>
      <c r="ADR98" s="19"/>
      <c r="ADS98" s="19"/>
      <c r="ADT98" s="19"/>
      <c r="ADU98" s="19"/>
      <c r="ADV98" s="19"/>
      <c r="ADW98" s="19"/>
      <c r="ADX98" s="19"/>
      <c r="ADY98" s="19"/>
      <c r="ADZ98" s="19"/>
      <c r="AEA98" s="19"/>
      <c r="AEB98" s="19"/>
      <c r="AEC98" s="19"/>
      <c r="AED98" s="19"/>
      <c r="AEE98" s="19"/>
      <c r="AEF98" s="19"/>
      <c r="AEG98" s="19"/>
      <c r="AEH98" s="19"/>
      <c r="AEI98" s="19"/>
      <c r="AEJ98" s="19"/>
      <c r="AEK98" s="19"/>
      <c r="AEL98" s="19"/>
      <c r="AEM98" s="19"/>
      <c r="AEN98" s="19"/>
      <c r="AEO98" s="19"/>
      <c r="AEP98" s="19"/>
      <c r="AEQ98" s="19"/>
      <c r="AER98" s="19"/>
      <c r="AES98" s="19"/>
      <c r="AET98" s="19"/>
      <c r="AEU98" s="19"/>
      <c r="AEV98" s="19"/>
      <c r="AEW98" s="19"/>
      <c r="AEX98" s="19"/>
      <c r="AEY98" s="19"/>
      <c r="AEZ98" s="19"/>
      <c r="AFA98" s="19"/>
      <c r="AFB98" s="19"/>
      <c r="AFC98" s="19"/>
      <c r="AFD98" s="19"/>
      <c r="AFE98" s="19"/>
      <c r="AFF98" s="19"/>
      <c r="AFG98" s="19"/>
      <c r="AFH98" s="19"/>
      <c r="AFI98" s="19"/>
      <c r="AFJ98" s="19"/>
      <c r="AFK98" s="19"/>
      <c r="AFL98" s="19"/>
      <c r="AFM98" s="19"/>
      <c r="AFN98" s="19"/>
      <c r="AFO98" s="19"/>
      <c r="AFP98" s="19"/>
      <c r="AFQ98" s="19"/>
      <c r="AFR98" s="19"/>
      <c r="AFS98" s="19"/>
      <c r="AFT98" s="19"/>
      <c r="AFU98" s="19"/>
      <c r="AFV98" s="19"/>
      <c r="AFW98" s="19"/>
      <c r="AFX98" s="19"/>
      <c r="AFY98" s="19"/>
      <c r="AFZ98" s="19"/>
      <c r="AGA98" s="19"/>
      <c r="AGB98" s="19"/>
      <c r="AGC98" s="19"/>
      <c r="AGD98" s="19"/>
      <c r="AGE98" s="19"/>
      <c r="AGF98" s="19"/>
      <c r="AGG98" s="19"/>
      <c r="AGH98" s="19"/>
      <c r="AGI98" s="19"/>
      <c r="AGJ98" s="19"/>
      <c r="AGK98" s="19"/>
      <c r="AGL98" s="19"/>
      <c r="AGM98" s="19"/>
      <c r="AGN98" s="19"/>
      <c r="AGO98" s="19"/>
      <c r="AGP98" s="19"/>
      <c r="AGQ98" s="19"/>
      <c r="AGR98" s="19"/>
      <c r="AGS98" s="19"/>
      <c r="AGT98" s="19"/>
      <c r="AGU98" s="19"/>
      <c r="AGV98" s="19"/>
      <c r="AGW98" s="19"/>
      <c r="AGX98" s="19"/>
      <c r="AGY98" s="19"/>
      <c r="AGZ98" s="19"/>
      <c r="AHA98" s="19"/>
      <c r="AHB98" s="19"/>
      <c r="AHC98" s="19"/>
      <c r="AHD98" s="19"/>
      <c r="AHE98" s="19"/>
      <c r="AHF98" s="19"/>
      <c r="AHG98" s="19"/>
      <c r="AHH98" s="19"/>
      <c r="AHI98" s="19"/>
      <c r="AHJ98" s="19"/>
      <c r="AHK98" s="19"/>
      <c r="AHL98" s="19"/>
      <c r="AHM98" s="19"/>
      <c r="AHN98" s="19"/>
      <c r="AHO98" s="19"/>
      <c r="AHP98" s="19"/>
      <c r="AHQ98" s="19"/>
      <c r="AHR98" s="19"/>
      <c r="AHS98" s="19"/>
      <c r="AHT98" s="19"/>
      <c r="AHU98" s="19"/>
      <c r="AHV98" s="19"/>
      <c r="AHW98" s="19"/>
      <c r="AHX98" s="19"/>
      <c r="AHY98" s="19"/>
      <c r="AHZ98" s="19"/>
      <c r="AIA98" s="19"/>
      <c r="AIB98" s="19"/>
      <c r="AIC98" s="19"/>
      <c r="AID98" s="19"/>
      <c r="AIE98" s="19"/>
      <c r="AIF98" s="19"/>
      <c r="AIG98" s="19"/>
      <c r="AIH98" s="19"/>
      <c r="AII98" s="19"/>
      <c r="AIJ98" s="19"/>
      <c r="AIK98" s="19"/>
      <c r="AIL98" s="19"/>
      <c r="AIM98" s="19"/>
      <c r="AIN98" s="19"/>
      <c r="AIO98" s="19"/>
      <c r="AIP98" s="19"/>
      <c r="AIQ98" s="19"/>
      <c r="AIR98" s="19"/>
      <c r="AIS98" s="19"/>
      <c r="AIT98" s="19"/>
      <c r="AIU98" s="19"/>
      <c r="AIV98" s="19"/>
      <c r="AIW98" s="19"/>
      <c r="AIX98" s="19"/>
      <c r="AIY98" s="19"/>
      <c r="AIZ98" s="19"/>
      <c r="AJA98" s="19"/>
      <c r="AJB98" s="19"/>
      <c r="AJC98" s="19"/>
      <c r="AJD98" s="19"/>
      <c r="AJE98" s="19"/>
      <c r="AJF98" s="19"/>
      <c r="AJG98" s="19"/>
      <c r="AJH98" s="19"/>
      <c r="AJI98" s="19"/>
      <c r="AJJ98" s="19"/>
      <c r="AJK98" s="19"/>
      <c r="AJL98" s="19"/>
      <c r="AJM98" s="19"/>
      <c r="AJN98" s="19"/>
      <c r="AJO98" s="19"/>
      <c r="AJP98" s="19"/>
      <c r="AJQ98" s="19"/>
      <c r="AJR98" s="19"/>
      <c r="AJS98" s="19"/>
      <c r="AJT98" s="19"/>
      <c r="AJU98" s="19"/>
      <c r="AJV98" s="19"/>
      <c r="AJW98" s="19"/>
      <c r="AJX98" s="19"/>
      <c r="AJY98" s="19"/>
      <c r="AJZ98" s="19"/>
      <c r="AKA98" s="19"/>
      <c r="AKB98" s="19"/>
      <c r="AKC98" s="19"/>
      <c r="AKD98" s="19"/>
      <c r="AKE98" s="19"/>
      <c r="AKF98" s="19"/>
      <c r="AKG98" s="19"/>
      <c r="AKH98" s="19"/>
      <c r="AKI98" s="19"/>
      <c r="AKJ98" s="19"/>
      <c r="AKK98" s="19"/>
      <c r="AKL98" s="19"/>
      <c r="AKM98" s="19"/>
      <c r="AKN98" s="19"/>
      <c r="AKO98" s="19"/>
      <c r="AKP98" s="19"/>
      <c r="AKQ98" s="19"/>
      <c r="AKR98" s="19"/>
      <c r="AKS98" s="19"/>
      <c r="AKT98" s="19"/>
      <c r="AKU98" s="19"/>
      <c r="AKV98" s="19"/>
      <c r="AKW98" s="19"/>
      <c r="AKX98" s="19"/>
      <c r="AKY98" s="19"/>
      <c r="AKZ98" s="19"/>
      <c r="ALA98" s="19"/>
      <c r="ALB98" s="19"/>
      <c r="ALC98" s="19"/>
      <c r="ALD98" s="19"/>
      <c r="ALE98" s="19"/>
      <c r="ALF98" s="19"/>
      <c r="ALG98" s="19"/>
      <c r="ALH98" s="19"/>
      <c r="ALI98" s="19"/>
      <c r="ALJ98" s="19"/>
      <c r="ALK98" s="19"/>
      <c r="ALL98" s="19"/>
      <c r="ALM98" s="19"/>
      <c r="ALN98" s="19"/>
      <c r="ALO98" s="19"/>
      <c r="ALP98" s="19"/>
      <c r="ALQ98" s="19"/>
      <c r="ALR98" s="19"/>
      <c r="ALS98" s="19"/>
      <c r="ALT98" s="19"/>
      <c r="ALU98" s="19"/>
      <c r="ALV98" s="19"/>
      <c r="ALW98" s="19"/>
      <c r="ALX98" s="19"/>
      <c r="ALY98" s="19"/>
      <c r="ALZ98" s="19"/>
      <c r="AMA98" s="19"/>
      <c r="AMB98" s="19"/>
      <c r="AMC98" s="19"/>
      <c r="AMD98" s="19"/>
      <c r="AME98" s="19"/>
      <c r="AMF98" s="19"/>
      <c r="AMG98" s="19"/>
      <c r="AMH98" s="19"/>
      <c r="AMI98" s="19"/>
      <c r="AMJ98" s="19"/>
      <c r="AMK98" s="19"/>
    </row>
    <row r="99" spans="1:1025" ht="38.25" x14ac:dyDescent="0.2">
      <c r="A99" s="32" t="s">
        <v>173</v>
      </c>
      <c r="B99" s="60" t="s">
        <v>190</v>
      </c>
      <c r="C99" s="50" t="s">
        <v>282</v>
      </c>
      <c r="D99" s="24" t="s">
        <v>111</v>
      </c>
      <c r="E99" s="23">
        <f t="shared" si="172"/>
        <v>0</v>
      </c>
      <c r="F99" s="23">
        <f t="shared" si="173"/>
        <v>0</v>
      </c>
      <c r="G99" s="23">
        <f t="shared" si="174"/>
        <v>0</v>
      </c>
      <c r="H99" s="23">
        <f t="shared" si="175"/>
        <v>0</v>
      </c>
      <c r="I99" s="23">
        <f t="shared" si="176"/>
        <v>0</v>
      </c>
      <c r="J99" s="23">
        <f t="shared" si="177"/>
        <v>0</v>
      </c>
      <c r="K99" s="23">
        <f t="shared" si="178"/>
        <v>0</v>
      </c>
      <c r="L99" s="23">
        <f t="shared" si="179"/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f t="shared" si="247"/>
        <v>0</v>
      </c>
      <c r="AT99" s="23">
        <f t="shared" si="231"/>
        <v>0</v>
      </c>
      <c r="AU99" s="23">
        <f t="shared" si="232"/>
        <v>0</v>
      </c>
      <c r="AV99" s="23">
        <f t="shared" si="233"/>
        <v>0</v>
      </c>
      <c r="AW99" s="23">
        <f t="shared" si="234"/>
        <v>0</v>
      </c>
      <c r="AX99" s="23">
        <f t="shared" si="235"/>
        <v>0</v>
      </c>
      <c r="AY99" s="23">
        <f t="shared" si="236"/>
        <v>0</v>
      </c>
      <c r="AZ99" s="23">
        <f t="shared" si="237"/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0</v>
      </c>
      <c r="BV99" s="23">
        <v>0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f t="shared" si="249"/>
        <v>0</v>
      </c>
      <c r="CH99" s="23">
        <f t="shared" si="239"/>
        <v>0</v>
      </c>
      <c r="CI99" s="23">
        <f t="shared" si="240"/>
        <v>0</v>
      </c>
      <c r="CJ99" s="23">
        <f t="shared" si="241"/>
        <v>0</v>
      </c>
      <c r="CK99" s="23">
        <f t="shared" si="242"/>
        <v>0</v>
      </c>
      <c r="CL99" s="23">
        <f t="shared" si="243"/>
        <v>0</v>
      </c>
      <c r="CM99" s="23">
        <f t="shared" si="244"/>
        <v>0</v>
      </c>
      <c r="CN99" s="23">
        <f t="shared" si="245"/>
        <v>0</v>
      </c>
      <c r="CO99" s="23" t="s">
        <v>111</v>
      </c>
    </row>
    <row r="100" spans="1:1025" x14ac:dyDescent="0.2">
      <c r="A100" s="29" t="s">
        <v>183</v>
      </c>
      <c r="B100" s="30" t="s">
        <v>162</v>
      </c>
      <c r="C100" s="30" t="s">
        <v>110</v>
      </c>
      <c r="D100" s="30" t="s">
        <v>111</v>
      </c>
      <c r="E100" s="22">
        <f t="shared" si="172"/>
        <v>0</v>
      </c>
      <c r="F100" s="22">
        <f t="shared" si="173"/>
        <v>0</v>
      </c>
      <c r="G100" s="22">
        <f t="shared" si="174"/>
        <v>0</v>
      </c>
      <c r="H100" s="22">
        <f t="shared" si="175"/>
        <v>0</v>
      </c>
      <c r="I100" s="22">
        <f t="shared" si="176"/>
        <v>0</v>
      </c>
      <c r="J100" s="22">
        <f t="shared" si="177"/>
        <v>0</v>
      </c>
      <c r="K100" s="22">
        <f t="shared" si="178"/>
        <v>0</v>
      </c>
      <c r="L100" s="22">
        <f t="shared" si="179"/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f t="shared" ref="AS100" si="423">SUM(BA100,BI100,BQ100,BY100)</f>
        <v>0</v>
      </c>
      <c r="AT100" s="22">
        <f t="shared" ref="AT100" si="424">SUM(BB100,BJ100,BR100,BZ100)</f>
        <v>0</v>
      </c>
      <c r="AU100" s="22">
        <f t="shared" ref="AU100" si="425">SUM(BC100,BK100,BS100,CA100)</f>
        <v>0</v>
      </c>
      <c r="AV100" s="22">
        <f t="shared" ref="AV100" si="426">SUM(BD100,BL100,BT100,CB100)</f>
        <v>0</v>
      </c>
      <c r="AW100" s="22">
        <f t="shared" ref="AW100" si="427">SUM(BE100,BM100,BU100,CC100)</f>
        <v>0</v>
      </c>
      <c r="AX100" s="22">
        <f t="shared" ref="AX100" si="428">SUM(BF100,BN100,BV100,CD100)</f>
        <v>0</v>
      </c>
      <c r="AY100" s="22">
        <f t="shared" ref="AY100" si="429">SUM(BG100,BO100,BW100,CE100)</f>
        <v>0</v>
      </c>
      <c r="AZ100" s="22">
        <f t="shared" ref="AZ100" si="430">SUM(BH100,BP100,BX100,CF100)</f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</v>
      </c>
      <c r="BP100" s="22">
        <v>0</v>
      </c>
      <c r="BQ100" s="22">
        <v>0</v>
      </c>
      <c r="BR100" s="22">
        <v>0</v>
      </c>
      <c r="BS100" s="22">
        <v>0</v>
      </c>
      <c r="BT100" s="22">
        <v>0</v>
      </c>
      <c r="BU100" s="22">
        <v>0</v>
      </c>
      <c r="BV100" s="22">
        <v>0</v>
      </c>
      <c r="BW100" s="22">
        <v>0</v>
      </c>
      <c r="BX100" s="22">
        <v>0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f t="shared" ref="CG100" si="431">E100-AS100</f>
        <v>0</v>
      </c>
      <c r="CH100" s="22">
        <f t="shared" ref="CH100" si="432">F100-AT100</f>
        <v>0</v>
      </c>
      <c r="CI100" s="22">
        <f t="shared" ref="CI100" si="433">G100-AU100</f>
        <v>0</v>
      </c>
      <c r="CJ100" s="22">
        <f t="shared" ref="CJ100" si="434">H100-AV100</f>
        <v>0</v>
      </c>
      <c r="CK100" s="22">
        <f t="shared" ref="CK100" si="435">I100-AW100</f>
        <v>0</v>
      </c>
      <c r="CL100" s="22">
        <f t="shared" ref="CL100" si="436">J100-AX100</f>
        <v>0</v>
      </c>
      <c r="CM100" s="22">
        <f t="shared" ref="CM100" si="437">K100-AY100</f>
        <v>0</v>
      </c>
      <c r="CN100" s="22">
        <f t="shared" ref="CN100" si="438">L100-AZ100</f>
        <v>0</v>
      </c>
      <c r="CO100" s="22" t="s">
        <v>111</v>
      </c>
    </row>
    <row r="101" spans="1:1025" x14ac:dyDescent="0.2">
      <c r="A101" s="29" t="s">
        <v>188</v>
      </c>
      <c r="B101" s="30" t="s">
        <v>163</v>
      </c>
      <c r="C101" s="30" t="s">
        <v>110</v>
      </c>
      <c r="D101" s="30" t="s">
        <v>111</v>
      </c>
      <c r="E101" s="22">
        <f t="shared" si="172"/>
        <v>0</v>
      </c>
      <c r="F101" s="22">
        <f t="shared" si="173"/>
        <v>0</v>
      </c>
      <c r="G101" s="22">
        <f t="shared" si="174"/>
        <v>0</v>
      </c>
      <c r="H101" s="22">
        <f t="shared" si="175"/>
        <v>0</v>
      </c>
      <c r="I101" s="22">
        <f t="shared" si="176"/>
        <v>0</v>
      </c>
      <c r="J101" s="22">
        <f t="shared" si="177"/>
        <v>0</v>
      </c>
      <c r="K101" s="22">
        <f t="shared" si="178"/>
        <v>0</v>
      </c>
      <c r="L101" s="22">
        <f t="shared" si="179"/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f t="shared" si="247"/>
        <v>0</v>
      </c>
      <c r="AT101" s="22">
        <f t="shared" si="231"/>
        <v>0</v>
      </c>
      <c r="AU101" s="22">
        <f t="shared" si="232"/>
        <v>0</v>
      </c>
      <c r="AV101" s="22">
        <f t="shared" si="233"/>
        <v>0</v>
      </c>
      <c r="AW101" s="22">
        <f t="shared" si="234"/>
        <v>0</v>
      </c>
      <c r="AX101" s="22">
        <f t="shared" si="235"/>
        <v>0</v>
      </c>
      <c r="AY101" s="22">
        <f t="shared" si="236"/>
        <v>0</v>
      </c>
      <c r="AZ101" s="22">
        <f t="shared" si="237"/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f t="shared" si="249"/>
        <v>0</v>
      </c>
      <c r="CH101" s="22">
        <f t="shared" si="239"/>
        <v>0</v>
      </c>
      <c r="CI101" s="22">
        <f t="shared" si="240"/>
        <v>0</v>
      </c>
      <c r="CJ101" s="22">
        <f t="shared" si="241"/>
        <v>0</v>
      </c>
      <c r="CK101" s="22">
        <f t="shared" si="242"/>
        <v>0</v>
      </c>
      <c r="CL101" s="22">
        <f t="shared" si="243"/>
        <v>0</v>
      </c>
      <c r="CM101" s="22">
        <f t="shared" si="244"/>
        <v>0</v>
      </c>
      <c r="CN101" s="22">
        <f t="shared" si="245"/>
        <v>0</v>
      </c>
      <c r="CO101" s="22" t="s">
        <v>111</v>
      </c>
    </row>
    <row r="102" spans="1:1025" ht="51" x14ac:dyDescent="0.2">
      <c r="A102" s="29" t="s">
        <v>152</v>
      </c>
      <c r="B102" s="30" t="s">
        <v>153</v>
      </c>
      <c r="C102" s="30" t="s">
        <v>110</v>
      </c>
      <c r="D102" s="30" t="s">
        <v>111</v>
      </c>
      <c r="E102" s="22">
        <f t="shared" si="172"/>
        <v>0</v>
      </c>
      <c r="F102" s="22">
        <f t="shared" si="173"/>
        <v>0</v>
      </c>
      <c r="G102" s="22">
        <f t="shared" si="174"/>
        <v>0</v>
      </c>
      <c r="H102" s="22">
        <f t="shared" si="175"/>
        <v>0</v>
      </c>
      <c r="I102" s="22">
        <f t="shared" si="176"/>
        <v>0</v>
      </c>
      <c r="J102" s="22">
        <f t="shared" si="177"/>
        <v>0</v>
      </c>
      <c r="K102" s="22">
        <f t="shared" si="178"/>
        <v>0</v>
      </c>
      <c r="L102" s="22">
        <f t="shared" si="179"/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f t="shared" si="247"/>
        <v>0</v>
      </c>
      <c r="AT102" s="22">
        <f t="shared" si="231"/>
        <v>0</v>
      </c>
      <c r="AU102" s="22">
        <f t="shared" si="232"/>
        <v>0</v>
      </c>
      <c r="AV102" s="22">
        <f t="shared" si="233"/>
        <v>0</v>
      </c>
      <c r="AW102" s="22">
        <f t="shared" si="234"/>
        <v>0</v>
      </c>
      <c r="AX102" s="22">
        <f t="shared" si="235"/>
        <v>0</v>
      </c>
      <c r="AY102" s="22">
        <f t="shared" si="236"/>
        <v>0</v>
      </c>
      <c r="AZ102" s="22">
        <f t="shared" si="237"/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2">
        <v>0</v>
      </c>
      <c r="BP102" s="22">
        <v>0</v>
      </c>
      <c r="BQ102" s="22">
        <v>0</v>
      </c>
      <c r="BR102" s="22">
        <v>0</v>
      </c>
      <c r="BS102" s="22">
        <v>0</v>
      </c>
      <c r="BT102" s="22">
        <v>0</v>
      </c>
      <c r="BU102" s="22">
        <v>0</v>
      </c>
      <c r="BV102" s="22">
        <v>0</v>
      </c>
      <c r="BW102" s="22">
        <v>0</v>
      </c>
      <c r="BX102" s="22">
        <v>0</v>
      </c>
      <c r="BY102" s="22">
        <v>0</v>
      </c>
      <c r="BZ102" s="22">
        <v>0</v>
      </c>
      <c r="CA102" s="22">
        <v>0</v>
      </c>
      <c r="CB102" s="22">
        <v>0</v>
      </c>
      <c r="CC102" s="22">
        <v>0</v>
      </c>
      <c r="CD102" s="22">
        <v>0</v>
      </c>
      <c r="CE102" s="22">
        <v>0</v>
      </c>
      <c r="CF102" s="22">
        <v>0</v>
      </c>
      <c r="CG102" s="22">
        <f t="shared" si="249"/>
        <v>0</v>
      </c>
      <c r="CH102" s="22">
        <f t="shared" si="239"/>
        <v>0</v>
      </c>
      <c r="CI102" s="22">
        <f t="shared" si="240"/>
        <v>0</v>
      </c>
      <c r="CJ102" s="22">
        <f t="shared" si="241"/>
        <v>0</v>
      </c>
      <c r="CK102" s="22">
        <f t="shared" si="242"/>
        <v>0</v>
      </c>
      <c r="CL102" s="22">
        <f t="shared" si="243"/>
        <v>0</v>
      </c>
      <c r="CM102" s="22">
        <f t="shared" si="244"/>
        <v>0</v>
      </c>
      <c r="CN102" s="22">
        <f t="shared" si="245"/>
        <v>0</v>
      </c>
      <c r="CO102" s="22" t="s">
        <v>111</v>
      </c>
    </row>
    <row r="103" spans="1:1025" s="20" customFormat="1" ht="25.5" x14ac:dyDescent="0.25">
      <c r="A103" s="29" t="s">
        <v>154</v>
      </c>
      <c r="B103" s="30" t="s">
        <v>155</v>
      </c>
      <c r="C103" s="30" t="s">
        <v>110</v>
      </c>
      <c r="D103" s="30" t="s">
        <v>111</v>
      </c>
      <c r="E103" s="22">
        <f t="shared" si="172"/>
        <v>0</v>
      </c>
      <c r="F103" s="22">
        <f t="shared" si="173"/>
        <v>0</v>
      </c>
      <c r="G103" s="22">
        <f t="shared" si="174"/>
        <v>6.6499999999999995</v>
      </c>
      <c r="H103" s="22">
        <f t="shared" si="175"/>
        <v>0</v>
      </c>
      <c r="I103" s="22">
        <f t="shared" si="176"/>
        <v>4.3100000000000005</v>
      </c>
      <c r="J103" s="22">
        <f t="shared" si="177"/>
        <v>0</v>
      </c>
      <c r="K103" s="22">
        <f t="shared" si="178"/>
        <v>1</v>
      </c>
      <c r="L103" s="22">
        <f t="shared" si="179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f>AK104+AK114+AK123</f>
        <v>0</v>
      </c>
      <c r="AL103" s="22">
        <f t="shared" ref="AL103:AR103" si="439">AL104+AL114+AL123</f>
        <v>0</v>
      </c>
      <c r="AM103" s="22">
        <f t="shared" si="439"/>
        <v>6.6499999999999995</v>
      </c>
      <c r="AN103" s="22">
        <f t="shared" si="439"/>
        <v>0</v>
      </c>
      <c r="AO103" s="22">
        <f t="shared" si="439"/>
        <v>4.3100000000000005</v>
      </c>
      <c r="AP103" s="22">
        <f t="shared" si="439"/>
        <v>0</v>
      </c>
      <c r="AQ103" s="22">
        <f t="shared" si="439"/>
        <v>1</v>
      </c>
      <c r="AR103" s="22">
        <f t="shared" si="439"/>
        <v>0</v>
      </c>
      <c r="AS103" s="22">
        <f t="shared" si="247"/>
        <v>0</v>
      </c>
      <c r="AT103" s="22">
        <f t="shared" si="231"/>
        <v>0</v>
      </c>
      <c r="AU103" s="22">
        <f t="shared" si="232"/>
        <v>1.63</v>
      </c>
      <c r="AV103" s="22">
        <f t="shared" si="233"/>
        <v>0</v>
      </c>
      <c r="AW103" s="22">
        <f t="shared" si="234"/>
        <v>0.36005999999999999</v>
      </c>
      <c r="AX103" s="22">
        <f t="shared" si="235"/>
        <v>0</v>
      </c>
      <c r="AY103" s="22">
        <f t="shared" si="236"/>
        <v>0</v>
      </c>
      <c r="AZ103" s="22">
        <f t="shared" si="237"/>
        <v>0</v>
      </c>
      <c r="BA103" s="22">
        <f t="shared" ref="BA103:BX103" si="440">BA104+BA114+BA123</f>
        <v>0</v>
      </c>
      <c r="BB103" s="22">
        <f t="shared" si="440"/>
        <v>0</v>
      </c>
      <c r="BC103" s="22">
        <f t="shared" si="440"/>
        <v>1.63</v>
      </c>
      <c r="BD103" s="22">
        <f t="shared" si="440"/>
        <v>0</v>
      </c>
      <c r="BE103" s="22">
        <f t="shared" si="440"/>
        <v>0</v>
      </c>
      <c r="BF103" s="22">
        <f t="shared" si="440"/>
        <v>0</v>
      </c>
      <c r="BG103" s="22">
        <f t="shared" si="440"/>
        <v>0</v>
      </c>
      <c r="BH103" s="22">
        <f t="shared" si="440"/>
        <v>0</v>
      </c>
      <c r="BI103" s="22">
        <f t="shared" si="440"/>
        <v>0</v>
      </c>
      <c r="BJ103" s="22">
        <f t="shared" si="440"/>
        <v>0</v>
      </c>
      <c r="BK103" s="22">
        <f t="shared" si="440"/>
        <v>0</v>
      </c>
      <c r="BL103" s="22">
        <f t="shared" si="440"/>
        <v>0</v>
      </c>
      <c r="BM103" s="22">
        <f t="shared" si="440"/>
        <v>0.36005999999999999</v>
      </c>
      <c r="BN103" s="22">
        <f t="shared" si="440"/>
        <v>0</v>
      </c>
      <c r="BO103" s="22">
        <f t="shared" si="440"/>
        <v>0</v>
      </c>
      <c r="BP103" s="22">
        <f t="shared" si="440"/>
        <v>0</v>
      </c>
      <c r="BQ103" s="22">
        <f t="shared" si="440"/>
        <v>0</v>
      </c>
      <c r="BR103" s="22">
        <f t="shared" si="440"/>
        <v>0</v>
      </c>
      <c r="BS103" s="22">
        <f t="shared" si="440"/>
        <v>0</v>
      </c>
      <c r="BT103" s="22">
        <f t="shared" si="440"/>
        <v>0</v>
      </c>
      <c r="BU103" s="22">
        <f t="shared" si="440"/>
        <v>0</v>
      </c>
      <c r="BV103" s="22">
        <f t="shared" si="440"/>
        <v>0</v>
      </c>
      <c r="BW103" s="22">
        <f t="shared" si="440"/>
        <v>0</v>
      </c>
      <c r="BX103" s="22">
        <f t="shared" si="440"/>
        <v>0</v>
      </c>
      <c r="BY103" s="22">
        <f>BY104+BY114+BY123</f>
        <v>0</v>
      </c>
      <c r="BZ103" s="22">
        <f t="shared" ref="BZ103" si="441">BZ104+BZ114+BZ123</f>
        <v>0</v>
      </c>
      <c r="CA103" s="22">
        <f t="shared" ref="CA103" si="442">CA104+CA114+CA123</f>
        <v>0</v>
      </c>
      <c r="CB103" s="22">
        <f t="shared" ref="CB103" si="443">CB104+CB114+CB123</f>
        <v>0</v>
      </c>
      <c r="CC103" s="22">
        <f t="shared" ref="CC103" si="444">CC104+CC114+CC123</f>
        <v>0</v>
      </c>
      <c r="CD103" s="22">
        <f t="shared" ref="CD103" si="445">CD104+CD114+CD123</f>
        <v>0</v>
      </c>
      <c r="CE103" s="22">
        <f t="shared" ref="CE103" si="446">CE104+CE114+CE123</f>
        <v>0</v>
      </c>
      <c r="CF103" s="22">
        <f t="shared" ref="CF103" si="447">CF104+CF114+CF123</f>
        <v>0</v>
      </c>
      <c r="CG103" s="22">
        <f t="shared" si="249"/>
        <v>0</v>
      </c>
      <c r="CH103" s="22">
        <f t="shared" si="239"/>
        <v>0</v>
      </c>
      <c r="CI103" s="22">
        <f t="shared" si="240"/>
        <v>5.0199999999999996</v>
      </c>
      <c r="CJ103" s="22">
        <f t="shared" si="241"/>
        <v>0</v>
      </c>
      <c r="CK103" s="22">
        <f t="shared" si="242"/>
        <v>3.9499400000000007</v>
      </c>
      <c r="CL103" s="22">
        <f t="shared" si="243"/>
        <v>0</v>
      </c>
      <c r="CM103" s="22">
        <f t="shared" si="244"/>
        <v>1</v>
      </c>
      <c r="CN103" s="22">
        <f t="shared" si="245"/>
        <v>0</v>
      </c>
      <c r="CO103" s="22" t="s">
        <v>111</v>
      </c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  <c r="AME103" s="19"/>
      <c r="AMF103" s="19"/>
      <c r="AMG103" s="19"/>
      <c r="AMH103" s="19"/>
      <c r="AMI103" s="19"/>
      <c r="AMJ103" s="19"/>
      <c r="AMK103" s="19"/>
    </row>
    <row r="104" spans="1:1025" s="20" customFormat="1" ht="15.75" x14ac:dyDescent="0.25">
      <c r="A104" s="29" t="s">
        <v>174</v>
      </c>
      <c r="B104" s="56" t="s">
        <v>161</v>
      </c>
      <c r="C104" s="37" t="s">
        <v>110</v>
      </c>
      <c r="D104" s="37" t="s">
        <v>111</v>
      </c>
      <c r="E104" s="22">
        <f t="shared" si="172"/>
        <v>0</v>
      </c>
      <c r="F104" s="22">
        <f t="shared" si="173"/>
        <v>0</v>
      </c>
      <c r="G104" s="22">
        <f t="shared" si="174"/>
        <v>1.38</v>
      </c>
      <c r="H104" s="22">
        <f t="shared" si="175"/>
        <v>0</v>
      </c>
      <c r="I104" s="22">
        <f t="shared" si="176"/>
        <v>4.1100000000000003</v>
      </c>
      <c r="J104" s="22">
        <f t="shared" si="177"/>
        <v>0</v>
      </c>
      <c r="K104" s="22">
        <f t="shared" si="178"/>
        <v>0</v>
      </c>
      <c r="L104" s="22">
        <f t="shared" si="179"/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f>AK105+AK111+AK112+AK113</f>
        <v>0</v>
      </c>
      <c r="AL104" s="22">
        <f t="shared" ref="AL104:AR104" si="448">AL105+AL111+AL112+AL113</f>
        <v>0</v>
      </c>
      <c r="AM104" s="22">
        <f t="shared" si="448"/>
        <v>1.38</v>
      </c>
      <c r="AN104" s="22">
        <f t="shared" si="448"/>
        <v>0</v>
      </c>
      <c r="AO104" s="22">
        <f t="shared" si="448"/>
        <v>4.1100000000000003</v>
      </c>
      <c r="AP104" s="22">
        <f t="shared" si="448"/>
        <v>0</v>
      </c>
      <c r="AQ104" s="22">
        <f t="shared" si="448"/>
        <v>0</v>
      </c>
      <c r="AR104" s="22">
        <f t="shared" si="448"/>
        <v>0</v>
      </c>
      <c r="AS104" s="22">
        <f t="shared" si="247"/>
        <v>0</v>
      </c>
      <c r="AT104" s="22">
        <f t="shared" si="231"/>
        <v>0</v>
      </c>
      <c r="AU104" s="22">
        <f t="shared" si="232"/>
        <v>1.63</v>
      </c>
      <c r="AV104" s="22">
        <f t="shared" si="233"/>
        <v>0</v>
      </c>
      <c r="AW104" s="22">
        <f t="shared" si="234"/>
        <v>0.36005999999999999</v>
      </c>
      <c r="AX104" s="22">
        <f t="shared" si="235"/>
        <v>0</v>
      </c>
      <c r="AY104" s="22">
        <f t="shared" si="236"/>
        <v>0</v>
      </c>
      <c r="AZ104" s="22">
        <f t="shared" si="237"/>
        <v>0</v>
      </c>
      <c r="BA104" s="22">
        <f t="shared" ref="BA104:BB104" si="449">SUM(BA105:BA113)</f>
        <v>0</v>
      </c>
      <c r="BB104" s="22">
        <f t="shared" si="449"/>
        <v>0</v>
      </c>
      <c r="BC104" s="22">
        <f>SUM(BC105:BC113)</f>
        <v>1.63</v>
      </c>
      <c r="BD104" s="22">
        <f t="shared" ref="BD104:BG104" si="450">SUM(BD105:BD113)</f>
        <v>0</v>
      </c>
      <c r="BE104" s="22">
        <f t="shared" si="450"/>
        <v>0</v>
      </c>
      <c r="BF104" s="22">
        <f t="shared" si="450"/>
        <v>0</v>
      </c>
      <c r="BG104" s="22">
        <f t="shared" si="450"/>
        <v>0</v>
      </c>
      <c r="BH104" s="22">
        <f t="shared" ref="BH104:BX104" si="451">BH105+BH111+BH112+BH113</f>
        <v>0</v>
      </c>
      <c r="BI104" s="22">
        <f t="shared" si="451"/>
        <v>0</v>
      </c>
      <c r="BJ104" s="22">
        <f t="shared" si="451"/>
        <v>0</v>
      </c>
      <c r="BK104" s="22">
        <f t="shared" si="451"/>
        <v>0</v>
      </c>
      <c r="BL104" s="22">
        <f t="shared" si="451"/>
        <v>0</v>
      </c>
      <c r="BM104" s="22">
        <f t="shared" si="451"/>
        <v>0.36005999999999999</v>
      </c>
      <c r="BN104" s="22">
        <f t="shared" si="451"/>
        <v>0</v>
      </c>
      <c r="BO104" s="22">
        <f t="shared" si="451"/>
        <v>0</v>
      </c>
      <c r="BP104" s="22">
        <f t="shared" si="451"/>
        <v>0</v>
      </c>
      <c r="BQ104" s="22">
        <f t="shared" si="451"/>
        <v>0</v>
      </c>
      <c r="BR104" s="22">
        <f t="shared" si="451"/>
        <v>0</v>
      </c>
      <c r="BS104" s="22">
        <f t="shared" si="451"/>
        <v>0</v>
      </c>
      <c r="BT104" s="22">
        <f t="shared" si="451"/>
        <v>0</v>
      </c>
      <c r="BU104" s="22">
        <f t="shared" si="451"/>
        <v>0</v>
      </c>
      <c r="BV104" s="22">
        <f t="shared" si="451"/>
        <v>0</v>
      </c>
      <c r="BW104" s="22">
        <f t="shared" si="451"/>
        <v>0</v>
      </c>
      <c r="BX104" s="22">
        <f t="shared" si="451"/>
        <v>0</v>
      </c>
      <c r="BY104" s="22">
        <f>BY105+BY111+BY112+BY113</f>
        <v>0</v>
      </c>
      <c r="BZ104" s="22">
        <f t="shared" ref="BZ104" si="452">BZ105+BZ111+BZ112+BZ113</f>
        <v>0</v>
      </c>
      <c r="CA104" s="22">
        <f t="shared" ref="CA104" si="453">CA105+CA111+CA112+CA113</f>
        <v>0</v>
      </c>
      <c r="CB104" s="22">
        <f t="shared" ref="CB104" si="454">CB105+CB111+CB112+CB113</f>
        <v>0</v>
      </c>
      <c r="CC104" s="22">
        <f t="shared" ref="CC104" si="455">CC105+CC111+CC112+CC113</f>
        <v>0</v>
      </c>
      <c r="CD104" s="22">
        <f t="shared" ref="CD104" si="456">CD105+CD111+CD112+CD113</f>
        <v>0</v>
      </c>
      <c r="CE104" s="22">
        <f t="shared" ref="CE104" si="457">CE105+CE111+CE112+CE113</f>
        <v>0</v>
      </c>
      <c r="CF104" s="22">
        <f t="shared" ref="CF104" si="458">CF105+CF111+CF112+CF113</f>
        <v>0</v>
      </c>
      <c r="CG104" s="22">
        <f t="shared" si="249"/>
        <v>0</v>
      </c>
      <c r="CH104" s="22">
        <f t="shared" si="239"/>
        <v>0</v>
      </c>
      <c r="CI104" s="22">
        <f t="shared" si="240"/>
        <v>-0.25</v>
      </c>
      <c r="CJ104" s="22">
        <f t="shared" si="241"/>
        <v>0</v>
      </c>
      <c r="CK104" s="22">
        <f t="shared" si="242"/>
        <v>3.7499400000000005</v>
      </c>
      <c r="CL104" s="22">
        <f t="shared" si="243"/>
        <v>0</v>
      </c>
      <c r="CM104" s="22">
        <f t="shared" si="244"/>
        <v>0</v>
      </c>
      <c r="CN104" s="22">
        <f t="shared" si="245"/>
        <v>0</v>
      </c>
      <c r="CO104" s="22" t="s">
        <v>111</v>
      </c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  <c r="ALO104" s="19"/>
      <c r="ALP104" s="19"/>
      <c r="ALQ104" s="19"/>
      <c r="ALR104" s="19"/>
      <c r="ALS104" s="19"/>
      <c r="ALT104" s="19"/>
      <c r="ALU104" s="19"/>
      <c r="ALV104" s="19"/>
      <c r="ALW104" s="19"/>
      <c r="ALX104" s="19"/>
      <c r="ALY104" s="19"/>
      <c r="ALZ104" s="19"/>
      <c r="AMA104" s="19"/>
      <c r="AMB104" s="19"/>
      <c r="AMC104" s="19"/>
      <c r="AMD104" s="19"/>
      <c r="AME104" s="19"/>
      <c r="AMF104" s="19"/>
      <c r="AMG104" s="19"/>
      <c r="AMH104" s="19"/>
      <c r="AMI104" s="19"/>
      <c r="AMJ104" s="19"/>
      <c r="AMK104" s="19"/>
    </row>
    <row r="105" spans="1:1025" ht="25.5" x14ac:dyDescent="0.2">
      <c r="A105" s="57" t="s">
        <v>174</v>
      </c>
      <c r="B105" s="67" t="s">
        <v>283</v>
      </c>
      <c r="C105" s="68" t="s">
        <v>284</v>
      </c>
      <c r="D105" s="24" t="s">
        <v>111</v>
      </c>
      <c r="E105" s="23">
        <f t="shared" si="172"/>
        <v>0</v>
      </c>
      <c r="F105" s="23">
        <f t="shared" si="173"/>
        <v>0</v>
      </c>
      <c r="G105" s="23">
        <f t="shared" si="174"/>
        <v>1.38</v>
      </c>
      <c r="H105" s="23">
        <f t="shared" si="175"/>
        <v>0</v>
      </c>
      <c r="I105" s="23">
        <f t="shared" si="176"/>
        <v>0</v>
      </c>
      <c r="J105" s="23">
        <f t="shared" si="177"/>
        <v>0</v>
      </c>
      <c r="K105" s="23">
        <f t="shared" si="178"/>
        <v>0</v>
      </c>
      <c r="L105" s="23">
        <f t="shared" si="179"/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47">
        <v>1.38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f t="shared" si="247"/>
        <v>0</v>
      </c>
      <c r="AT105" s="23">
        <f t="shared" si="231"/>
        <v>0</v>
      </c>
      <c r="AU105" s="23">
        <f t="shared" si="232"/>
        <v>0</v>
      </c>
      <c r="AV105" s="23">
        <f t="shared" si="233"/>
        <v>0</v>
      </c>
      <c r="AW105" s="23">
        <f t="shared" si="234"/>
        <v>0</v>
      </c>
      <c r="AX105" s="23">
        <f t="shared" si="235"/>
        <v>0</v>
      </c>
      <c r="AY105" s="23">
        <f t="shared" si="236"/>
        <v>0</v>
      </c>
      <c r="AZ105" s="23">
        <f t="shared" si="237"/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f t="shared" si="249"/>
        <v>0</v>
      </c>
      <c r="CH105" s="23">
        <f t="shared" si="239"/>
        <v>0</v>
      </c>
      <c r="CI105" s="23">
        <f t="shared" si="240"/>
        <v>1.38</v>
      </c>
      <c r="CJ105" s="23">
        <f t="shared" si="241"/>
        <v>0</v>
      </c>
      <c r="CK105" s="23">
        <f t="shared" si="242"/>
        <v>0</v>
      </c>
      <c r="CL105" s="23">
        <f t="shared" si="243"/>
        <v>0</v>
      </c>
      <c r="CM105" s="23">
        <f t="shared" si="244"/>
        <v>0</v>
      </c>
      <c r="CN105" s="23">
        <f t="shared" si="245"/>
        <v>0</v>
      </c>
      <c r="CO105" s="23" t="s">
        <v>111</v>
      </c>
    </row>
    <row r="106" spans="1:1025" ht="51" x14ac:dyDescent="0.2">
      <c r="A106" s="57" t="s">
        <v>174</v>
      </c>
      <c r="B106" s="67" t="s">
        <v>285</v>
      </c>
      <c r="C106" s="68" t="s">
        <v>286</v>
      </c>
      <c r="D106" s="24" t="s">
        <v>111</v>
      </c>
      <c r="E106" s="23">
        <f t="shared" ref="E106:E113" si="459">SUM(M106,U106,AC106,AK106)</f>
        <v>0</v>
      </c>
      <c r="F106" s="23">
        <f t="shared" ref="F106:F113" si="460">SUM(N106,V106,AD106,AL106)</f>
        <v>0</v>
      </c>
      <c r="G106" s="23">
        <f t="shared" ref="G106:G113" si="461">SUM(O106,W106,AE106,AM106)</f>
        <v>0</v>
      </c>
      <c r="H106" s="23">
        <f t="shared" ref="H106:H113" si="462">SUM(P106,X106,AF106,AN106)</f>
        <v>0</v>
      </c>
      <c r="I106" s="23">
        <f t="shared" ref="I106:I113" si="463">SUM(Q106,Y106,AG106,AO106)</f>
        <v>5.5</v>
      </c>
      <c r="J106" s="23">
        <f t="shared" ref="J106:J113" si="464">SUM(R106,Z106,AH106,AP106)</f>
        <v>0</v>
      </c>
      <c r="K106" s="23">
        <f t="shared" ref="K106:K113" si="465">SUM(S106,AA106,AI106,AQ106)</f>
        <v>0</v>
      </c>
      <c r="L106" s="23">
        <f t="shared" ref="L106:L113" si="466">SUM(T106,AB106,AJ106,AR106)</f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47">
        <v>0</v>
      </c>
      <c r="AN106" s="23">
        <v>0</v>
      </c>
      <c r="AO106" s="23">
        <v>5.5</v>
      </c>
      <c r="AP106" s="23">
        <v>0</v>
      </c>
      <c r="AQ106" s="23">
        <v>0</v>
      </c>
      <c r="AR106" s="23">
        <v>0</v>
      </c>
      <c r="AS106" s="23">
        <f t="shared" ref="AS106:AS110" si="467">SUM(BA106,BI106,BQ106,BY106)</f>
        <v>0</v>
      </c>
      <c r="AT106" s="23">
        <f t="shared" ref="AT106:AT110" si="468">SUM(BB106,BJ106,BR106,BZ106)</f>
        <v>0</v>
      </c>
      <c r="AU106" s="23">
        <f t="shared" ref="AU106:AU110" si="469">SUM(BC106,BK106,BS106,CA106)</f>
        <v>0</v>
      </c>
      <c r="AV106" s="23">
        <f t="shared" ref="AV106:AV110" si="470">SUM(BD106,BL106,BT106,CB106)</f>
        <v>0</v>
      </c>
      <c r="AW106" s="23">
        <f t="shared" ref="AW106:AW110" si="471">SUM(BE106,BM106,BU106,CC106)</f>
        <v>0</v>
      </c>
      <c r="AX106" s="23">
        <f t="shared" ref="AX106:AX110" si="472">SUM(BF106,BN106,BV106,CD106)</f>
        <v>0</v>
      </c>
      <c r="AY106" s="23">
        <f t="shared" ref="AY106:AY110" si="473">SUM(BG106,BO106,BW106,CE106)</f>
        <v>0</v>
      </c>
      <c r="AZ106" s="23">
        <f t="shared" ref="AZ106:AZ110" si="474">SUM(BH106,BP106,BX106,CF106)</f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f t="shared" ref="CG106:CG110" si="475">E106-AS106</f>
        <v>0</v>
      </c>
      <c r="CH106" s="23">
        <f t="shared" ref="CH106:CH110" si="476">F106-AT106</f>
        <v>0</v>
      </c>
      <c r="CI106" s="23">
        <f t="shared" ref="CI106:CI110" si="477">G106-AU106</f>
        <v>0</v>
      </c>
      <c r="CJ106" s="23">
        <f t="shared" ref="CJ106:CJ110" si="478">H106-AV106</f>
        <v>0</v>
      </c>
      <c r="CK106" s="23">
        <f t="shared" ref="CK106:CK110" si="479">I106-AW106</f>
        <v>5.5</v>
      </c>
      <c r="CL106" s="23">
        <f t="shared" ref="CL106:CL110" si="480">J106-AX106</f>
        <v>0</v>
      </c>
      <c r="CM106" s="23">
        <f t="shared" ref="CM106:CM110" si="481">K106-AY106</f>
        <v>0</v>
      </c>
      <c r="CN106" s="23">
        <f t="shared" ref="CN106:CN110" si="482">L106-AZ106</f>
        <v>0</v>
      </c>
      <c r="CO106" s="23" t="s">
        <v>111</v>
      </c>
    </row>
    <row r="107" spans="1:1025" ht="51" x14ac:dyDescent="0.2">
      <c r="A107" s="57" t="s">
        <v>174</v>
      </c>
      <c r="B107" s="67" t="s">
        <v>287</v>
      </c>
      <c r="C107" s="68" t="s">
        <v>288</v>
      </c>
      <c r="D107" s="24" t="s">
        <v>111</v>
      </c>
      <c r="E107" s="23">
        <f t="shared" si="459"/>
        <v>0</v>
      </c>
      <c r="F107" s="23">
        <f t="shared" si="460"/>
        <v>0</v>
      </c>
      <c r="G107" s="23">
        <f t="shared" si="461"/>
        <v>0</v>
      </c>
      <c r="H107" s="23">
        <f t="shared" si="462"/>
        <v>0</v>
      </c>
      <c r="I107" s="23">
        <f t="shared" si="463"/>
        <v>5.78</v>
      </c>
      <c r="J107" s="23">
        <f t="shared" si="464"/>
        <v>0</v>
      </c>
      <c r="K107" s="23">
        <f t="shared" si="465"/>
        <v>0</v>
      </c>
      <c r="L107" s="23">
        <f t="shared" si="466"/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47">
        <v>0</v>
      </c>
      <c r="AN107" s="23">
        <v>0</v>
      </c>
      <c r="AO107" s="47">
        <v>5.78</v>
      </c>
      <c r="AP107" s="23">
        <v>0</v>
      </c>
      <c r="AQ107" s="23">
        <v>0</v>
      </c>
      <c r="AR107" s="23">
        <v>0</v>
      </c>
      <c r="AS107" s="23">
        <f t="shared" si="467"/>
        <v>0</v>
      </c>
      <c r="AT107" s="23">
        <f t="shared" si="468"/>
        <v>0</v>
      </c>
      <c r="AU107" s="23">
        <f t="shared" si="469"/>
        <v>0</v>
      </c>
      <c r="AV107" s="23">
        <f t="shared" si="470"/>
        <v>0</v>
      </c>
      <c r="AW107" s="23">
        <f t="shared" si="471"/>
        <v>0</v>
      </c>
      <c r="AX107" s="23">
        <f t="shared" si="472"/>
        <v>0</v>
      </c>
      <c r="AY107" s="23">
        <f t="shared" si="473"/>
        <v>0</v>
      </c>
      <c r="AZ107" s="23">
        <f t="shared" si="474"/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v>0</v>
      </c>
      <c r="BL107" s="23">
        <v>0</v>
      </c>
      <c r="BM107" s="23">
        <v>0</v>
      </c>
      <c r="BN107" s="23">
        <v>0</v>
      </c>
      <c r="BO107" s="23">
        <v>0</v>
      </c>
      <c r="BP107" s="23">
        <v>0</v>
      </c>
      <c r="BQ107" s="23">
        <v>0</v>
      </c>
      <c r="BR107" s="23">
        <v>0</v>
      </c>
      <c r="BS107" s="23">
        <v>0</v>
      </c>
      <c r="BT107" s="23">
        <v>0</v>
      </c>
      <c r="BU107" s="23">
        <v>0</v>
      </c>
      <c r="BV107" s="23">
        <v>0</v>
      </c>
      <c r="BW107" s="23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>
        <f t="shared" si="475"/>
        <v>0</v>
      </c>
      <c r="CH107" s="23">
        <f t="shared" si="476"/>
        <v>0</v>
      </c>
      <c r="CI107" s="23">
        <f t="shared" si="477"/>
        <v>0</v>
      </c>
      <c r="CJ107" s="23">
        <f t="shared" si="478"/>
        <v>0</v>
      </c>
      <c r="CK107" s="23">
        <f t="shared" si="479"/>
        <v>5.78</v>
      </c>
      <c r="CL107" s="23">
        <f t="shared" si="480"/>
        <v>0</v>
      </c>
      <c r="CM107" s="23">
        <f t="shared" si="481"/>
        <v>0</v>
      </c>
      <c r="CN107" s="23">
        <f t="shared" si="482"/>
        <v>0</v>
      </c>
      <c r="CO107" s="23" t="s">
        <v>111</v>
      </c>
    </row>
    <row r="108" spans="1:1025" ht="89.25" x14ac:dyDescent="0.2">
      <c r="A108" s="57" t="s">
        <v>174</v>
      </c>
      <c r="B108" s="67" t="s">
        <v>289</v>
      </c>
      <c r="C108" s="68" t="s">
        <v>290</v>
      </c>
      <c r="D108" s="24" t="s">
        <v>111</v>
      </c>
      <c r="E108" s="23">
        <f t="shared" si="459"/>
        <v>0</v>
      </c>
      <c r="F108" s="23">
        <f t="shared" si="460"/>
        <v>0</v>
      </c>
      <c r="G108" s="23">
        <f t="shared" si="461"/>
        <v>1.02</v>
      </c>
      <c r="H108" s="23">
        <f t="shared" si="462"/>
        <v>0</v>
      </c>
      <c r="I108" s="23">
        <f t="shared" si="463"/>
        <v>0</v>
      </c>
      <c r="J108" s="23">
        <f t="shared" si="464"/>
        <v>0</v>
      </c>
      <c r="K108" s="23">
        <f t="shared" si="465"/>
        <v>0</v>
      </c>
      <c r="L108" s="23">
        <f t="shared" si="466"/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47">
        <v>1.02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f t="shared" si="467"/>
        <v>0</v>
      </c>
      <c r="AT108" s="23">
        <f t="shared" si="468"/>
        <v>0</v>
      </c>
      <c r="AU108" s="23">
        <f t="shared" si="469"/>
        <v>0</v>
      </c>
      <c r="AV108" s="23">
        <f t="shared" si="470"/>
        <v>0</v>
      </c>
      <c r="AW108" s="23">
        <f t="shared" si="471"/>
        <v>0</v>
      </c>
      <c r="AX108" s="23">
        <f t="shared" si="472"/>
        <v>0</v>
      </c>
      <c r="AY108" s="23">
        <f t="shared" si="473"/>
        <v>0</v>
      </c>
      <c r="AZ108" s="23">
        <f t="shared" si="474"/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>
        <f t="shared" si="475"/>
        <v>0</v>
      </c>
      <c r="CH108" s="23">
        <f t="shared" si="476"/>
        <v>0</v>
      </c>
      <c r="CI108" s="23">
        <f t="shared" si="477"/>
        <v>1.02</v>
      </c>
      <c r="CJ108" s="23">
        <f t="shared" si="478"/>
        <v>0</v>
      </c>
      <c r="CK108" s="23">
        <f t="shared" si="479"/>
        <v>0</v>
      </c>
      <c r="CL108" s="23">
        <f t="shared" si="480"/>
        <v>0</v>
      </c>
      <c r="CM108" s="23">
        <f t="shared" si="481"/>
        <v>0</v>
      </c>
      <c r="CN108" s="23">
        <f t="shared" si="482"/>
        <v>0</v>
      </c>
      <c r="CO108" s="23" t="s">
        <v>111</v>
      </c>
    </row>
    <row r="109" spans="1:1025" ht="25.5" customHeight="1" x14ac:dyDescent="0.2">
      <c r="A109" s="57" t="s">
        <v>174</v>
      </c>
      <c r="B109" s="67" t="s">
        <v>291</v>
      </c>
      <c r="C109" s="68" t="s">
        <v>292</v>
      </c>
      <c r="D109" s="24" t="s">
        <v>111</v>
      </c>
      <c r="E109" s="23">
        <f t="shared" si="459"/>
        <v>0</v>
      </c>
      <c r="F109" s="23">
        <f t="shared" si="460"/>
        <v>0</v>
      </c>
      <c r="G109" s="23">
        <f t="shared" si="461"/>
        <v>0</v>
      </c>
      <c r="H109" s="23">
        <f t="shared" si="462"/>
        <v>0</v>
      </c>
      <c r="I109" s="23">
        <f t="shared" si="463"/>
        <v>0.16</v>
      </c>
      <c r="J109" s="23">
        <f t="shared" si="464"/>
        <v>0</v>
      </c>
      <c r="K109" s="23">
        <f t="shared" si="465"/>
        <v>0</v>
      </c>
      <c r="L109" s="23">
        <f t="shared" si="466"/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47">
        <v>0</v>
      </c>
      <c r="AN109" s="23">
        <v>0</v>
      </c>
      <c r="AO109" s="23">
        <v>0.16</v>
      </c>
      <c r="AP109" s="23">
        <v>0</v>
      </c>
      <c r="AQ109" s="23">
        <v>0</v>
      </c>
      <c r="AR109" s="23">
        <v>0</v>
      </c>
      <c r="AS109" s="23">
        <f t="shared" si="467"/>
        <v>0</v>
      </c>
      <c r="AT109" s="23">
        <f t="shared" si="468"/>
        <v>0</v>
      </c>
      <c r="AU109" s="23">
        <f t="shared" si="469"/>
        <v>0</v>
      </c>
      <c r="AV109" s="23">
        <f t="shared" si="470"/>
        <v>0</v>
      </c>
      <c r="AW109" s="23">
        <f t="shared" si="471"/>
        <v>0</v>
      </c>
      <c r="AX109" s="23">
        <f t="shared" si="472"/>
        <v>0</v>
      </c>
      <c r="AY109" s="23">
        <f t="shared" si="473"/>
        <v>0</v>
      </c>
      <c r="AZ109" s="23">
        <f t="shared" si="474"/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f t="shared" si="475"/>
        <v>0</v>
      </c>
      <c r="CH109" s="23">
        <f t="shared" si="476"/>
        <v>0</v>
      </c>
      <c r="CI109" s="23">
        <f t="shared" si="477"/>
        <v>0</v>
      </c>
      <c r="CJ109" s="23">
        <f t="shared" si="478"/>
        <v>0</v>
      </c>
      <c r="CK109" s="23">
        <f t="shared" si="479"/>
        <v>0.16</v>
      </c>
      <c r="CL109" s="23">
        <f t="shared" si="480"/>
        <v>0</v>
      </c>
      <c r="CM109" s="23">
        <f t="shared" si="481"/>
        <v>0</v>
      </c>
      <c r="CN109" s="23">
        <f t="shared" si="482"/>
        <v>0</v>
      </c>
      <c r="CO109" s="23" t="s">
        <v>111</v>
      </c>
    </row>
    <row r="110" spans="1:1025" ht="38.25" x14ac:dyDescent="0.2">
      <c r="A110" s="57" t="s">
        <v>174</v>
      </c>
      <c r="B110" s="67" t="s">
        <v>293</v>
      </c>
      <c r="C110" s="68" t="s">
        <v>294</v>
      </c>
      <c r="D110" s="24" t="s">
        <v>111</v>
      </c>
      <c r="E110" s="23">
        <f t="shared" si="459"/>
        <v>0</v>
      </c>
      <c r="F110" s="23">
        <f t="shared" si="460"/>
        <v>0</v>
      </c>
      <c r="G110" s="23">
        <f t="shared" si="461"/>
        <v>0</v>
      </c>
      <c r="H110" s="23">
        <f t="shared" si="462"/>
        <v>0</v>
      </c>
      <c r="I110" s="23">
        <f t="shared" si="463"/>
        <v>1.63</v>
      </c>
      <c r="J110" s="23">
        <f t="shared" si="464"/>
        <v>0</v>
      </c>
      <c r="K110" s="23">
        <f t="shared" si="465"/>
        <v>0</v>
      </c>
      <c r="L110" s="23">
        <f t="shared" si="466"/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47">
        <v>0</v>
      </c>
      <c r="AN110" s="23">
        <v>0</v>
      </c>
      <c r="AO110" s="23">
        <v>1.63</v>
      </c>
      <c r="AP110" s="23">
        <v>0</v>
      </c>
      <c r="AQ110" s="23">
        <v>0</v>
      </c>
      <c r="AR110" s="23">
        <v>0</v>
      </c>
      <c r="AS110" s="23">
        <f t="shared" si="467"/>
        <v>0</v>
      </c>
      <c r="AT110" s="23">
        <f t="shared" si="468"/>
        <v>0</v>
      </c>
      <c r="AU110" s="23">
        <f t="shared" si="469"/>
        <v>1.63</v>
      </c>
      <c r="AV110" s="23">
        <f t="shared" si="470"/>
        <v>0</v>
      </c>
      <c r="AW110" s="23">
        <f t="shared" si="471"/>
        <v>0</v>
      </c>
      <c r="AX110" s="23">
        <f t="shared" si="472"/>
        <v>0</v>
      </c>
      <c r="AY110" s="23">
        <f t="shared" si="473"/>
        <v>0</v>
      </c>
      <c r="AZ110" s="23">
        <f t="shared" si="474"/>
        <v>0</v>
      </c>
      <c r="BA110" s="23">
        <v>0</v>
      </c>
      <c r="BB110" s="23">
        <v>0</v>
      </c>
      <c r="BC110" s="47">
        <v>1.63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>
        <f t="shared" si="475"/>
        <v>0</v>
      </c>
      <c r="CH110" s="23">
        <f t="shared" si="476"/>
        <v>0</v>
      </c>
      <c r="CI110" s="23">
        <f t="shared" si="477"/>
        <v>-1.63</v>
      </c>
      <c r="CJ110" s="23">
        <f t="shared" si="478"/>
        <v>0</v>
      </c>
      <c r="CK110" s="23">
        <f t="shared" si="479"/>
        <v>1.63</v>
      </c>
      <c r="CL110" s="23">
        <f t="shared" si="480"/>
        <v>0</v>
      </c>
      <c r="CM110" s="23">
        <f t="shared" si="481"/>
        <v>0</v>
      </c>
      <c r="CN110" s="23">
        <f t="shared" si="482"/>
        <v>0</v>
      </c>
      <c r="CO110" s="23" t="s">
        <v>111</v>
      </c>
    </row>
    <row r="111" spans="1:1025" ht="63.75" x14ac:dyDescent="0.2">
      <c r="A111" s="57" t="s">
        <v>174</v>
      </c>
      <c r="B111" s="67" t="s">
        <v>295</v>
      </c>
      <c r="C111" s="68" t="s">
        <v>296</v>
      </c>
      <c r="D111" s="24" t="s">
        <v>111</v>
      </c>
      <c r="E111" s="23">
        <f t="shared" si="459"/>
        <v>0</v>
      </c>
      <c r="F111" s="23">
        <f t="shared" si="460"/>
        <v>0</v>
      </c>
      <c r="G111" s="23">
        <f t="shared" si="461"/>
        <v>0</v>
      </c>
      <c r="H111" s="23">
        <f t="shared" si="462"/>
        <v>0</v>
      </c>
      <c r="I111" s="23">
        <f t="shared" si="463"/>
        <v>2.08</v>
      </c>
      <c r="J111" s="23">
        <f t="shared" si="464"/>
        <v>0</v>
      </c>
      <c r="K111" s="23">
        <f t="shared" si="465"/>
        <v>0</v>
      </c>
      <c r="L111" s="23">
        <f t="shared" si="466"/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47">
        <v>0</v>
      </c>
      <c r="AN111" s="23">
        <v>0</v>
      </c>
      <c r="AO111" s="23">
        <v>2.08</v>
      </c>
      <c r="AP111" s="23">
        <v>0</v>
      </c>
      <c r="AQ111" s="23">
        <v>0</v>
      </c>
      <c r="AR111" s="23">
        <v>0</v>
      </c>
      <c r="AS111" s="23">
        <f t="shared" si="247"/>
        <v>0</v>
      </c>
      <c r="AT111" s="23">
        <f t="shared" si="231"/>
        <v>0</v>
      </c>
      <c r="AU111" s="23">
        <f t="shared" si="232"/>
        <v>0</v>
      </c>
      <c r="AV111" s="23">
        <f t="shared" si="233"/>
        <v>0</v>
      </c>
      <c r="AW111" s="23">
        <f t="shared" si="234"/>
        <v>0.36005999999999999</v>
      </c>
      <c r="AX111" s="23">
        <f t="shared" si="235"/>
        <v>0</v>
      </c>
      <c r="AY111" s="23">
        <f t="shared" si="236"/>
        <v>0</v>
      </c>
      <c r="AZ111" s="23">
        <f t="shared" si="237"/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0.36005999999999999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>
        <f t="shared" si="249"/>
        <v>0</v>
      </c>
      <c r="CH111" s="23">
        <f t="shared" si="239"/>
        <v>0</v>
      </c>
      <c r="CI111" s="23">
        <f t="shared" si="240"/>
        <v>0</v>
      </c>
      <c r="CJ111" s="23">
        <f t="shared" si="241"/>
        <v>0</v>
      </c>
      <c r="CK111" s="23">
        <f t="shared" si="242"/>
        <v>1.71994</v>
      </c>
      <c r="CL111" s="23">
        <f t="shared" si="243"/>
        <v>0</v>
      </c>
      <c r="CM111" s="23">
        <f t="shared" si="244"/>
        <v>0</v>
      </c>
      <c r="CN111" s="23">
        <f t="shared" si="245"/>
        <v>0</v>
      </c>
      <c r="CO111" s="23" t="s">
        <v>111</v>
      </c>
    </row>
    <row r="112" spans="1:1025" s="20" customFormat="1" ht="25.5" x14ac:dyDescent="0.25">
      <c r="A112" s="57" t="s">
        <v>174</v>
      </c>
      <c r="B112" s="67" t="s">
        <v>297</v>
      </c>
      <c r="C112" s="68" t="s">
        <v>298</v>
      </c>
      <c r="D112" s="24" t="s">
        <v>111</v>
      </c>
      <c r="E112" s="23">
        <f t="shared" si="459"/>
        <v>0</v>
      </c>
      <c r="F112" s="23">
        <f t="shared" si="460"/>
        <v>0</v>
      </c>
      <c r="G112" s="23">
        <f t="shared" si="461"/>
        <v>0</v>
      </c>
      <c r="H112" s="23">
        <f t="shared" si="462"/>
        <v>0</v>
      </c>
      <c r="I112" s="23">
        <f t="shared" si="463"/>
        <v>0.6</v>
      </c>
      <c r="J112" s="23">
        <f t="shared" si="464"/>
        <v>0</v>
      </c>
      <c r="K112" s="23">
        <f t="shared" si="465"/>
        <v>0</v>
      </c>
      <c r="L112" s="23">
        <f t="shared" si="466"/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47">
        <v>0</v>
      </c>
      <c r="AN112" s="23">
        <v>0</v>
      </c>
      <c r="AO112" s="23">
        <v>0.6</v>
      </c>
      <c r="AP112" s="23">
        <v>0</v>
      </c>
      <c r="AQ112" s="23">
        <v>0</v>
      </c>
      <c r="AR112" s="23">
        <v>0</v>
      </c>
      <c r="AS112" s="23">
        <f t="shared" si="247"/>
        <v>0</v>
      </c>
      <c r="AT112" s="23">
        <f t="shared" si="231"/>
        <v>0</v>
      </c>
      <c r="AU112" s="23">
        <f t="shared" si="232"/>
        <v>0</v>
      </c>
      <c r="AV112" s="23">
        <f t="shared" si="233"/>
        <v>0</v>
      </c>
      <c r="AW112" s="23">
        <f t="shared" si="234"/>
        <v>0</v>
      </c>
      <c r="AX112" s="23">
        <f t="shared" si="235"/>
        <v>0</v>
      </c>
      <c r="AY112" s="23">
        <f t="shared" si="236"/>
        <v>0</v>
      </c>
      <c r="AZ112" s="23">
        <f t="shared" si="237"/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f t="shared" si="249"/>
        <v>0</v>
      </c>
      <c r="CH112" s="23">
        <f t="shared" si="239"/>
        <v>0</v>
      </c>
      <c r="CI112" s="23">
        <f t="shared" si="240"/>
        <v>0</v>
      </c>
      <c r="CJ112" s="23">
        <f t="shared" si="241"/>
        <v>0</v>
      </c>
      <c r="CK112" s="23">
        <f t="shared" si="242"/>
        <v>0.6</v>
      </c>
      <c r="CL112" s="23">
        <f t="shared" si="243"/>
        <v>0</v>
      </c>
      <c r="CM112" s="23">
        <f t="shared" si="244"/>
        <v>0</v>
      </c>
      <c r="CN112" s="23">
        <f t="shared" si="245"/>
        <v>0</v>
      </c>
      <c r="CO112" s="23" t="s">
        <v>111</v>
      </c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  <c r="AME112" s="19"/>
      <c r="AMF112" s="19"/>
      <c r="AMG112" s="19"/>
      <c r="AMH112" s="19"/>
      <c r="AMI112" s="19"/>
      <c r="AMJ112" s="19"/>
      <c r="AMK112" s="19"/>
    </row>
    <row r="113" spans="1:93" ht="25.5" x14ac:dyDescent="0.2">
      <c r="A113" s="57" t="s">
        <v>174</v>
      </c>
      <c r="B113" s="67" t="s">
        <v>299</v>
      </c>
      <c r="C113" s="68" t="s">
        <v>300</v>
      </c>
      <c r="D113" s="24" t="s">
        <v>111</v>
      </c>
      <c r="E113" s="23">
        <f t="shared" si="459"/>
        <v>0</v>
      </c>
      <c r="F113" s="23">
        <f t="shared" si="460"/>
        <v>0</v>
      </c>
      <c r="G113" s="23">
        <f t="shared" si="461"/>
        <v>0</v>
      </c>
      <c r="H113" s="23">
        <f t="shared" si="462"/>
        <v>0</v>
      </c>
      <c r="I113" s="23">
        <f t="shared" si="463"/>
        <v>1.43</v>
      </c>
      <c r="J113" s="23">
        <f t="shared" si="464"/>
        <v>0</v>
      </c>
      <c r="K113" s="23">
        <f t="shared" si="465"/>
        <v>0</v>
      </c>
      <c r="L113" s="23">
        <f t="shared" si="466"/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47">
        <v>0</v>
      </c>
      <c r="AN113" s="23">
        <v>0</v>
      </c>
      <c r="AO113" s="23">
        <v>1.43</v>
      </c>
      <c r="AP113" s="23">
        <v>0</v>
      </c>
      <c r="AQ113" s="23">
        <v>0</v>
      </c>
      <c r="AR113" s="23">
        <v>0</v>
      </c>
      <c r="AS113" s="23">
        <f t="shared" si="247"/>
        <v>0</v>
      </c>
      <c r="AT113" s="23">
        <f t="shared" si="231"/>
        <v>0</v>
      </c>
      <c r="AU113" s="23">
        <f t="shared" si="232"/>
        <v>0</v>
      </c>
      <c r="AV113" s="23">
        <f t="shared" si="233"/>
        <v>0</v>
      </c>
      <c r="AW113" s="23">
        <f t="shared" si="234"/>
        <v>0</v>
      </c>
      <c r="AX113" s="23">
        <f t="shared" si="235"/>
        <v>0</v>
      </c>
      <c r="AY113" s="23">
        <f t="shared" si="236"/>
        <v>0</v>
      </c>
      <c r="AZ113" s="23">
        <f t="shared" si="237"/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f t="shared" si="249"/>
        <v>0</v>
      </c>
      <c r="CH113" s="23">
        <f t="shared" si="239"/>
        <v>0</v>
      </c>
      <c r="CI113" s="23">
        <f t="shared" si="240"/>
        <v>0</v>
      </c>
      <c r="CJ113" s="23">
        <f t="shared" si="241"/>
        <v>0</v>
      </c>
      <c r="CK113" s="23">
        <f t="shared" si="242"/>
        <v>1.43</v>
      </c>
      <c r="CL113" s="23">
        <f t="shared" si="243"/>
        <v>0</v>
      </c>
      <c r="CM113" s="23">
        <f t="shared" si="244"/>
        <v>0</v>
      </c>
      <c r="CN113" s="23">
        <f t="shared" si="245"/>
        <v>0</v>
      </c>
      <c r="CO113" s="23" t="s">
        <v>111</v>
      </c>
    </row>
    <row r="114" spans="1:93" x14ac:dyDescent="0.2">
      <c r="A114" s="29" t="s">
        <v>175</v>
      </c>
      <c r="B114" s="56" t="s">
        <v>162</v>
      </c>
      <c r="C114" s="30" t="s">
        <v>110</v>
      </c>
      <c r="D114" s="30" t="s">
        <v>111</v>
      </c>
      <c r="E114" s="22">
        <f t="shared" si="172"/>
        <v>0</v>
      </c>
      <c r="F114" s="22">
        <f t="shared" si="173"/>
        <v>0</v>
      </c>
      <c r="G114" s="22">
        <f t="shared" si="174"/>
        <v>3.9</v>
      </c>
      <c r="H114" s="22">
        <f t="shared" si="175"/>
        <v>0</v>
      </c>
      <c r="I114" s="22">
        <f t="shared" si="176"/>
        <v>0.2</v>
      </c>
      <c r="J114" s="22">
        <f t="shared" si="177"/>
        <v>0</v>
      </c>
      <c r="K114" s="22">
        <f t="shared" si="178"/>
        <v>1</v>
      </c>
      <c r="L114" s="22">
        <f t="shared" si="179"/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f t="shared" ref="AK114:AQ114" si="483">SUM(AK115:AK122)</f>
        <v>0</v>
      </c>
      <c r="AL114" s="22">
        <f t="shared" si="483"/>
        <v>0</v>
      </c>
      <c r="AM114" s="22">
        <f t="shared" si="483"/>
        <v>3.9</v>
      </c>
      <c r="AN114" s="22">
        <f t="shared" si="483"/>
        <v>0</v>
      </c>
      <c r="AO114" s="22">
        <f t="shared" si="483"/>
        <v>0.2</v>
      </c>
      <c r="AP114" s="22">
        <f t="shared" si="483"/>
        <v>0</v>
      </c>
      <c r="AQ114" s="22">
        <f t="shared" si="483"/>
        <v>1</v>
      </c>
      <c r="AR114" s="22">
        <f>SUM(AR115:AR122)</f>
        <v>0</v>
      </c>
      <c r="AS114" s="22">
        <f t="shared" si="247"/>
        <v>0</v>
      </c>
      <c r="AT114" s="22">
        <f t="shared" si="231"/>
        <v>0</v>
      </c>
      <c r="AU114" s="22">
        <f t="shared" si="232"/>
        <v>0</v>
      </c>
      <c r="AV114" s="22">
        <f t="shared" si="233"/>
        <v>0</v>
      </c>
      <c r="AW114" s="22">
        <f t="shared" si="234"/>
        <v>0</v>
      </c>
      <c r="AX114" s="22">
        <f t="shared" si="235"/>
        <v>0</v>
      </c>
      <c r="AY114" s="22">
        <f t="shared" si="236"/>
        <v>0</v>
      </c>
      <c r="AZ114" s="22">
        <f t="shared" si="237"/>
        <v>0</v>
      </c>
      <c r="BA114" s="22">
        <f t="shared" ref="BA114:BX114" si="484">BA115+BA121+BA122</f>
        <v>0</v>
      </c>
      <c r="BB114" s="22">
        <f t="shared" si="484"/>
        <v>0</v>
      </c>
      <c r="BC114" s="22">
        <f t="shared" si="484"/>
        <v>0</v>
      </c>
      <c r="BD114" s="22">
        <f t="shared" si="484"/>
        <v>0</v>
      </c>
      <c r="BE114" s="22">
        <f t="shared" si="484"/>
        <v>0</v>
      </c>
      <c r="BF114" s="22">
        <f t="shared" si="484"/>
        <v>0</v>
      </c>
      <c r="BG114" s="22">
        <f t="shared" si="484"/>
        <v>0</v>
      </c>
      <c r="BH114" s="22">
        <f t="shared" si="484"/>
        <v>0</v>
      </c>
      <c r="BI114" s="22">
        <f t="shared" si="484"/>
        <v>0</v>
      </c>
      <c r="BJ114" s="22">
        <f t="shared" si="484"/>
        <v>0</v>
      </c>
      <c r="BK114" s="22">
        <f t="shared" si="484"/>
        <v>0</v>
      </c>
      <c r="BL114" s="22">
        <f t="shared" si="484"/>
        <v>0</v>
      </c>
      <c r="BM114" s="22">
        <f t="shared" si="484"/>
        <v>0</v>
      </c>
      <c r="BN114" s="22">
        <f t="shared" si="484"/>
        <v>0</v>
      </c>
      <c r="BO114" s="22">
        <f t="shared" si="484"/>
        <v>0</v>
      </c>
      <c r="BP114" s="22">
        <f t="shared" si="484"/>
        <v>0</v>
      </c>
      <c r="BQ114" s="22">
        <f t="shared" si="484"/>
        <v>0</v>
      </c>
      <c r="BR114" s="22">
        <f t="shared" si="484"/>
        <v>0</v>
      </c>
      <c r="BS114" s="22">
        <f t="shared" si="484"/>
        <v>0</v>
      </c>
      <c r="BT114" s="22">
        <f t="shared" si="484"/>
        <v>0</v>
      </c>
      <c r="BU114" s="22">
        <f t="shared" si="484"/>
        <v>0</v>
      </c>
      <c r="BV114" s="22">
        <f t="shared" si="484"/>
        <v>0</v>
      </c>
      <c r="BW114" s="22">
        <f t="shared" si="484"/>
        <v>0</v>
      </c>
      <c r="BX114" s="22">
        <f t="shared" si="484"/>
        <v>0</v>
      </c>
      <c r="BY114" s="22">
        <f>BY115+BY121+BY122</f>
        <v>0</v>
      </c>
      <c r="BZ114" s="22">
        <f t="shared" ref="BZ114" si="485">BZ115+BZ121+BZ122</f>
        <v>0</v>
      </c>
      <c r="CA114" s="22">
        <f t="shared" ref="CA114" si="486">CA115+CA121+CA122</f>
        <v>0</v>
      </c>
      <c r="CB114" s="22">
        <f t="shared" ref="CB114" si="487">CB115+CB121+CB122</f>
        <v>0</v>
      </c>
      <c r="CC114" s="22">
        <f t="shared" ref="CC114" si="488">CC115+CC121+CC122</f>
        <v>0</v>
      </c>
      <c r="CD114" s="22">
        <f t="shared" ref="CD114" si="489">CD115+CD121+CD122</f>
        <v>0</v>
      </c>
      <c r="CE114" s="22">
        <f t="shared" ref="CE114" si="490">CE115+CE121+CE122</f>
        <v>0</v>
      </c>
      <c r="CF114" s="22">
        <f t="shared" ref="CF114" si="491">CF115+CF121+CF122</f>
        <v>0</v>
      </c>
      <c r="CG114" s="22">
        <f t="shared" si="249"/>
        <v>0</v>
      </c>
      <c r="CH114" s="22">
        <f t="shared" si="239"/>
        <v>0</v>
      </c>
      <c r="CI114" s="22">
        <f t="shared" si="240"/>
        <v>3.9</v>
      </c>
      <c r="CJ114" s="22">
        <f t="shared" si="241"/>
        <v>0</v>
      </c>
      <c r="CK114" s="22">
        <f t="shared" si="242"/>
        <v>0.2</v>
      </c>
      <c r="CL114" s="22">
        <f t="shared" si="243"/>
        <v>0</v>
      </c>
      <c r="CM114" s="22">
        <f t="shared" si="244"/>
        <v>1</v>
      </c>
      <c r="CN114" s="22">
        <f t="shared" si="245"/>
        <v>0</v>
      </c>
      <c r="CO114" s="22" t="s">
        <v>111</v>
      </c>
    </row>
    <row r="115" spans="1:93" ht="25.5" x14ac:dyDescent="0.2">
      <c r="A115" s="69" t="s">
        <v>175</v>
      </c>
      <c r="B115" s="70" t="s">
        <v>191</v>
      </c>
      <c r="C115" s="71" t="s">
        <v>192</v>
      </c>
      <c r="D115" s="24" t="s">
        <v>111</v>
      </c>
      <c r="E115" s="23">
        <f t="shared" si="172"/>
        <v>0</v>
      </c>
      <c r="F115" s="23">
        <f t="shared" si="173"/>
        <v>0</v>
      </c>
      <c r="G115" s="23">
        <f t="shared" si="174"/>
        <v>0</v>
      </c>
      <c r="H115" s="23">
        <f t="shared" si="175"/>
        <v>0</v>
      </c>
      <c r="I115" s="23">
        <f t="shared" si="176"/>
        <v>0</v>
      </c>
      <c r="J115" s="23">
        <f t="shared" si="177"/>
        <v>0</v>
      </c>
      <c r="K115" s="23">
        <f t="shared" si="178"/>
        <v>1</v>
      </c>
      <c r="L115" s="23">
        <f t="shared" si="179"/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47">
        <v>0</v>
      </c>
      <c r="AN115" s="23">
        <v>0</v>
      </c>
      <c r="AO115" s="23">
        <v>0</v>
      </c>
      <c r="AP115" s="23">
        <v>0</v>
      </c>
      <c r="AQ115" s="23">
        <v>1</v>
      </c>
      <c r="AR115" s="23">
        <v>0</v>
      </c>
      <c r="AS115" s="23">
        <f t="shared" si="247"/>
        <v>0</v>
      </c>
      <c r="AT115" s="23">
        <f t="shared" si="231"/>
        <v>0</v>
      </c>
      <c r="AU115" s="23">
        <f t="shared" si="232"/>
        <v>0</v>
      </c>
      <c r="AV115" s="23">
        <f t="shared" si="233"/>
        <v>0</v>
      </c>
      <c r="AW115" s="23">
        <f t="shared" si="234"/>
        <v>0</v>
      </c>
      <c r="AX115" s="23">
        <f t="shared" si="235"/>
        <v>0</v>
      </c>
      <c r="AY115" s="23">
        <f t="shared" si="236"/>
        <v>0</v>
      </c>
      <c r="AZ115" s="23">
        <f t="shared" si="237"/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f t="shared" si="249"/>
        <v>0</v>
      </c>
      <c r="CH115" s="23">
        <f t="shared" si="239"/>
        <v>0</v>
      </c>
      <c r="CI115" s="23">
        <f t="shared" si="240"/>
        <v>0</v>
      </c>
      <c r="CJ115" s="23">
        <f t="shared" si="241"/>
        <v>0</v>
      </c>
      <c r="CK115" s="23">
        <f t="shared" si="242"/>
        <v>0</v>
      </c>
      <c r="CL115" s="23">
        <f t="shared" si="243"/>
        <v>0</v>
      </c>
      <c r="CM115" s="23">
        <f t="shared" si="244"/>
        <v>1</v>
      </c>
      <c r="CN115" s="23">
        <f t="shared" si="245"/>
        <v>0</v>
      </c>
      <c r="CO115" s="23" t="s">
        <v>111</v>
      </c>
    </row>
    <row r="116" spans="1:93" ht="38.25" x14ac:dyDescent="0.2">
      <c r="A116" s="57" t="s">
        <v>175</v>
      </c>
      <c r="B116" s="53" t="s">
        <v>301</v>
      </c>
      <c r="C116" s="68" t="s">
        <v>302</v>
      </c>
      <c r="D116" s="24" t="s">
        <v>111</v>
      </c>
      <c r="E116" s="23">
        <f t="shared" ref="E116:E122" si="492">SUM(M116,U116,AC116,AK116)</f>
        <v>0</v>
      </c>
      <c r="F116" s="23">
        <f t="shared" ref="F116:F122" si="493">SUM(N116,V116,AD116,AL116)</f>
        <v>0</v>
      </c>
      <c r="G116" s="23">
        <f t="shared" ref="G116:G122" si="494">SUM(O116,W116,AE116,AM116)</f>
        <v>0</v>
      </c>
      <c r="H116" s="23">
        <f t="shared" ref="H116:H122" si="495">SUM(P116,X116,AF116,AN116)</f>
        <v>0</v>
      </c>
      <c r="I116" s="23">
        <f t="shared" ref="I116:I122" si="496">SUM(Q116,Y116,AG116,AO116)</f>
        <v>0</v>
      </c>
      <c r="J116" s="23">
        <f t="shared" ref="J116:J122" si="497">SUM(R116,Z116,AH116,AP116)</f>
        <v>0</v>
      </c>
      <c r="K116" s="23">
        <f t="shared" ref="K116:K122" si="498">SUM(S116,AA116,AI116,AQ116)</f>
        <v>0</v>
      </c>
      <c r="L116" s="23">
        <f t="shared" ref="L116:L122" si="499">SUM(T116,AB116,AJ116,AR116)</f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47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f t="shared" ref="AS116:AS120" si="500">SUM(BA116,BI116,BQ116,BY116)</f>
        <v>0</v>
      </c>
      <c r="AT116" s="23">
        <f t="shared" ref="AT116:AT120" si="501">SUM(BB116,BJ116,BR116,BZ116)</f>
        <v>0</v>
      </c>
      <c r="AU116" s="23">
        <f t="shared" ref="AU116:AU120" si="502">SUM(BC116,BK116,BS116,CA116)</f>
        <v>0</v>
      </c>
      <c r="AV116" s="23">
        <f t="shared" ref="AV116:AV120" si="503">SUM(BD116,BL116,BT116,CB116)</f>
        <v>0</v>
      </c>
      <c r="AW116" s="23">
        <f t="shared" ref="AW116:AW120" si="504">SUM(BE116,BM116,BU116,CC116)</f>
        <v>0</v>
      </c>
      <c r="AX116" s="23">
        <f t="shared" ref="AX116:AX120" si="505">SUM(BF116,BN116,BV116,CD116)</f>
        <v>0</v>
      </c>
      <c r="AY116" s="23">
        <f t="shared" ref="AY116:AY120" si="506">SUM(BG116,BO116,BW116,CE116)</f>
        <v>0</v>
      </c>
      <c r="AZ116" s="23">
        <f t="shared" ref="AZ116:AZ120" si="507">SUM(BH116,BP116,BX116,CF116)</f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f t="shared" ref="CG116:CG120" si="508">E116-AS116</f>
        <v>0</v>
      </c>
      <c r="CH116" s="23">
        <f t="shared" ref="CH116:CH120" si="509">F116-AT116</f>
        <v>0</v>
      </c>
      <c r="CI116" s="23">
        <f t="shared" ref="CI116:CI120" si="510">G116-AU116</f>
        <v>0</v>
      </c>
      <c r="CJ116" s="23">
        <f t="shared" ref="CJ116:CJ120" si="511">H116-AV116</f>
        <v>0</v>
      </c>
      <c r="CK116" s="23">
        <f t="shared" ref="CK116:CK120" si="512">I116-AW116</f>
        <v>0</v>
      </c>
      <c r="CL116" s="23">
        <f t="shared" ref="CL116:CL120" si="513">J116-AX116</f>
        <v>0</v>
      </c>
      <c r="CM116" s="23">
        <f t="shared" ref="CM116:CM120" si="514">K116-AY116</f>
        <v>0</v>
      </c>
      <c r="CN116" s="23">
        <f t="shared" ref="CN116:CN120" si="515">L116-AZ116</f>
        <v>0</v>
      </c>
      <c r="CO116" s="23" t="s">
        <v>111</v>
      </c>
    </row>
    <row r="117" spans="1:93" ht="25.5" x14ac:dyDescent="0.2">
      <c r="A117" s="57" t="s">
        <v>175</v>
      </c>
      <c r="B117" s="53" t="s">
        <v>303</v>
      </c>
      <c r="C117" s="68" t="s">
        <v>304</v>
      </c>
      <c r="D117" s="24" t="s">
        <v>111</v>
      </c>
      <c r="E117" s="23">
        <f t="shared" si="492"/>
        <v>0</v>
      </c>
      <c r="F117" s="23">
        <f t="shared" si="493"/>
        <v>0</v>
      </c>
      <c r="G117" s="23">
        <f t="shared" si="494"/>
        <v>1</v>
      </c>
      <c r="H117" s="23">
        <f t="shared" si="495"/>
        <v>0</v>
      </c>
      <c r="I117" s="23">
        <f t="shared" si="496"/>
        <v>0</v>
      </c>
      <c r="J117" s="23">
        <f t="shared" si="497"/>
        <v>0</v>
      </c>
      <c r="K117" s="23">
        <f t="shared" si="498"/>
        <v>0</v>
      </c>
      <c r="L117" s="23">
        <f t="shared" si="499"/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47">
        <v>1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f t="shared" si="500"/>
        <v>0</v>
      </c>
      <c r="AT117" s="23">
        <f t="shared" si="501"/>
        <v>0</v>
      </c>
      <c r="AU117" s="23">
        <f t="shared" si="502"/>
        <v>0</v>
      </c>
      <c r="AV117" s="23">
        <f t="shared" si="503"/>
        <v>0</v>
      </c>
      <c r="AW117" s="23">
        <f t="shared" si="504"/>
        <v>0</v>
      </c>
      <c r="AX117" s="23">
        <f t="shared" si="505"/>
        <v>0</v>
      </c>
      <c r="AY117" s="23">
        <f t="shared" si="506"/>
        <v>0</v>
      </c>
      <c r="AZ117" s="23">
        <f t="shared" si="507"/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f t="shared" si="508"/>
        <v>0</v>
      </c>
      <c r="CH117" s="23">
        <f t="shared" si="509"/>
        <v>0</v>
      </c>
      <c r="CI117" s="23">
        <f t="shared" si="510"/>
        <v>1</v>
      </c>
      <c r="CJ117" s="23">
        <f t="shared" si="511"/>
        <v>0</v>
      </c>
      <c r="CK117" s="23">
        <f t="shared" si="512"/>
        <v>0</v>
      </c>
      <c r="CL117" s="23">
        <f t="shared" si="513"/>
        <v>0</v>
      </c>
      <c r="CM117" s="23">
        <f t="shared" si="514"/>
        <v>0</v>
      </c>
      <c r="CN117" s="23">
        <f t="shared" si="515"/>
        <v>0</v>
      </c>
      <c r="CO117" s="23" t="s">
        <v>111</v>
      </c>
    </row>
    <row r="118" spans="1:93" ht="25.5" x14ac:dyDescent="0.2">
      <c r="A118" s="57" t="s">
        <v>175</v>
      </c>
      <c r="B118" s="53" t="s">
        <v>305</v>
      </c>
      <c r="C118" s="68" t="s">
        <v>306</v>
      </c>
      <c r="D118" s="24" t="s">
        <v>111</v>
      </c>
      <c r="E118" s="23">
        <f t="shared" si="492"/>
        <v>0</v>
      </c>
      <c r="F118" s="23">
        <f t="shared" si="493"/>
        <v>0</v>
      </c>
      <c r="G118" s="23">
        <f t="shared" si="494"/>
        <v>0</v>
      </c>
      <c r="H118" s="23">
        <f t="shared" si="495"/>
        <v>0</v>
      </c>
      <c r="I118" s="23">
        <f t="shared" si="496"/>
        <v>0.2</v>
      </c>
      <c r="J118" s="23">
        <f t="shared" si="497"/>
        <v>0</v>
      </c>
      <c r="K118" s="23">
        <f t="shared" si="498"/>
        <v>0</v>
      </c>
      <c r="L118" s="23">
        <f t="shared" si="499"/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47">
        <v>0</v>
      </c>
      <c r="AN118" s="23">
        <v>0</v>
      </c>
      <c r="AO118" s="23">
        <v>0.2</v>
      </c>
      <c r="AP118" s="23">
        <v>0</v>
      </c>
      <c r="AQ118" s="23">
        <v>0</v>
      </c>
      <c r="AR118" s="23">
        <v>0</v>
      </c>
      <c r="AS118" s="23">
        <f t="shared" si="500"/>
        <v>0</v>
      </c>
      <c r="AT118" s="23">
        <f t="shared" si="501"/>
        <v>0</v>
      </c>
      <c r="AU118" s="23">
        <f t="shared" si="502"/>
        <v>0</v>
      </c>
      <c r="AV118" s="23">
        <f t="shared" si="503"/>
        <v>0</v>
      </c>
      <c r="AW118" s="23">
        <f t="shared" si="504"/>
        <v>0</v>
      </c>
      <c r="AX118" s="23">
        <f t="shared" si="505"/>
        <v>0</v>
      </c>
      <c r="AY118" s="23">
        <f t="shared" si="506"/>
        <v>0</v>
      </c>
      <c r="AZ118" s="23">
        <f t="shared" si="507"/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f t="shared" si="508"/>
        <v>0</v>
      </c>
      <c r="CH118" s="23">
        <f t="shared" si="509"/>
        <v>0</v>
      </c>
      <c r="CI118" s="23">
        <f t="shared" si="510"/>
        <v>0</v>
      </c>
      <c r="CJ118" s="23">
        <f t="shared" si="511"/>
        <v>0</v>
      </c>
      <c r="CK118" s="23">
        <f t="shared" si="512"/>
        <v>0.2</v>
      </c>
      <c r="CL118" s="23">
        <f t="shared" si="513"/>
        <v>0</v>
      </c>
      <c r="CM118" s="23">
        <f t="shared" si="514"/>
        <v>0</v>
      </c>
      <c r="CN118" s="23">
        <f t="shared" si="515"/>
        <v>0</v>
      </c>
      <c r="CO118" s="23" t="s">
        <v>111</v>
      </c>
    </row>
    <row r="119" spans="1:93" ht="38.25" x14ac:dyDescent="0.2">
      <c r="A119" s="57" t="s">
        <v>175</v>
      </c>
      <c r="B119" s="53" t="s">
        <v>307</v>
      </c>
      <c r="C119" s="68" t="s">
        <v>308</v>
      </c>
      <c r="D119" s="24" t="s">
        <v>111</v>
      </c>
      <c r="E119" s="23">
        <f t="shared" si="492"/>
        <v>0</v>
      </c>
      <c r="F119" s="23">
        <f t="shared" si="493"/>
        <v>0</v>
      </c>
      <c r="G119" s="23">
        <f t="shared" si="494"/>
        <v>0</v>
      </c>
      <c r="H119" s="23">
        <f t="shared" si="495"/>
        <v>0</v>
      </c>
      <c r="I119" s="23">
        <f t="shared" si="496"/>
        <v>0</v>
      </c>
      <c r="J119" s="23">
        <f t="shared" si="497"/>
        <v>0</v>
      </c>
      <c r="K119" s="23">
        <f t="shared" si="498"/>
        <v>0</v>
      </c>
      <c r="L119" s="23">
        <f t="shared" si="499"/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47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f t="shared" si="500"/>
        <v>0</v>
      </c>
      <c r="AT119" s="23">
        <f t="shared" si="501"/>
        <v>0</v>
      </c>
      <c r="AU119" s="23">
        <f t="shared" si="502"/>
        <v>0</v>
      </c>
      <c r="AV119" s="23">
        <f t="shared" si="503"/>
        <v>0</v>
      </c>
      <c r="AW119" s="23">
        <f t="shared" si="504"/>
        <v>0</v>
      </c>
      <c r="AX119" s="23">
        <f t="shared" si="505"/>
        <v>0</v>
      </c>
      <c r="AY119" s="23">
        <f t="shared" si="506"/>
        <v>0</v>
      </c>
      <c r="AZ119" s="23">
        <f t="shared" si="507"/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f t="shared" si="508"/>
        <v>0</v>
      </c>
      <c r="CH119" s="23">
        <f t="shared" si="509"/>
        <v>0</v>
      </c>
      <c r="CI119" s="23">
        <f t="shared" si="510"/>
        <v>0</v>
      </c>
      <c r="CJ119" s="23">
        <f t="shared" si="511"/>
        <v>0</v>
      </c>
      <c r="CK119" s="23">
        <f t="shared" si="512"/>
        <v>0</v>
      </c>
      <c r="CL119" s="23">
        <f t="shared" si="513"/>
        <v>0</v>
      </c>
      <c r="CM119" s="23">
        <f t="shared" si="514"/>
        <v>0</v>
      </c>
      <c r="CN119" s="23">
        <f t="shared" si="515"/>
        <v>0</v>
      </c>
      <c r="CO119" s="23" t="s">
        <v>111</v>
      </c>
    </row>
    <row r="120" spans="1:93" ht="25.5" x14ac:dyDescent="0.2">
      <c r="A120" s="57" t="s">
        <v>175</v>
      </c>
      <c r="B120" s="53" t="s">
        <v>309</v>
      </c>
      <c r="C120" s="68" t="s">
        <v>310</v>
      </c>
      <c r="D120" s="24" t="s">
        <v>111</v>
      </c>
      <c r="E120" s="23">
        <f t="shared" si="492"/>
        <v>0</v>
      </c>
      <c r="F120" s="23">
        <f t="shared" si="493"/>
        <v>0</v>
      </c>
      <c r="G120" s="23">
        <f t="shared" si="494"/>
        <v>0.2</v>
      </c>
      <c r="H120" s="23">
        <f t="shared" si="495"/>
        <v>0</v>
      </c>
      <c r="I120" s="23">
        <f t="shared" si="496"/>
        <v>0</v>
      </c>
      <c r="J120" s="23">
        <f t="shared" si="497"/>
        <v>0</v>
      </c>
      <c r="K120" s="23">
        <f t="shared" si="498"/>
        <v>0</v>
      </c>
      <c r="L120" s="23">
        <f t="shared" si="499"/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47">
        <v>0.2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f t="shared" si="500"/>
        <v>0</v>
      </c>
      <c r="AT120" s="23">
        <f t="shared" si="501"/>
        <v>0</v>
      </c>
      <c r="AU120" s="23">
        <f t="shared" si="502"/>
        <v>0</v>
      </c>
      <c r="AV120" s="23">
        <f t="shared" si="503"/>
        <v>0</v>
      </c>
      <c r="AW120" s="23">
        <f t="shared" si="504"/>
        <v>0</v>
      </c>
      <c r="AX120" s="23">
        <f t="shared" si="505"/>
        <v>0</v>
      </c>
      <c r="AY120" s="23">
        <f t="shared" si="506"/>
        <v>0</v>
      </c>
      <c r="AZ120" s="23">
        <f t="shared" si="507"/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f t="shared" si="508"/>
        <v>0</v>
      </c>
      <c r="CH120" s="23">
        <f t="shared" si="509"/>
        <v>0</v>
      </c>
      <c r="CI120" s="23">
        <f t="shared" si="510"/>
        <v>0.2</v>
      </c>
      <c r="CJ120" s="23">
        <f t="shared" si="511"/>
        <v>0</v>
      </c>
      <c r="CK120" s="23">
        <f t="shared" si="512"/>
        <v>0</v>
      </c>
      <c r="CL120" s="23">
        <f t="shared" si="513"/>
        <v>0</v>
      </c>
      <c r="CM120" s="23">
        <f t="shared" si="514"/>
        <v>0</v>
      </c>
      <c r="CN120" s="23">
        <f t="shared" si="515"/>
        <v>0</v>
      </c>
      <c r="CO120" s="23" t="s">
        <v>111</v>
      </c>
    </row>
    <row r="121" spans="1:93" ht="25.5" x14ac:dyDescent="0.2">
      <c r="A121" s="57" t="s">
        <v>175</v>
      </c>
      <c r="B121" s="53" t="s">
        <v>311</v>
      </c>
      <c r="C121" s="68" t="s">
        <v>312</v>
      </c>
      <c r="D121" s="24" t="s">
        <v>111</v>
      </c>
      <c r="E121" s="23">
        <f t="shared" si="492"/>
        <v>0</v>
      </c>
      <c r="F121" s="23">
        <f t="shared" si="493"/>
        <v>0</v>
      </c>
      <c r="G121" s="23">
        <f t="shared" si="494"/>
        <v>0.7</v>
      </c>
      <c r="H121" s="23">
        <f t="shared" si="495"/>
        <v>0</v>
      </c>
      <c r="I121" s="23">
        <f t="shared" si="496"/>
        <v>0</v>
      </c>
      <c r="J121" s="23">
        <f t="shared" si="497"/>
        <v>0</v>
      </c>
      <c r="K121" s="23">
        <f t="shared" si="498"/>
        <v>0</v>
      </c>
      <c r="L121" s="23">
        <f t="shared" si="499"/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47">
        <v>0.7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f t="shared" si="247"/>
        <v>0</v>
      </c>
      <c r="AT121" s="23">
        <f t="shared" si="231"/>
        <v>0</v>
      </c>
      <c r="AU121" s="23">
        <f t="shared" si="232"/>
        <v>0</v>
      </c>
      <c r="AV121" s="23">
        <f t="shared" si="233"/>
        <v>0</v>
      </c>
      <c r="AW121" s="23">
        <f t="shared" si="234"/>
        <v>0</v>
      </c>
      <c r="AX121" s="23">
        <f t="shared" si="235"/>
        <v>0</v>
      </c>
      <c r="AY121" s="23">
        <f t="shared" si="236"/>
        <v>0</v>
      </c>
      <c r="AZ121" s="23">
        <f t="shared" si="237"/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f t="shared" si="249"/>
        <v>0</v>
      </c>
      <c r="CH121" s="23">
        <f t="shared" si="239"/>
        <v>0</v>
      </c>
      <c r="CI121" s="23">
        <f t="shared" si="240"/>
        <v>0.7</v>
      </c>
      <c r="CJ121" s="23">
        <f t="shared" si="241"/>
        <v>0</v>
      </c>
      <c r="CK121" s="23">
        <f t="shared" si="242"/>
        <v>0</v>
      </c>
      <c r="CL121" s="23">
        <f t="shared" si="243"/>
        <v>0</v>
      </c>
      <c r="CM121" s="23">
        <f t="shared" si="244"/>
        <v>0</v>
      </c>
      <c r="CN121" s="23">
        <f t="shared" si="245"/>
        <v>0</v>
      </c>
      <c r="CO121" s="23" t="s">
        <v>111</v>
      </c>
    </row>
    <row r="122" spans="1:93" ht="25.5" x14ac:dyDescent="0.2">
      <c r="A122" s="57" t="s">
        <v>175</v>
      </c>
      <c r="B122" s="53" t="s">
        <v>313</v>
      </c>
      <c r="C122" s="68" t="s">
        <v>314</v>
      </c>
      <c r="D122" s="24" t="s">
        <v>111</v>
      </c>
      <c r="E122" s="23">
        <f t="shared" si="492"/>
        <v>0</v>
      </c>
      <c r="F122" s="23">
        <f t="shared" si="493"/>
        <v>0</v>
      </c>
      <c r="G122" s="23">
        <f t="shared" si="494"/>
        <v>2</v>
      </c>
      <c r="H122" s="23">
        <f t="shared" si="495"/>
        <v>0</v>
      </c>
      <c r="I122" s="23">
        <f t="shared" si="496"/>
        <v>0</v>
      </c>
      <c r="J122" s="23">
        <f t="shared" si="497"/>
        <v>0</v>
      </c>
      <c r="K122" s="23">
        <f t="shared" si="498"/>
        <v>0</v>
      </c>
      <c r="L122" s="23">
        <f t="shared" si="499"/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47">
        <v>2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f t="shared" si="247"/>
        <v>0</v>
      </c>
      <c r="AT122" s="23">
        <f t="shared" si="231"/>
        <v>0</v>
      </c>
      <c r="AU122" s="23">
        <f t="shared" si="232"/>
        <v>0</v>
      </c>
      <c r="AV122" s="23">
        <f t="shared" si="233"/>
        <v>0</v>
      </c>
      <c r="AW122" s="23">
        <f t="shared" si="234"/>
        <v>0</v>
      </c>
      <c r="AX122" s="23">
        <f t="shared" si="235"/>
        <v>0</v>
      </c>
      <c r="AY122" s="23">
        <f t="shared" si="236"/>
        <v>0</v>
      </c>
      <c r="AZ122" s="23">
        <f t="shared" si="237"/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f t="shared" si="249"/>
        <v>0</v>
      </c>
      <c r="CH122" s="23">
        <f t="shared" si="239"/>
        <v>0</v>
      </c>
      <c r="CI122" s="23">
        <f t="shared" si="240"/>
        <v>2</v>
      </c>
      <c r="CJ122" s="23">
        <f t="shared" si="241"/>
        <v>0</v>
      </c>
      <c r="CK122" s="23">
        <f t="shared" si="242"/>
        <v>0</v>
      </c>
      <c r="CL122" s="23">
        <f t="shared" si="243"/>
        <v>0</v>
      </c>
      <c r="CM122" s="23">
        <f t="shared" si="244"/>
        <v>0</v>
      </c>
      <c r="CN122" s="23">
        <f t="shared" si="245"/>
        <v>0</v>
      </c>
      <c r="CO122" s="23" t="s">
        <v>111</v>
      </c>
    </row>
    <row r="123" spans="1:93" x14ac:dyDescent="0.2">
      <c r="A123" s="29" t="s">
        <v>176</v>
      </c>
      <c r="B123" s="56" t="s">
        <v>163</v>
      </c>
      <c r="C123" s="30" t="s">
        <v>110</v>
      </c>
      <c r="D123" s="30" t="s">
        <v>111</v>
      </c>
      <c r="E123" s="22">
        <f t="shared" si="172"/>
        <v>0</v>
      </c>
      <c r="F123" s="22">
        <f t="shared" si="173"/>
        <v>0</v>
      </c>
      <c r="G123" s="22">
        <f t="shared" si="174"/>
        <v>1.37</v>
      </c>
      <c r="H123" s="22">
        <f t="shared" si="175"/>
        <v>0</v>
      </c>
      <c r="I123" s="22">
        <f t="shared" si="176"/>
        <v>0</v>
      </c>
      <c r="J123" s="22">
        <f t="shared" si="177"/>
        <v>0</v>
      </c>
      <c r="K123" s="22">
        <f t="shared" si="178"/>
        <v>0</v>
      </c>
      <c r="L123" s="22">
        <f t="shared" si="179"/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f>AK124</f>
        <v>0</v>
      </c>
      <c r="AL123" s="22">
        <f t="shared" ref="AL123:AR123" si="516">AL124</f>
        <v>0</v>
      </c>
      <c r="AM123" s="22">
        <f t="shared" si="516"/>
        <v>1.37</v>
      </c>
      <c r="AN123" s="22">
        <f t="shared" si="516"/>
        <v>0</v>
      </c>
      <c r="AO123" s="22">
        <f t="shared" si="516"/>
        <v>0</v>
      </c>
      <c r="AP123" s="22">
        <f t="shared" si="516"/>
        <v>0</v>
      </c>
      <c r="AQ123" s="22">
        <f t="shared" si="516"/>
        <v>0</v>
      </c>
      <c r="AR123" s="22">
        <f t="shared" si="516"/>
        <v>0</v>
      </c>
      <c r="AS123" s="22">
        <f t="shared" ref="AS123" si="517">SUM(BA123,BI123,BQ123,BY123)</f>
        <v>0</v>
      </c>
      <c r="AT123" s="22">
        <f t="shared" ref="AT123" si="518">SUM(BB123,BJ123,BR123,BZ123)</f>
        <v>0</v>
      </c>
      <c r="AU123" s="22">
        <f t="shared" ref="AU123" si="519">SUM(BC123,BK123,BS123,CA123)</f>
        <v>0</v>
      </c>
      <c r="AV123" s="22">
        <f t="shared" ref="AV123" si="520">SUM(BD123,BL123,BT123,CB123)</f>
        <v>0</v>
      </c>
      <c r="AW123" s="22">
        <f t="shared" ref="AW123" si="521">SUM(BE123,BM123,BU123,CC123)</f>
        <v>0</v>
      </c>
      <c r="AX123" s="22">
        <f t="shared" ref="AX123" si="522">SUM(BF123,BN123,BV123,CD123)</f>
        <v>0</v>
      </c>
      <c r="AY123" s="22">
        <f t="shared" ref="AY123" si="523">SUM(BG123,BO123,BW123,CE123)</f>
        <v>0</v>
      </c>
      <c r="AZ123" s="22">
        <f t="shared" ref="AZ123" si="524">SUM(BH123,BP123,BX123,CF123)</f>
        <v>0</v>
      </c>
      <c r="BA123" s="22">
        <f t="shared" ref="BA123:BX123" si="525">BA124</f>
        <v>0</v>
      </c>
      <c r="BB123" s="22">
        <f t="shared" si="525"/>
        <v>0</v>
      </c>
      <c r="BC123" s="22">
        <f t="shared" si="525"/>
        <v>0</v>
      </c>
      <c r="BD123" s="22">
        <f t="shared" si="525"/>
        <v>0</v>
      </c>
      <c r="BE123" s="22">
        <f t="shared" si="525"/>
        <v>0</v>
      </c>
      <c r="BF123" s="22">
        <f t="shared" si="525"/>
        <v>0</v>
      </c>
      <c r="BG123" s="22">
        <f t="shared" si="525"/>
        <v>0</v>
      </c>
      <c r="BH123" s="22">
        <f t="shared" si="525"/>
        <v>0</v>
      </c>
      <c r="BI123" s="22">
        <f t="shared" si="525"/>
        <v>0</v>
      </c>
      <c r="BJ123" s="22">
        <f t="shared" si="525"/>
        <v>0</v>
      </c>
      <c r="BK123" s="22">
        <f t="shared" si="525"/>
        <v>0</v>
      </c>
      <c r="BL123" s="22">
        <f t="shared" si="525"/>
        <v>0</v>
      </c>
      <c r="BM123" s="22">
        <f t="shared" si="525"/>
        <v>0</v>
      </c>
      <c r="BN123" s="22">
        <f t="shared" si="525"/>
        <v>0</v>
      </c>
      <c r="BO123" s="22">
        <f t="shared" si="525"/>
        <v>0</v>
      </c>
      <c r="BP123" s="22">
        <f t="shared" si="525"/>
        <v>0</v>
      </c>
      <c r="BQ123" s="22">
        <f t="shared" si="525"/>
        <v>0</v>
      </c>
      <c r="BR123" s="22">
        <f t="shared" si="525"/>
        <v>0</v>
      </c>
      <c r="BS123" s="22">
        <f t="shared" si="525"/>
        <v>0</v>
      </c>
      <c r="BT123" s="22">
        <f t="shared" si="525"/>
        <v>0</v>
      </c>
      <c r="BU123" s="22">
        <f t="shared" si="525"/>
        <v>0</v>
      </c>
      <c r="BV123" s="22">
        <f t="shared" si="525"/>
        <v>0</v>
      </c>
      <c r="BW123" s="22">
        <f t="shared" si="525"/>
        <v>0</v>
      </c>
      <c r="BX123" s="22">
        <f t="shared" si="525"/>
        <v>0</v>
      </c>
      <c r="BY123" s="22">
        <f>BY124</f>
        <v>0</v>
      </c>
      <c r="BZ123" s="22">
        <f t="shared" ref="BZ123" si="526">BZ124</f>
        <v>0</v>
      </c>
      <c r="CA123" s="22">
        <f t="shared" ref="CA123" si="527">CA124</f>
        <v>0</v>
      </c>
      <c r="CB123" s="22">
        <f t="shared" ref="CB123" si="528">CB124</f>
        <v>0</v>
      </c>
      <c r="CC123" s="22">
        <f t="shared" ref="CC123" si="529">CC124</f>
        <v>0</v>
      </c>
      <c r="CD123" s="22">
        <f t="shared" ref="CD123" si="530">CD124</f>
        <v>0</v>
      </c>
      <c r="CE123" s="22">
        <f t="shared" ref="CE123" si="531">CE124</f>
        <v>0</v>
      </c>
      <c r="CF123" s="22">
        <f t="shared" ref="CF123" si="532">CF124</f>
        <v>0</v>
      </c>
      <c r="CG123" s="22">
        <f t="shared" ref="CG123" si="533">E123-AS123</f>
        <v>0</v>
      </c>
      <c r="CH123" s="22">
        <f t="shared" ref="CH123" si="534">F123-AT123</f>
        <v>0</v>
      </c>
      <c r="CI123" s="22">
        <f t="shared" ref="CI123" si="535">G123-AU123</f>
        <v>1.37</v>
      </c>
      <c r="CJ123" s="22">
        <f t="shared" ref="CJ123" si="536">H123-AV123</f>
        <v>0</v>
      </c>
      <c r="CK123" s="22">
        <f t="shared" ref="CK123" si="537">I123-AW123</f>
        <v>0</v>
      </c>
      <c r="CL123" s="22">
        <f t="shared" ref="CL123" si="538">J123-AX123</f>
        <v>0</v>
      </c>
      <c r="CM123" s="22">
        <f t="shared" ref="CM123" si="539">K123-AY123</f>
        <v>0</v>
      </c>
      <c r="CN123" s="22">
        <f t="shared" ref="CN123" si="540">L123-AZ123</f>
        <v>0</v>
      </c>
      <c r="CO123" s="22" t="s">
        <v>111</v>
      </c>
    </row>
    <row r="124" spans="1:93" ht="27.75" customHeight="1" x14ac:dyDescent="0.2">
      <c r="A124" s="72" t="s">
        <v>176</v>
      </c>
      <c r="B124" s="73" t="s">
        <v>315</v>
      </c>
      <c r="C124" s="68" t="s">
        <v>316</v>
      </c>
      <c r="D124" s="24" t="s">
        <v>111</v>
      </c>
      <c r="E124" s="23">
        <f t="shared" si="172"/>
        <v>0</v>
      </c>
      <c r="F124" s="23">
        <f t="shared" si="173"/>
        <v>0</v>
      </c>
      <c r="G124" s="23">
        <f t="shared" si="174"/>
        <v>1.37</v>
      </c>
      <c r="H124" s="23">
        <f t="shared" si="175"/>
        <v>0</v>
      </c>
      <c r="I124" s="23">
        <f t="shared" si="176"/>
        <v>0</v>
      </c>
      <c r="J124" s="23">
        <f t="shared" si="177"/>
        <v>0</v>
      </c>
      <c r="K124" s="23">
        <f t="shared" si="178"/>
        <v>0</v>
      </c>
      <c r="L124" s="23">
        <f t="shared" si="179"/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1.37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f t="shared" si="247"/>
        <v>0</v>
      </c>
      <c r="AT124" s="23">
        <f t="shared" si="231"/>
        <v>0</v>
      </c>
      <c r="AU124" s="23">
        <f t="shared" si="232"/>
        <v>0</v>
      </c>
      <c r="AV124" s="23">
        <f t="shared" si="233"/>
        <v>0</v>
      </c>
      <c r="AW124" s="23">
        <f t="shared" si="234"/>
        <v>0</v>
      </c>
      <c r="AX124" s="23">
        <f t="shared" si="235"/>
        <v>0</v>
      </c>
      <c r="AY124" s="23">
        <f t="shared" si="236"/>
        <v>0</v>
      </c>
      <c r="AZ124" s="23">
        <f t="shared" si="237"/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f t="shared" si="249"/>
        <v>0</v>
      </c>
      <c r="CH124" s="23">
        <f t="shared" si="239"/>
        <v>0</v>
      </c>
      <c r="CI124" s="23">
        <f t="shared" si="240"/>
        <v>1.37</v>
      </c>
      <c r="CJ124" s="23">
        <f t="shared" si="241"/>
        <v>0</v>
      </c>
      <c r="CK124" s="23">
        <f t="shared" si="242"/>
        <v>0</v>
      </c>
      <c r="CL124" s="23">
        <f t="shared" si="243"/>
        <v>0</v>
      </c>
      <c r="CM124" s="23">
        <f t="shared" si="244"/>
        <v>0</v>
      </c>
      <c r="CN124" s="23">
        <f t="shared" si="245"/>
        <v>0</v>
      </c>
      <c r="CO124" s="23" t="s">
        <v>111</v>
      </c>
    </row>
    <row r="125" spans="1:93" ht="43.5" customHeight="1" x14ac:dyDescent="0.2">
      <c r="A125" s="29" t="s">
        <v>156</v>
      </c>
      <c r="B125" s="30" t="s">
        <v>157</v>
      </c>
      <c r="C125" s="30" t="s">
        <v>110</v>
      </c>
      <c r="D125" s="30" t="s">
        <v>111</v>
      </c>
      <c r="E125" s="22">
        <f t="shared" si="172"/>
        <v>0</v>
      </c>
      <c r="F125" s="22">
        <f t="shared" si="173"/>
        <v>0</v>
      </c>
      <c r="G125" s="22">
        <f t="shared" si="174"/>
        <v>0</v>
      </c>
      <c r="H125" s="22">
        <f t="shared" si="175"/>
        <v>0</v>
      </c>
      <c r="I125" s="22">
        <f t="shared" si="176"/>
        <v>0</v>
      </c>
      <c r="J125" s="22">
        <f t="shared" si="177"/>
        <v>0</v>
      </c>
      <c r="K125" s="22">
        <f t="shared" si="178"/>
        <v>0</v>
      </c>
      <c r="L125" s="22">
        <f t="shared" si="179"/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f t="shared" si="247"/>
        <v>0</v>
      </c>
      <c r="AT125" s="22">
        <f t="shared" si="231"/>
        <v>0</v>
      </c>
      <c r="AU125" s="22">
        <f t="shared" si="232"/>
        <v>0</v>
      </c>
      <c r="AV125" s="22">
        <f t="shared" si="233"/>
        <v>0</v>
      </c>
      <c r="AW125" s="22">
        <f t="shared" si="234"/>
        <v>0</v>
      </c>
      <c r="AX125" s="22">
        <f t="shared" si="235"/>
        <v>0</v>
      </c>
      <c r="AY125" s="22">
        <f t="shared" si="236"/>
        <v>0</v>
      </c>
      <c r="AZ125" s="22">
        <f t="shared" si="237"/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  <c r="BG125" s="22">
        <v>0</v>
      </c>
      <c r="BH125" s="22">
        <v>0</v>
      </c>
      <c r="BI125" s="22">
        <v>0</v>
      </c>
      <c r="BJ125" s="22">
        <v>0</v>
      </c>
      <c r="BK125" s="22">
        <v>0</v>
      </c>
      <c r="BL125" s="22">
        <v>0</v>
      </c>
      <c r="BM125" s="22">
        <v>0</v>
      </c>
      <c r="BN125" s="22">
        <v>0</v>
      </c>
      <c r="BO125" s="22">
        <v>0</v>
      </c>
      <c r="BP125" s="22">
        <v>0</v>
      </c>
      <c r="BQ125" s="22">
        <v>0</v>
      </c>
      <c r="BR125" s="22">
        <v>0</v>
      </c>
      <c r="BS125" s="22">
        <v>0</v>
      </c>
      <c r="BT125" s="22">
        <v>0</v>
      </c>
      <c r="BU125" s="22">
        <v>0</v>
      </c>
      <c r="BV125" s="22">
        <v>0</v>
      </c>
      <c r="BW125" s="22">
        <v>0</v>
      </c>
      <c r="BX125" s="22">
        <v>0</v>
      </c>
      <c r="BY125" s="22">
        <v>0</v>
      </c>
      <c r="BZ125" s="22">
        <v>0</v>
      </c>
      <c r="CA125" s="22">
        <v>0</v>
      </c>
      <c r="CB125" s="22">
        <v>0</v>
      </c>
      <c r="CC125" s="22">
        <v>0</v>
      </c>
      <c r="CD125" s="22">
        <v>0</v>
      </c>
      <c r="CE125" s="22">
        <v>0</v>
      </c>
      <c r="CF125" s="22">
        <v>0</v>
      </c>
      <c r="CG125" s="22">
        <f t="shared" si="249"/>
        <v>0</v>
      </c>
      <c r="CH125" s="22">
        <f t="shared" si="239"/>
        <v>0</v>
      </c>
      <c r="CI125" s="22">
        <f t="shared" si="240"/>
        <v>0</v>
      </c>
      <c r="CJ125" s="22">
        <f t="shared" si="241"/>
        <v>0</v>
      </c>
      <c r="CK125" s="22">
        <f t="shared" si="242"/>
        <v>0</v>
      </c>
      <c r="CL125" s="22">
        <f t="shared" si="243"/>
        <v>0</v>
      </c>
      <c r="CM125" s="22">
        <f t="shared" si="244"/>
        <v>0</v>
      </c>
      <c r="CN125" s="22">
        <f t="shared" si="245"/>
        <v>0</v>
      </c>
      <c r="CO125" s="22" t="s">
        <v>111</v>
      </c>
    </row>
    <row r="126" spans="1:93" ht="25.5" x14ac:dyDescent="0.2">
      <c r="A126" s="29" t="s">
        <v>158</v>
      </c>
      <c r="B126" s="30" t="s">
        <v>159</v>
      </c>
      <c r="C126" s="30" t="s">
        <v>110</v>
      </c>
      <c r="D126" s="30" t="s">
        <v>111</v>
      </c>
      <c r="E126" s="22">
        <f t="shared" si="172"/>
        <v>0</v>
      </c>
      <c r="F126" s="22">
        <f t="shared" si="173"/>
        <v>0</v>
      </c>
      <c r="G126" s="22">
        <f t="shared" si="174"/>
        <v>0</v>
      </c>
      <c r="H126" s="22">
        <f t="shared" si="175"/>
        <v>0</v>
      </c>
      <c r="I126" s="22">
        <f t="shared" si="176"/>
        <v>0</v>
      </c>
      <c r="J126" s="22">
        <f t="shared" si="177"/>
        <v>0</v>
      </c>
      <c r="K126" s="22">
        <f t="shared" si="178"/>
        <v>0</v>
      </c>
      <c r="L126" s="22">
        <f t="shared" si="179"/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f t="shared" si="247"/>
        <v>0</v>
      </c>
      <c r="AT126" s="22">
        <f t="shared" si="231"/>
        <v>0</v>
      </c>
      <c r="AU126" s="22">
        <f t="shared" si="232"/>
        <v>0</v>
      </c>
      <c r="AV126" s="22">
        <f t="shared" si="233"/>
        <v>0</v>
      </c>
      <c r="AW126" s="22">
        <f t="shared" si="234"/>
        <v>0</v>
      </c>
      <c r="AX126" s="22">
        <f t="shared" si="235"/>
        <v>0</v>
      </c>
      <c r="AY126" s="22">
        <f t="shared" si="236"/>
        <v>0</v>
      </c>
      <c r="AZ126" s="22">
        <f t="shared" si="237"/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  <c r="BG126" s="22">
        <v>0</v>
      </c>
      <c r="BH126" s="22">
        <v>0</v>
      </c>
      <c r="BI126" s="22">
        <v>0</v>
      </c>
      <c r="BJ126" s="22">
        <v>0</v>
      </c>
      <c r="BK126" s="22">
        <v>0</v>
      </c>
      <c r="BL126" s="22">
        <v>0</v>
      </c>
      <c r="BM126" s="22">
        <v>0</v>
      </c>
      <c r="BN126" s="22">
        <v>0</v>
      </c>
      <c r="BO126" s="22">
        <v>0</v>
      </c>
      <c r="BP126" s="22">
        <v>0</v>
      </c>
      <c r="BQ126" s="22">
        <v>0</v>
      </c>
      <c r="BR126" s="22">
        <v>0</v>
      </c>
      <c r="BS126" s="22">
        <v>0</v>
      </c>
      <c r="BT126" s="22">
        <v>0</v>
      </c>
      <c r="BU126" s="22">
        <v>0</v>
      </c>
      <c r="BV126" s="22">
        <v>0</v>
      </c>
      <c r="BW126" s="22">
        <v>0</v>
      </c>
      <c r="BX126" s="22">
        <v>0</v>
      </c>
      <c r="BY126" s="22">
        <v>0</v>
      </c>
      <c r="BZ126" s="22">
        <v>0</v>
      </c>
      <c r="CA126" s="22">
        <v>0</v>
      </c>
      <c r="CB126" s="22">
        <v>0</v>
      </c>
      <c r="CC126" s="22">
        <v>0</v>
      </c>
      <c r="CD126" s="22">
        <v>0</v>
      </c>
      <c r="CE126" s="22">
        <v>0</v>
      </c>
      <c r="CF126" s="22">
        <v>0</v>
      </c>
      <c r="CG126" s="22">
        <f t="shared" si="249"/>
        <v>0</v>
      </c>
      <c r="CH126" s="22">
        <f t="shared" si="239"/>
        <v>0</v>
      </c>
      <c r="CI126" s="22">
        <f t="shared" si="240"/>
        <v>0</v>
      </c>
      <c r="CJ126" s="22">
        <f t="shared" si="241"/>
        <v>0</v>
      </c>
      <c r="CK126" s="22">
        <f t="shared" si="242"/>
        <v>0</v>
      </c>
      <c r="CL126" s="22">
        <f t="shared" si="243"/>
        <v>0</v>
      </c>
      <c r="CM126" s="22">
        <f t="shared" si="244"/>
        <v>0</v>
      </c>
      <c r="CN126" s="22">
        <f t="shared" si="245"/>
        <v>0</v>
      </c>
      <c r="CO126" s="22" t="s">
        <v>111</v>
      </c>
    </row>
    <row r="127" spans="1:93" x14ac:dyDescent="0.2">
      <c r="A127" s="29" t="s">
        <v>177</v>
      </c>
      <c r="B127" s="30" t="s">
        <v>161</v>
      </c>
      <c r="C127" s="30" t="s">
        <v>110</v>
      </c>
      <c r="D127" s="30" t="s">
        <v>111</v>
      </c>
      <c r="E127" s="22">
        <f t="shared" si="172"/>
        <v>0</v>
      </c>
      <c r="F127" s="22">
        <f t="shared" si="173"/>
        <v>0</v>
      </c>
      <c r="G127" s="22">
        <f t="shared" si="174"/>
        <v>0</v>
      </c>
      <c r="H127" s="22">
        <f t="shared" si="175"/>
        <v>0</v>
      </c>
      <c r="I127" s="22">
        <f t="shared" si="176"/>
        <v>0</v>
      </c>
      <c r="J127" s="22">
        <f t="shared" si="177"/>
        <v>0</v>
      </c>
      <c r="K127" s="22">
        <f t="shared" si="178"/>
        <v>0</v>
      </c>
      <c r="L127" s="22">
        <f t="shared" si="179"/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f t="shared" si="247"/>
        <v>0</v>
      </c>
      <c r="AT127" s="22">
        <f t="shared" si="231"/>
        <v>0</v>
      </c>
      <c r="AU127" s="22">
        <f t="shared" si="232"/>
        <v>0</v>
      </c>
      <c r="AV127" s="22">
        <f t="shared" si="233"/>
        <v>0</v>
      </c>
      <c r="AW127" s="22">
        <f t="shared" si="234"/>
        <v>0</v>
      </c>
      <c r="AX127" s="22">
        <f t="shared" si="235"/>
        <v>0</v>
      </c>
      <c r="AY127" s="22">
        <f t="shared" si="236"/>
        <v>0</v>
      </c>
      <c r="AZ127" s="22">
        <f t="shared" si="237"/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  <c r="BG127" s="22">
        <v>0</v>
      </c>
      <c r="BH127" s="22">
        <v>0</v>
      </c>
      <c r="BI127" s="22">
        <v>0</v>
      </c>
      <c r="BJ127" s="22">
        <v>0</v>
      </c>
      <c r="BK127" s="22">
        <v>0</v>
      </c>
      <c r="BL127" s="22">
        <v>0</v>
      </c>
      <c r="BM127" s="22">
        <v>0</v>
      </c>
      <c r="BN127" s="22">
        <v>0</v>
      </c>
      <c r="BO127" s="22">
        <v>0</v>
      </c>
      <c r="BP127" s="22">
        <v>0</v>
      </c>
      <c r="BQ127" s="22">
        <v>0</v>
      </c>
      <c r="BR127" s="22">
        <v>0</v>
      </c>
      <c r="BS127" s="22">
        <v>0</v>
      </c>
      <c r="BT127" s="22">
        <v>0</v>
      </c>
      <c r="BU127" s="22">
        <v>0</v>
      </c>
      <c r="BV127" s="22">
        <v>0</v>
      </c>
      <c r="BW127" s="22">
        <v>0</v>
      </c>
      <c r="BX127" s="22">
        <v>0</v>
      </c>
      <c r="BY127" s="22">
        <v>0</v>
      </c>
      <c r="BZ127" s="22">
        <v>0</v>
      </c>
      <c r="CA127" s="22">
        <v>0</v>
      </c>
      <c r="CB127" s="22">
        <v>0</v>
      </c>
      <c r="CC127" s="22">
        <v>0</v>
      </c>
      <c r="CD127" s="22">
        <v>0</v>
      </c>
      <c r="CE127" s="22">
        <v>0</v>
      </c>
      <c r="CF127" s="22">
        <v>0</v>
      </c>
      <c r="CG127" s="22">
        <f t="shared" si="249"/>
        <v>0</v>
      </c>
      <c r="CH127" s="22">
        <f t="shared" si="239"/>
        <v>0</v>
      </c>
      <c r="CI127" s="22">
        <f t="shared" si="240"/>
        <v>0</v>
      </c>
      <c r="CJ127" s="22">
        <f t="shared" si="241"/>
        <v>0</v>
      </c>
      <c r="CK127" s="22">
        <f t="shared" si="242"/>
        <v>0</v>
      </c>
      <c r="CL127" s="22">
        <f t="shared" si="243"/>
        <v>0</v>
      </c>
      <c r="CM127" s="22">
        <f t="shared" si="244"/>
        <v>0</v>
      </c>
      <c r="CN127" s="22">
        <f t="shared" si="245"/>
        <v>0</v>
      </c>
      <c r="CO127" s="22" t="s">
        <v>111</v>
      </c>
    </row>
    <row r="128" spans="1:93" ht="40.5" customHeight="1" x14ac:dyDescent="0.2">
      <c r="A128" s="57" t="s">
        <v>177</v>
      </c>
      <c r="B128" s="74" t="s">
        <v>317</v>
      </c>
      <c r="C128" s="68" t="s">
        <v>318</v>
      </c>
      <c r="D128" s="24" t="s">
        <v>111</v>
      </c>
      <c r="E128" s="23">
        <f t="shared" si="172"/>
        <v>0</v>
      </c>
      <c r="F128" s="23">
        <f t="shared" si="173"/>
        <v>0</v>
      </c>
      <c r="G128" s="23">
        <f t="shared" si="174"/>
        <v>0</v>
      </c>
      <c r="H128" s="23">
        <f t="shared" si="175"/>
        <v>0</v>
      </c>
      <c r="I128" s="23">
        <f t="shared" si="176"/>
        <v>0</v>
      </c>
      <c r="J128" s="23">
        <f t="shared" si="177"/>
        <v>0</v>
      </c>
      <c r="K128" s="23">
        <f t="shared" si="178"/>
        <v>0</v>
      </c>
      <c r="L128" s="23">
        <f t="shared" si="179"/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f t="shared" si="247"/>
        <v>0</v>
      </c>
      <c r="AT128" s="23">
        <f t="shared" si="231"/>
        <v>0</v>
      </c>
      <c r="AU128" s="23">
        <f t="shared" si="232"/>
        <v>0</v>
      </c>
      <c r="AV128" s="23">
        <f t="shared" si="233"/>
        <v>0</v>
      </c>
      <c r="AW128" s="23">
        <f t="shared" si="234"/>
        <v>0</v>
      </c>
      <c r="AX128" s="23">
        <f t="shared" si="235"/>
        <v>0</v>
      </c>
      <c r="AY128" s="23">
        <f t="shared" si="236"/>
        <v>0</v>
      </c>
      <c r="AZ128" s="23">
        <f t="shared" si="237"/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f t="shared" si="249"/>
        <v>0</v>
      </c>
      <c r="CH128" s="23">
        <f t="shared" si="239"/>
        <v>0</v>
      </c>
      <c r="CI128" s="23">
        <f t="shared" si="240"/>
        <v>0</v>
      </c>
      <c r="CJ128" s="23">
        <f t="shared" si="241"/>
        <v>0</v>
      </c>
      <c r="CK128" s="23">
        <f t="shared" si="242"/>
        <v>0</v>
      </c>
      <c r="CL128" s="23">
        <f t="shared" si="243"/>
        <v>0</v>
      </c>
      <c r="CM128" s="23">
        <f t="shared" si="244"/>
        <v>0</v>
      </c>
      <c r="CN128" s="23">
        <f t="shared" si="245"/>
        <v>0</v>
      </c>
      <c r="CO128" s="23" t="s">
        <v>111</v>
      </c>
    </row>
    <row r="129" spans="1:1025" ht="35.25" customHeight="1" x14ac:dyDescent="0.2">
      <c r="A129" s="57" t="s">
        <v>177</v>
      </c>
      <c r="B129" s="74" t="s">
        <v>319</v>
      </c>
      <c r="C129" s="68" t="s">
        <v>320</v>
      </c>
      <c r="D129" s="24" t="s">
        <v>111</v>
      </c>
      <c r="E129" s="23">
        <f t="shared" si="172"/>
        <v>0</v>
      </c>
      <c r="F129" s="23">
        <f t="shared" si="173"/>
        <v>0</v>
      </c>
      <c r="G129" s="23">
        <f t="shared" si="174"/>
        <v>0</v>
      </c>
      <c r="H129" s="23">
        <f t="shared" si="175"/>
        <v>0</v>
      </c>
      <c r="I129" s="23">
        <f t="shared" si="176"/>
        <v>0</v>
      </c>
      <c r="J129" s="23">
        <f t="shared" si="177"/>
        <v>0</v>
      </c>
      <c r="K129" s="23">
        <f t="shared" si="178"/>
        <v>0</v>
      </c>
      <c r="L129" s="23">
        <f t="shared" si="179"/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f t="shared" si="247"/>
        <v>0</v>
      </c>
      <c r="AT129" s="23">
        <f t="shared" si="231"/>
        <v>0</v>
      </c>
      <c r="AU129" s="23">
        <f t="shared" si="232"/>
        <v>0</v>
      </c>
      <c r="AV129" s="23">
        <f t="shared" si="233"/>
        <v>0</v>
      </c>
      <c r="AW129" s="23">
        <f t="shared" si="234"/>
        <v>0</v>
      </c>
      <c r="AX129" s="23">
        <f t="shared" si="235"/>
        <v>0</v>
      </c>
      <c r="AY129" s="23">
        <f t="shared" si="236"/>
        <v>0</v>
      </c>
      <c r="AZ129" s="23">
        <f t="shared" si="237"/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f t="shared" si="249"/>
        <v>0</v>
      </c>
      <c r="CH129" s="23">
        <f t="shared" si="239"/>
        <v>0</v>
      </c>
      <c r="CI129" s="23">
        <f t="shared" si="240"/>
        <v>0</v>
      </c>
      <c r="CJ129" s="23">
        <f t="shared" si="241"/>
        <v>0</v>
      </c>
      <c r="CK129" s="23">
        <f t="shared" si="242"/>
        <v>0</v>
      </c>
      <c r="CL129" s="23">
        <f t="shared" si="243"/>
        <v>0</v>
      </c>
      <c r="CM129" s="23">
        <f t="shared" si="244"/>
        <v>0</v>
      </c>
      <c r="CN129" s="23">
        <f t="shared" si="245"/>
        <v>0</v>
      </c>
      <c r="CO129" s="23" t="s">
        <v>111</v>
      </c>
    </row>
    <row r="130" spans="1:1025" s="20" customFormat="1" ht="15.75" x14ac:dyDescent="0.25">
      <c r="A130" s="29" t="s">
        <v>178</v>
      </c>
      <c r="B130" s="30" t="s">
        <v>162</v>
      </c>
      <c r="C130" s="30" t="s">
        <v>110</v>
      </c>
      <c r="D130" s="30" t="s">
        <v>111</v>
      </c>
      <c r="E130" s="22">
        <f t="shared" si="172"/>
        <v>0</v>
      </c>
      <c r="F130" s="22">
        <f t="shared" si="173"/>
        <v>0</v>
      </c>
      <c r="G130" s="22">
        <f t="shared" si="174"/>
        <v>0</v>
      </c>
      <c r="H130" s="22">
        <f t="shared" si="175"/>
        <v>0</v>
      </c>
      <c r="I130" s="22">
        <f t="shared" si="176"/>
        <v>0</v>
      </c>
      <c r="J130" s="22">
        <f t="shared" si="177"/>
        <v>0</v>
      </c>
      <c r="K130" s="22">
        <f t="shared" si="178"/>
        <v>0</v>
      </c>
      <c r="L130" s="22">
        <f t="shared" si="179"/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f t="shared" si="247"/>
        <v>0</v>
      </c>
      <c r="AT130" s="22">
        <f t="shared" si="231"/>
        <v>0</v>
      </c>
      <c r="AU130" s="22">
        <f t="shared" si="232"/>
        <v>0</v>
      </c>
      <c r="AV130" s="22">
        <f t="shared" si="233"/>
        <v>0</v>
      </c>
      <c r="AW130" s="22">
        <f t="shared" si="234"/>
        <v>0</v>
      </c>
      <c r="AX130" s="22">
        <f t="shared" si="235"/>
        <v>0</v>
      </c>
      <c r="AY130" s="22">
        <f t="shared" si="236"/>
        <v>0</v>
      </c>
      <c r="AZ130" s="22">
        <f t="shared" si="237"/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2">
        <v>0</v>
      </c>
      <c r="BP130" s="22">
        <v>0</v>
      </c>
      <c r="BQ130" s="22">
        <v>0</v>
      </c>
      <c r="BR130" s="22">
        <v>0</v>
      </c>
      <c r="BS130" s="22">
        <v>0</v>
      </c>
      <c r="BT130" s="22">
        <v>0</v>
      </c>
      <c r="BU130" s="22">
        <v>0</v>
      </c>
      <c r="BV130" s="22">
        <v>0</v>
      </c>
      <c r="BW130" s="22">
        <v>0</v>
      </c>
      <c r="BX130" s="22">
        <v>0</v>
      </c>
      <c r="BY130" s="22">
        <v>0</v>
      </c>
      <c r="BZ130" s="22">
        <v>0</v>
      </c>
      <c r="CA130" s="22">
        <v>0</v>
      </c>
      <c r="CB130" s="22">
        <v>0</v>
      </c>
      <c r="CC130" s="22">
        <v>0</v>
      </c>
      <c r="CD130" s="22">
        <v>0</v>
      </c>
      <c r="CE130" s="22">
        <v>0</v>
      </c>
      <c r="CF130" s="22">
        <v>0</v>
      </c>
      <c r="CG130" s="22">
        <f t="shared" si="249"/>
        <v>0</v>
      </c>
      <c r="CH130" s="22">
        <f t="shared" si="239"/>
        <v>0</v>
      </c>
      <c r="CI130" s="22">
        <f t="shared" si="240"/>
        <v>0</v>
      </c>
      <c r="CJ130" s="22">
        <f t="shared" si="241"/>
        <v>0</v>
      </c>
      <c r="CK130" s="22">
        <f t="shared" si="242"/>
        <v>0</v>
      </c>
      <c r="CL130" s="22">
        <f t="shared" si="243"/>
        <v>0</v>
      </c>
      <c r="CM130" s="22">
        <f t="shared" si="244"/>
        <v>0</v>
      </c>
      <c r="CN130" s="22">
        <f t="shared" si="245"/>
        <v>0</v>
      </c>
      <c r="CO130" s="22" t="s">
        <v>111</v>
      </c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  <c r="ALO130" s="19"/>
      <c r="ALP130" s="19"/>
      <c r="ALQ130" s="19"/>
      <c r="ALR130" s="19"/>
      <c r="ALS130" s="19"/>
      <c r="ALT130" s="19"/>
      <c r="ALU130" s="19"/>
      <c r="ALV130" s="19"/>
      <c r="ALW130" s="19"/>
      <c r="ALX130" s="19"/>
      <c r="ALY130" s="19"/>
      <c r="ALZ130" s="19"/>
      <c r="AMA130" s="19"/>
      <c r="AMB130" s="19"/>
      <c r="AMC130" s="19"/>
      <c r="AMD130" s="19"/>
      <c r="AME130" s="19"/>
      <c r="AMF130" s="19"/>
      <c r="AMG130" s="19"/>
      <c r="AMH130" s="19"/>
      <c r="AMI130" s="19"/>
      <c r="AMJ130" s="19"/>
      <c r="AMK130" s="19"/>
    </row>
    <row r="131" spans="1:1025" s="20" customFormat="1" ht="25.5" x14ac:dyDescent="0.25">
      <c r="A131" s="68" t="s">
        <v>178</v>
      </c>
      <c r="B131" s="67" t="s">
        <v>321</v>
      </c>
      <c r="C131" s="68" t="s">
        <v>322</v>
      </c>
      <c r="D131" s="24" t="s">
        <v>111</v>
      </c>
      <c r="E131" s="23">
        <f t="shared" si="172"/>
        <v>0</v>
      </c>
      <c r="F131" s="23">
        <f t="shared" si="173"/>
        <v>0</v>
      </c>
      <c r="G131" s="23">
        <f t="shared" si="174"/>
        <v>0</v>
      </c>
      <c r="H131" s="23">
        <f t="shared" si="175"/>
        <v>0</v>
      </c>
      <c r="I131" s="23">
        <f t="shared" si="176"/>
        <v>0</v>
      </c>
      <c r="J131" s="23">
        <f t="shared" si="177"/>
        <v>0</v>
      </c>
      <c r="K131" s="23">
        <f t="shared" si="178"/>
        <v>0</v>
      </c>
      <c r="L131" s="23">
        <f t="shared" si="179"/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f t="shared" si="247"/>
        <v>0</v>
      </c>
      <c r="AT131" s="23">
        <f t="shared" si="231"/>
        <v>0</v>
      </c>
      <c r="AU131" s="23">
        <f t="shared" si="232"/>
        <v>0</v>
      </c>
      <c r="AV131" s="23">
        <f t="shared" si="233"/>
        <v>0</v>
      </c>
      <c r="AW131" s="23">
        <f t="shared" si="234"/>
        <v>0</v>
      </c>
      <c r="AX131" s="23">
        <f t="shared" si="235"/>
        <v>0</v>
      </c>
      <c r="AY131" s="23">
        <f t="shared" si="236"/>
        <v>0</v>
      </c>
      <c r="AZ131" s="23">
        <f t="shared" si="237"/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f t="shared" si="249"/>
        <v>0</v>
      </c>
      <c r="CH131" s="23">
        <f t="shared" si="239"/>
        <v>0</v>
      </c>
      <c r="CI131" s="23">
        <f t="shared" si="240"/>
        <v>0</v>
      </c>
      <c r="CJ131" s="23">
        <f t="shared" si="241"/>
        <v>0</v>
      </c>
      <c r="CK131" s="23">
        <f t="shared" si="242"/>
        <v>0</v>
      </c>
      <c r="CL131" s="23">
        <f t="shared" si="243"/>
        <v>0</v>
      </c>
      <c r="CM131" s="23">
        <f t="shared" si="244"/>
        <v>0</v>
      </c>
      <c r="CN131" s="23">
        <f t="shared" si="245"/>
        <v>0</v>
      </c>
      <c r="CO131" s="23" t="s">
        <v>111</v>
      </c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T131" s="19"/>
      <c r="KU131" s="19"/>
      <c r="KV131" s="19"/>
      <c r="KW131" s="19"/>
      <c r="KX131" s="19"/>
      <c r="KY131" s="19"/>
      <c r="KZ131" s="19"/>
      <c r="LA131" s="19"/>
      <c r="LB131" s="19"/>
      <c r="LC131" s="19"/>
      <c r="LD131" s="19"/>
      <c r="LE131" s="19"/>
      <c r="LF131" s="19"/>
      <c r="LG131" s="19"/>
      <c r="LH131" s="19"/>
      <c r="LI131" s="19"/>
      <c r="LJ131" s="19"/>
      <c r="LK131" s="19"/>
      <c r="LL131" s="19"/>
      <c r="LM131" s="19"/>
      <c r="LN131" s="19"/>
      <c r="LO131" s="19"/>
      <c r="LP131" s="19"/>
      <c r="LQ131" s="19"/>
      <c r="LR131" s="19"/>
      <c r="LS131" s="19"/>
      <c r="LT131" s="19"/>
      <c r="LU131" s="19"/>
      <c r="LV131" s="19"/>
      <c r="LW131" s="19"/>
      <c r="LX131" s="19"/>
      <c r="LY131" s="19"/>
      <c r="LZ131" s="19"/>
      <c r="MA131" s="19"/>
      <c r="MB131" s="19"/>
      <c r="MC131" s="19"/>
      <c r="MD131" s="19"/>
      <c r="ME131" s="19"/>
      <c r="MF131" s="19"/>
      <c r="MG131" s="19"/>
      <c r="MH131" s="19"/>
      <c r="MI131" s="19"/>
      <c r="MJ131" s="19"/>
      <c r="MK131" s="19"/>
      <c r="ML131" s="19"/>
      <c r="MM131" s="19"/>
      <c r="MN131" s="19"/>
      <c r="MO131" s="19"/>
      <c r="MP131" s="19"/>
      <c r="MQ131" s="19"/>
      <c r="MR131" s="19"/>
      <c r="MS131" s="19"/>
      <c r="MT131" s="19"/>
      <c r="MU131" s="19"/>
      <c r="MV131" s="19"/>
      <c r="MW131" s="19"/>
      <c r="MX131" s="19"/>
      <c r="MY131" s="19"/>
      <c r="MZ131" s="19"/>
      <c r="NA131" s="19"/>
      <c r="NB131" s="19"/>
      <c r="NC131" s="19"/>
      <c r="ND131" s="19"/>
      <c r="NE131" s="19"/>
      <c r="NF131" s="19"/>
      <c r="NG131" s="19"/>
      <c r="NH131" s="19"/>
      <c r="NI131" s="19"/>
      <c r="NJ131" s="19"/>
      <c r="NK131" s="19"/>
      <c r="NL131" s="19"/>
      <c r="NM131" s="19"/>
      <c r="NN131" s="19"/>
      <c r="NO131" s="19"/>
      <c r="NP131" s="19"/>
      <c r="NQ131" s="19"/>
      <c r="NR131" s="19"/>
      <c r="NS131" s="19"/>
      <c r="NT131" s="19"/>
      <c r="NU131" s="19"/>
      <c r="NV131" s="19"/>
      <c r="NW131" s="19"/>
      <c r="NX131" s="19"/>
      <c r="NY131" s="19"/>
      <c r="NZ131" s="19"/>
      <c r="OA131" s="19"/>
      <c r="OB131" s="19"/>
      <c r="OC131" s="19"/>
      <c r="OD131" s="19"/>
      <c r="OE131" s="19"/>
      <c r="OF131" s="19"/>
      <c r="OG131" s="19"/>
      <c r="OH131" s="19"/>
      <c r="OI131" s="19"/>
      <c r="OJ131" s="19"/>
      <c r="OK131" s="19"/>
      <c r="OL131" s="19"/>
      <c r="OM131" s="19"/>
      <c r="ON131" s="19"/>
      <c r="OO131" s="19"/>
      <c r="OP131" s="19"/>
      <c r="OQ131" s="19"/>
      <c r="OR131" s="19"/>
      <c r="OS131" s="19"/>
      <c r="OT131" s="19"/>
      <c r="OU131" s="19"/>
      <c r="OV131" s="19"/>
      <c r="OW131" s="19"/>
      <c r="OX131" s="19"/>
      <c r="OY131" s="19"/>
      <c r="OZ131" s="19"/>
      <c r="PA131" s="19"/>
      <c r="PB131" s="19"/>
      <c r="PC131" s="19"/>
      <c r="PD131" s="19"/>
      <c r="PE131" s="19"/>
      <c r="PF131" s="19"/>
      <c r="PG131" s="19"/>
      <c r="PH131" s="19"/>
      <c r="PI131" s="19"/>
      <c r="PJ131" s="19"/>
      <c r="PK131" s="19"/>
      <c r="PL131" s="19"/>
      <c r="PM131" s="19"/>
      <c r="PN131" s="19"/>
      <c r="PO131" s="19"/>
      <c r="PP131" s="19"/>
      <c r="PQ131" s="19"/>
      <c r="PR131" s="19"/>
      <c r="PS131" s="19"/>
      <c r="PT131" s="19"/>
      <c r="PU131" s="19"/>
      <c r="PV131" s="19"/>
      <c r="PW131" s="19"/>
      <c r="PX131" s="19"/>
      <c r="PY131" s="19"/>
      <c r="PZ131" s="19"/>
      <c r="QA131" s="19"/>
      <c r="QB131" s="19"/>
      <c r="QC131" s="19"/>
      <c r="QD131" s="19"/>
      <c r="QE131" s="19"/>
      <c r="QF131" s="19"/>
      <c r="QG131" s="19"/>
      <c r="QH131" s="19"/>
      <c r="QI131" s="19"/>
      <c r="QJ131" s="19"/>
      <c r="QK131" s="19"/>
      <c r="QL131" s="19"/>
      <c r="QM131" s="19"/>
      <c r="QN131" s="19"/>
      <c r="QO131" s="19"/>
      <c r="QP131" s="19"/>
      <c r="QQ131" s="19"/>
      <c r="QR131" s="19"/>
      <c r="QS131" s="19"/>
      <c r="QT131" s="19"/>
      <c r="QU131" s="19"/>
      <c r="QV131" s="19"/>
      <c r="QW131" s="19"/>
      <c r="QX131" s="19"/>
      <c r="QY131" s="19"/>
      <c r="QZ131" s="19"/>
      <c r="RA131" s="19"/>
      <c r="RB131" s="19"/>
      <c r="RC131" s="19"/>
      <c r="RD131" s="19"/>
      <c r="RE131" s="19"/>
      <c r="RF131" s="19"/>
      <c r="RG131" s="19"/>
      <c r="RH131" s="19"/>
      <c r="RI131" s="19"/>
      <c r="RJ131" s="19"/>
      <c r="RK131" s="19"/>
      <c r="RL131" s="19"/>
      <c r="RM131" s="19"/>
      <c r="RN131" s="19"/>
      <c r="RO131" s="19"/>
      <c r="RP131" s="19"/>
      <c r="RQ131" s="19"/>
      <c r="RR131" s="19"/>
      <c r="RS131" s="19"/>
      <c r="RT131" s="19"/>
      <c r="RU131" s="19"/>
      <c r="RV131" s="19"/>
      <c r="RW131" s="19"/>
      <c r="RX131" s="19"/>
      <c r="RY131" s="19"/>
      <c r="RZ131" s="19"/>
      <c r="SA131" s="19"/>
      <c r="SB131" s="19"/>
      <c r="SC131" s="19"/>
      <c r="SD131" s="19"/>
      <c r="SE131" s="19"/>
      <c r="SF131" s="19"/>
      <c r="SG131" s="19"/>
      <c r="SH131" s="19"/>
      <c r="SI131" s="19"/>
      <c r="SJ131" s="19"/>
      <c r="SK131" s="19"/>
      <c r="SL131" s="19"/>
      <c r="SM131" s="19"/>
      <c r="SN131" s="19"/>
      <c r="SO131" s="19"/>
      <c r="SP131" s="19"/>
      <c r="SQ131" s="19"/>
      <c r="SR131" s="19"/>
      <c r="SS131" s="19"/>
      <c r="ST131" s="19"/>
      <c r="SU131" s="19"/>
      <c r="SV131" s="19"/>
      <c r="SW131" s="19"/>
      <c r="SX131" s="19"/>
      <c r="SY131" s="19"/>
      <c r="SZ131" s="19"/>
      <c r="TA131" s="19"/>
      <c r="TB131" s="19"/>
      <c r="TC131" s="19"/>
      <c r="TD131" s="19"/>
      <c r="TE131" s="19"/>
      <c r="TF131" s="19"/>
      <c r="TG131" s="19"/>
      <c r="TH131" s="19"/>
      <c r="TI131" s="19"/>
      <c r="TJ131" s="19"/>
      <c r="TK131" s="19"/>
      <c r="TL131" s="19"/>
      <c r="TM131" s="19"/>
      <c r="TN131" s="19"/>
      <c r="TO131" s="19"/>
      <c r="TP131" s="19"/>
      <c r="TQ131" s="19"/>
      <c r="TR131" s="19"/>
      <c r="TS131" s="19"/>
      <c r="TT131" s="19"/>
      <c r="TU131" s="19"/>
      <c r="TV131" s="19"/>
      <c r="TW131" s="19"/>
      <c r="TX131" s="19"/>
      <c r="TY131" s="19"/>
      <c r="TZ131" s="19"/>
      <c r="UA131" s="19"/>
      <c r="UB131" s="19"/>
      <c r="UC131" s="19"/>
      <c r="UD131" s="19"/>
      <c r="UE131" s="19"/>
      <c r="UF131" s="19"/>
      <c r="UG131" s="19"/>
      <c r="UH131" s="19"/>
      <c r="UI131" s="19"/>
      <c r="UJ131" s="19"/>
      <c r="UK131" s="19"/>
      <c r="UL131" s="19"/>
      <c r="UM131" s="19"/>
      <c r="UN131" s="19"/>
      <c r="UO131" s="19"/>
      <c r="UP131" s="19"/>
      <c r="UQ131" s="19"/>
      <c r="UR131" s="19"/>
      <c r="US131" s="19"/>
      <c r="UT131" s="19"/>
      <c r="UU131" s="19"/>
      <c r="UV131" s="19"/>
      <c r="UW131" s="19"/>
      <c r="UX131" s="19"/>
      <c r="UY131" s="19"/>
      <c r="UZ131" s="19"/>
      <c r="VA131" s="19"/>
      <c r="VB131" s="19"/>
      <c r="VC131" s="19"/>
      <c r="VD131" s="19"/>
      <c r="VE131" s="19"/>
      <c r="VF131" s="19"/>
      <c r="VG131" s="19"/>
      <c r="VH131" s="19"/>
      <c r="VI131" s="19"/>
      <c r="VJ131" s="19"/>
      <c r="VK131" s="19"/>
      <c r="VL131" s="19"/>
      <c r="VM131" s="19"/>
      <c r="VN131" s="19"/>
      <c r="VO131" s="19"/>
      <c r="VP131" s="19"/>
      <c r="VQ131" s="19"/>
      <c r="VR131" s="19"/>
      <c r="VS131" s="19"/>
      <c r="VT131" s="19"/>
      <c r="VU131" s="19"/>
      <c r="VV131" s="19"/>
      <c r="VW131" s="19"/>
      <c r="VX131" s="19"/>
      <c r="VY131" s="19"/>
      <c r="VZ131" s="19"/>
      <c r="WA131" s="19"/>
      <c r="WB131" s="19"/>
      <c r="WC131" s="19"/>
      <c r="WD131" s="19"/>
      <c r="WE131" s="19"/>
      <c r="WF131" s="19"/>
      <c r="WG131" s="19"/>
      <c r="WH131" s="19"/>
      <c r="WI131" s="19"/>
      <c r="WJ131" s="19"/>
      <c r="WK131" s="19"/>
      <c r="WL131" s="19"/>
      <c r="WM131" s="19"/>
      <c r="WN131" s="19"/>
      <c r="WO131" s="19"/>
      <c r="WP131" s="19"/>
      <c r="WQ131" s="19"/>
      <c r="WR131" s="19"/>
      <c r="WS131" s="19"/>
      <c r="WT131" s="19"/>
      <c r="WU131" s="19"/>
      <c r="WV131" s="19"/>
      <c r="WW131" s="19"/>
      <c r="WX131" s="19"/>
      <c r="WY131" s="19"/>
      <c r="WZ131" s="19"/>
      <c r="XA131" s="19"/>
      <c r="XB131" s="19"/>
      <c r="XC131" s="19"/>
      <c r="XD131" s="19"/>
      <c r="XE131" s="19"/>
      <c r="XF131" s="19"/>
      <c r="XG131" s="19"/>
      <c r="XH131" s="19"/>
      <c r="XI131" s="19"/>
      <c r="XJ131" s="19"/>
      <c r="XK131" s="19"/>
      <c r="XL131" s="19"/>
      <c r="XM131" s="19"/>
      <c r="XN131" s="19"/>
      <c r="XO131" s="19"/>
      <c r="XP131" s="19"/>
      <c r="XQ131" s="19"/>
      <c r="XR131" s="19"/>
      <c r="XS131" s="19"/>
      <c r="XT131" s="19"/>
      <c r="XU131" s="19"/>
      <c r="XV131" s="19"/>
      <c r="XW131" s="19"/>
      <c r="XX131" s="19"/>
      <c r="XY131" s="19"/>
      <c r="XZ131" s="19"/>
      <c r="YA131" s="19"/>
      <c r="YB131" s="19"/>
      <c r="YC131" s="19"/>
      <c r="YD131" s="19"/>
      <c r="YE131" s="19"/>
      <c r="YF131" s="19"/>
      <c r="YG131" s="19"/>
      <c r="YH131" s="19"/>
      <c r="YI131" s="19"/>
      <c r="YJ131" s="19"/>
      <c r="YK131" s="19"/>
      <c r="YL131" s="19"/>
      <c r="YM131" s="19"/>
      <c r="YN131" s="19"/>
      <c r="YO131" s="19"/>
      <c r="YP131" s="19"/>
      <c r="YQ131" s="19"/>
      <c r="YR131" s="19"/>
      <c r="YS131" s="19"/>
      <c r="YT131" s="19"/>
      <c r="YU131" s="19"/>
      <c r="YV131" s="19"/>
      <c r="YW131" s="19"/>
      <c r="YX131" s="19"/>
      <c r="YY131" s="19"/>
      <c r="YZ131" s="19"/>
      <c r="ZA131" s="19"/>
      <c r="ZB131" s="19"/>
      <c r="ZC131" s="19"/>
      <c r="ZD131" s="19"/>
      <c r="ZE131" s="19"/>
      <c r="ZF131" s="19"/>
      <c r="ZG131" s="19"/>
      <c r="ZH131" s="19"/>
      <c r="ZI131" s="19"/>
      <c r="ZJ131" s="19"/>
      <c r="ZK131" s="19"/>
      <c r="ZL131" s="19"/>
      <c r="ZM131" s="19"/>
      <c r="ZN131" s="19"/>
      <c r="ZO131" s="19"/>
      <c r="ZP131" s="19"/>
      <c r="ZQ131" s="19"/>
      <c r="ZR131" s="19"/>
      <c r="ZS131" s="19"/>
      <c r="ZT131" s="19"/>
      <c r="ZU131" s="19"/>
      <c r="ZV131" s="19"/>
      <c r="ZW131" s="19"/>
      <c r="ZX131" s="19"/>
      <c r="ZY131" s="19"/>
      <c r="ZZ131" s="19"/>
      <c r="AAA131" s="19"/>
      <c r="AAB131" s="19"/>
      <c r="AAC131" s="19"/>
      <c r="AAD131" s="19"/>
      <c r="AAE131" s="19"/>
      <c r="AAF131" s="19"/>
      <c r="AAG131" s="19"/>
      <c r="AAH131" s="19"/>
      <c r="AAI131" s="19"/>
      <c r="AAJ131" s="19"/>
      <c r="AAK131" s="19"/>
      <c r="AAL131" s="19"/>
      <c r="AAM131" s="19"/>
      <c r="AAN131" s="19"/>
      <c r="AAO131" s="19"/>
      <c r="AAP131" s="19"/>
      <c r="AAQ131" s="19"/>
      <c r="AAR131" s="19"/>
      <c r="AAS131" s="19"/>
      <c r="AAT131" s="19"/>
      <c r="AAU131" s="19"/>
      <c r="AAV131" s="19"/>
      <c r="AAW131" s="19"/>
      <c r="AAX131" s="19"/>
      <c r="AAY131" s="19"/>
      <c r="AAZ131" s="19"/>
      <c r="ABA131" s="19"/>
      <c r="ABB131" s="19"/>
      <c r="ABC131" s="19"/>
      <c r="ABD131" s="19"/>
      <c r="ABE131" s="19"/>
      <c r="ABF131" s="19"/>
      <c r="ABG131" s="19"/>
      <c r="ABH131" s="19"/>
      <c r="ABI131" s="19"/>
      <c r="ABJ131" s="19"/>
      <c r="ABK131" s="19"/>
      <c r="ABL131" s="19"/>
      <c r="ABM131" s="19"/>
      <c r="ABN131" s="19"/>
      <c r="ABO131" s="19"/>
      <c r="ABP131" s="19"/>
      <c r="ABQ131" s="19"/>
      <c r="ABR131" s="19"/>
      <c r="ABS131" s="19"/>
      <c r="ABT131" s="19"/>
      <c r="ABU131" s="19"/>
      <c r="ABV131" s="19"/>
      <c r="ABW131" s="19"/>
      <c r="ABX131" s="19"/>
      <c r="ABY131" s="19"/>
      <c r="ABZ131" s="19"/>
      <c r="ACA131" s="19"/>
      <c r="ACB131" s="19"/>
      <c r="ACC131" s="19"/>
      <c r="ACD131" s="19"/>
      <c r="ACE131" s="19"/>
      <c r="ACF131" s="19"/>
      <c r="ACG131" s="19"/>
      <c r="ACH131" s="19"/>
      <c r="ACI131" s="19"/>
      <c r="ACJ131" s="19"/>
      <c r="ACK131" s="19"/>
      <c r="ACL131" s="19"/>
      <c r="ACM131" s="19"/>
      <c r="ACN131" s="19"/>
      <c r="ACO131" s="19"/>
      <c r="ACP131" s="19"/>
      <c r="ACQ131" s="19"/>
      <c r="ACR131" s="19"/>
      <c r="ACS131" s="19"/>
      <c r="ACT131" s="19"/>
      <c r="ACU131" s="19"/>
      <c r="ACV131" s="19"/>
      <c r="ACW131" s="19"/>
      <c r="ACX131" s="19"/>
      <c r="ACY131" s="19"/>
      <c r="ACZ131" s="19"/>
      <c r="ADA131" s="19"/>
      <c r="ADB131" s="19"/>
      <c r="ADC131" s="19"/>
      <c r="ADD131" s="19"/>
      <c r="ADE131" s="19"/>
      <c r="ADF131" s="19"/>
      <c r="ADG131" s="19"/>
      <c r="ADH131" s="19"/>
      <c r="ADI131" s="19"/>
      <c r="ADJ131" s="19"/>
      <c r="ADK131" s="19"/>
      <c r="ADL131" s="19"/>
      <c r="ADM131" s="19"/>
      <c r="ADN131" s="19"/>
      <c r="ADO131" s="19"/>
      <c r="ADP131" s="19"/>
      <c r="ADQ131" s="19"/>
      <c r="ADR131" s="19"/>
      <c r="ADS131" s="19"/>
      <c r="ADT131" s="19"/>
      <c r="ADU131" s="19"/>
      <c r="ADV131" s="19"/>
      <c r="ADW131" s="19"/>
      <c r="ADX131" s="19"/>
      <c r="ADY131" s="19"/>
      <c r="ADZ131" s="19"/>
      <c r="AEA131" s="19"/>
      <c r="AEB131" s="19"/>
      <c r="AEC131" s="19"/>
      <c r="AED131" s="19"/>
      <c r="AEE131" s="19"/>
      <c r="AEF131" s="19"/>
      <c r="AEG131" s="19"/>
      <c r="AEH131" s="19"/>
      <c r="AEI131" s="19"/>
      <c r="AEJ131" s="19"/>
      <c r="AEK131" s="19"/>
      <c r="AEL131" s="19"/>
      <c r="AEM131" s="19"/>
      <c r="AEN131" s="19"/>
      <c r="AEO131" s="19"/>
      <c r="AEP131" s="19"/>
      <c r="AEQ131" s="19"/>
      <c r="AER131" s="19"/>
      <c r="AES131" s="19"/>
      <c r="AET131" s="19"/>
      <c r="AEU131" s="19"/>
      <c r="AEV131" s="19"/>
      <c r="AEW131" s="19"/>
      <c r="AEX131" s="19"/>
      <c r="AEY131" s="19"/>
      <c r="AEZ131" s="19"/>
      <c r="AFA131" s="19"/>
      <c r="AFB131" s="19"/>
      <c r="AFC131" s="19"/>
      <c r="AFD131" s="19"/>
      <c r="AFE131" s="19"/>
      <c r="AFF131" s="19"/>
      <c r="AFG131" s="19"/>
      <c r="AFH131" s="19"/>
      <c r="AFI131" s="19"/>
      <c r="AFJ131" s="19"/>
      <c r="AFK131" s="19"/>
      <c r="AFL131" s="19"/>
      <c r="AFM131" s="19"/>
      <c r="AFN131" s="19"/>
      <c r="AFO131" s="19"/>
      <c r="AFP131" s="19"/>
      <c r="AFQ131" s="19"/>
      <c r="AFR131" s="19"/>
      <c r="AFS131" s="19"/>
      <c r="AFT131" s="19"/>
      <c r="AFU131" s="19"/>
      <c r="AFV131" s="19"/>
      <c r="AFW131" s="19"/>
      <c r="AFX131" s="19"/>
      <c r="AFY131" s="19"/>
      <c r="AFZ131" s="19"/>
      <c r="AGA131" s="19"/>
      <c r="AGB131" s="19"/>
      <c r="AGC131" s="19"/>
      <c r="AGD131" s="19"/>
      <c r="AGE131" s="19"/>
      <c r="AGF131" s="19"/>
      <c r="AGG131" s="19"/>
      <c r="AGH131" s="19"/>
      <c r="AGI131" s="19"/>
      <c r="AGJ131" s="19"/>
      <c r="AGK131" s="19"/>
      <c r="AGL131" s="19"/>
      <c r="AGM131" s="19"/>
      <c r="AGN131" s="19"/>
      <c r="AGO131" s="19"/>
      <c r="AGP131" s="19"/>
      <c r="AGQ131" s="19"/>
      <c r="AGR131" s="19"/>
      <c r="AGS131" s="19"/>
      <c r="AGT131" s="19"/>
      <c r="AGU131" s="19"/>
      <c r="AGV131" s="19"/>
      <c r="AGW131" s="19"/>
      <c r="AGX131" s="19"/>
      <c r="AGY131" s="19"/>
      <c r="AGZ131" s="19"/>
      <c r="AHA131" s="19"/>
      <c r="AHB131" s="19"/>
      <c r="AHC131" s="19"/>
      <c r="AHD131" s="19"/>
      <c r="AHE131" s="19"/>
      <c r="AHF131" s="19"/>
      <c r="AHG131" s="19"/>
      <c r="AHH131" s="19"/>
      <c r="AHI131" s="19"/>
      <c r="AHJ131" s="19"/>
      <c r="AHK131" s="19"/>
      <c r="AHL131" s="19"/>
      <c r="AHM131" s="19"/>
      <c r="AHN131" s="19"/>
      <c r="AHO131" s="19"/>
      <c r="AHP131" s="19"/>
      <c r="AHQ131" s="19"/>
      <c r="AHR131" s="19"/>
      <c r="AHS131" s="19"/>
      <c r="AHT131" s="19"/>
      <c r="AHU131" s="19"/>
      <c r="AHV131" s="19"/>
      <c r="AHW131" s="19"/>
      <c r="AHX131" s="19"/>
      <c r="AHY131" s="19"/>
      <c r="AHZ131" s="19"/>
      <c r="AIA131" s="19"/>
      <c r="AIB131" s="19"/>
      <c r="AIC131" s="19"/>
      <c r="AID131" s="19"/>
      <c r="AIE131" s="19"/>
      <c r="AIF131" s="19"/>
      <c r="AIG131" s="19"/>
      <c r="AIH131" s="19"/>
      <c r="AII131" s="19"/>
      <c r="AIJ131" s="19"/>
      <c r="AIK131" s="19"/>
      <c r="AIL131" s="19"/>
      <c r="AIM131" s="19"/>
      <c r="AIN131" s="19"/>
      <c r="AIO131" s="19"/>
      <c r="AIP131" s="19"/>
      <c r="AIQ131" s="19"/>
      <c r="AIR131" s="19"/>
      <c r="AIS131" s="19"/>
      <c r="AIT131" s="19"/>
      <c r="AIU131" s="19"/>
      <c r="AIV131" s="19"/>
      <c r="AIW131" s="19"/>
      <c r="AIX131" s="19"/>
      <c r="AIY131" s="19"/>
      <c r="AIZ131" s="19"/>
      <c r="AJA131" s="19"/>
      <c r="AJB131" s="19"/>
      <c r="AJC131" s="19"/>
      <c r="AJD131" s="19"/>
      <c r="AJE131" s="19"/>
      <c r="AJF131" s="19"/>
      <c r="AJG131" s="19"/>
      <c r="AJH131" s="19"/>
      <c r="AJI131" s="19"/>
      <c r="AJJ131" s="19"/>
      <c r="AJK131" s="19"/>
      <c r="AJL131" s="19"/>
      <c r="AJM131" s="19"/>
      <c r="AJN131" s="19"/>
      <c r="AJO131" s="19"/>
      <c r="AJP131" s="19"/>
      <c r="AJQ131" s="19"/>
      <c r="AJR131" s="19"/>
      <c r="AJS131" s="19"/>
      <c r="AJT131" s="19"/>
      <c r="AJU131" s="19"/>
      <c r="AJV131" s="19"/>
      <c r="AJW131" s="19"/>
      <c r="AJX131" s="19"/>
      <c r="AJY131" s="19"/>
      <c r="AJZ131" s="19"/>
      <c r="AKA131" s="19"/>
      <c r="AKB131" s="19"/>
      <c r="AKC131" s="19"/>
      <c r="AKD131" s="19"/>
      <c r="AKE131" s="19"/>
      <c r="AKF131" s="19"/>
      <c r="AKG131" s="19"/>
      <c r="AKH131" s="19"/>
      <c r="AKI131" s="19"/>
      <c r="AKJ131" s="19"/>
      <c r="AKK131" s="19"/>
      <c r="AKL131" s="19"/>
      <c r="AKM131" s="19"/>
      <c r="AKN131" s="19"/>
      <c r="AKO131" s="19"/>
      <c r="AKP131" s="19"/>
      <c r="AKQ131" s="19"/>
      <c r="AKR131" s="19"/>
      <c r="AKS131" s="19"/>
      <c r="AKT131" s="19"/>
      <c r="AKU131" s="19"/>
      <c r="AKV131" s="19"/>
      <c r="AKW131" s="19"/>
      <c r="AKX131" s="19"/>
      <c r="AKY131" s="19"/>
      <c r="AKZ131" s="19"/>
      <c r="ALA131" s="19"/>
      <c r="ALB131" s="19"/>
      <c r="ALC131" s="19"/>
      <c r="ALD131" s="19"/>
      <c r="ALE131" s="19"/>
      <c r="ALF131" s="19"/>
      <c r="ALG131" s="19"/>
      <c r="ALH131" s="19"/>
      <c r="ALI131" s="19"/>
      <c r="ALJ131" s="19"/>
      <c r="ALK131" s="19"/>
      <c r="ALL131" s="19"/>
      <c r="ALM131" s="19"/>
      <c r="ALN131" s="19"/>
      <c r="ALO131" s="19"/>
      <c r="ALP131" s="19"/>
      <c r="ALQ131" s="19"/>
      <c r="ALR131" s="19"/>
      <c r="ALS131" s="19"/>
      <c r="ALT131" s="19"/>
      <c r="ALU131" s="19"/>
      <c r="ALV131" s="19"/>
      <c r="ALW131" s="19"/>
      <c r="ALX131" s="19"/>
      <c r="ALY131" s="19"/>
      <c r="ALZ131" s="19"/>
      <c r="AMA131" s="19"/>
      <c r="AMB131" s="19"/>
      <c r="AMC131" s="19"/>
      <c r="AMD131" s="19"/>
      <c r="AME131" s="19"/>
      <c r="AMF131" s="19"/>
      <c r="AMG131" s="19"/>
      <c r="AMH131" s="19"/>
      <c r="AMI131" s="19"/>
      <c r="AMJ131" s="19"/>
      <c r="AMK131" s="19"/>
    </row>
    <row r="132" spans="1:1025" s="20" customFormat="1" ht="28.5" customHeight="1" x14ac:dyDescent="0.25">
      <c r="A132" s="68" t="s">
        <v>178</v>
      </c>
      <c r="B132" s="67" t="s">
        <v>323</v>
      </c>
      <c r="C132" s="68" t="s">
        <v>324</v>
      </c>
      <c r="D132" s="24" t="s">
        <v>111</v>
      </c>
      <c r="E132" s="23">
        <f t="shared" ref="E132:E136" si="541">SUM(M132,U132,AC132,AK132)</f>
        <v>0</v>
      </c>
      <c r="F132" s="23">
        <f t="shared" ref="F132:F136" si="542">SUM(N132,V132,AD132,AL132)</f>
        <v>0</v>
      </c>
      <c r="G132" s="23">
        <f t="shared" ref="G132:G136" si="543">SUM(O132,W132,AE132,AM132)</f>
        <v>0</v>
      </c>
      <c r="H132" s="23">
        <f t="shared" ref="H132:H136" si="544">SUM(P132,X132,AF132,AN132)</f>
        <v>0</v>
      </c>
      <c r="I132" s="23">
        <f t="shared" ref="I132:I136" si="545">SUM(Q132,Y132,AG132,AO132)</f>
        <v>0</v>
      </c>
      <c r="J132" s="23">
        <f t="shared" ref="J132:J136" si="546">SUM(R132,Z132,AH132,AP132)</f>
        <v>0</v>
      </c>
      <c r="K132" s="23">
        <f t="shared" ref="K132:K136" si="547">SUM(S132,AA132,AI132,AQ132)</f>
        <v>0</v>
      </c>
      <c r="L132" s="23">
        <f t="shared" ref="L132:L136" si="548">SUM(T132,AB132,AJ132,AR132)</f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f t="shared" ref="AS132:AS136" si="549">SUM(BA132,BI132,BQ132,BY132)</f>
        <v>0</v>
      </c>
      <c r="AT132" s="23">
        <f t="shared" ref="AT132:AT136" si="550">SUM(BB132,BJ132,BR132,BZ132)</f>
        <v>0</v>
      </c>
      <c r="AU132" s="23">
        <f t="shared" ref="AU132:AU136" si="551">SUM(BC132,BK132,BS132,CA132)</f>
        <v>0</v>
      </c>
      <c r="AV132" s="23">
        <f t="shared" ref="AV132:AV136" si="552">SUM(BD132,BL132,BT132,CB132)</f>
        <v>0</v>
      </c>
      <c r="AW132" s="23">
        <f t="shared" ref="AW132:AW136" si="553">SUM(BE132,BM132,BU132,CC132)</f>
        <v>0</v>
      </c>
      <c r="AX132" s="23">
        <f t="shared" ref="AX132:AX136" si="554">SUM(BF132,BN132,BV132,CD132)</f>
        <v>0</v>
      </c>
      <c r="AY132" s="23">
        <f t="shared" ref="AY132:AY136" si="555">SUM(BG132,BO132,BW132,CE132)</f>
        <v>0</v>
      </c>
      <c r="AZ132" s="23">
        <f t="shared" ref="AZ132:AZ136" si="556">SUM(BH132,BP132,BX132,CF132)</f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f t="shared" ref="CG132:CG136" si="557">E132-AS132</f>
        <v>0</v>
      </c>
      <c r="CH132" s="23">
        <f t="shared" ref="CH132:CH136" si="558">F132-AT132</f>
        <v>0</v>
      </c>
      <c r="CI132" s="23">
        <f t="shared" ref="CI132:CI136" si="559">G132-AU132</f>
        <v>0</v>
      </c>
      <c r="CJ132" s="23">
        <f t="shared" ref="CJ132:CJ136" si="560">H132-AV132</f>
        <v>0</v>
      </c>
      <c r="CK132" s="23">
        <f t="shared" ref="CK132:CK136" si="561">I132-AW132</f>
        <v>0</v>
      </c>
      <c r="CL132" s="23">
        <f t="shared" ref="CL132:CL136" si="562">J132-AX132</f>
        <v>0</v>
      </c>
      <c r="CM132" s="23">
        <f t="shared" ref="CM132:CM136" si="563">K132-AY132</f>
        <v>0</v>
      </c>
      <c r="CN132" s="23">
        <f t="shared" ref="CN132:CN136" si="564">L132-AZ132</f>
        <v>0</v>
      </c>
      <c r="CO132" s="23" t="s">
        <v>111</v>
      </c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  <c r="IS132" s="19"/>
      <c r="IT132" s="19"/>
      <c r="IU132" s="19"/>
      <c r="IV132" s="19"/>
      <c r="IW132" s="19"/>
      <c r="IX132" s="19"/>
      <c r="IY132" s="19"/>
      <c r="IZ132" s="19"/>
      <c r="JA132" s="19"/>
      <c r="JB132" s="19"/>
      <c r="JC132" s="19"/>
      <c r="JD132" s="19"/>
      <c r="JE132" s="1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  <c r="KD132" s="19"/>
      <c r="KE132" s="19"/>
      <c r="KF132" s="19"/>
      <c r="KG132" s="19"/>
      <c r="KH132" s="19"/>
      <c r="KI132" s="19"/>
      <c r="KJ132" s="19"/>
      <c r="KK132" s="19"/>
      <c r="KL132" s="19"/>
      <c r="KM132" s="19"/>
      <c r="KN132" s="19"/>
      <c r="KO132" s="19"/>
      <c r="KP132" s="19"/>
      <c r="KQ132" s="19"/>
      <c r="KR132" s="19"/>
      <c r="KS132" s="19"/>
      <c r="KT132" s="19"/>
      <c r="KU132" s="19"/>
      <c r="KV132" s="19"/>
      <c r="KW132" s="19"/>
      <c r="KX132" s="19"/>
      <c r="KY132" s="19"/>
      <c r="KZ132" s="19"/>
      <c r="LA132" s="19"/>
      <c r="LB132" s="19"/>
      <c r="LC132" s="19"/>
      <c r="LD132" s="19"/>
      <c r="LE132" s="19"/>
      <c r="LF132" s="19"/>
      <c r="LG132" s="19"/>
      <c r="LH132" s="19"/>
      <c r="LI132" s="19"/>
      <c r="LJ132" s="19"/>
      <c r="LK132" s="19"/>
      <c r="LL132" s="19"/>
      <c r="LM132" s="19"/>
      <c r="LN132" s="19"/>
      <c r="LO132" s="19"/>
      <c r="LP132" s="19"/>
      <c r="LQ132" s="19"/>
      <c r="LR132" s="19"/>
      <c r="LS132" s="19"/>
      <c r="LT132" s="19"/>
      <c r="LU132" s="19"/>
      <c r="LV132" s="19"/>
      <c r="LW132" s="19"/>
      <c r="LX132" s="19"/>
      <c r="LY132" s="19"/>
      <c r="LZ132" s="19"/>
      <c r="MA132" s="19"/>
      <c r="MB132" s="19"/>
      <c r="MC132" s="19"/>
      <c r="MD132" s="19"/>
      <c r="ME132" s="19"/>
      <c r="MF132" s="19"/>
      <c r="MG132" s="19"/>
      <c r="MH132" s="19"/>
      <c r="MI132" s="19"/>
      <c r="MJ132" s="19"/>
      <c r="MK132" s="19"/>
      <c r="ML132" s="19"/>
      <c r="MM132" s="19"/>
      <c r="MN132" s="19"/>
      <c r="MO132" s="19"/>
      <c r="MP132" s="19"/>
      <c r="MQ132" s="19"/>
      <c r="MR132" s="19"/>
      <c r="MS132" s="19"/>
      <c r="MT132" s="19"/>
      <c r="MU132" s="19"/>
      <c r="MV132" s="19"/>
      <c r="MW132" s="19"/>
      <c r="MX132" s="19"/>
      <c r="MY132" s="19"/>
      <c r="MZ132" s="19"/>
      <c r="NA132" s="19"/>
      <c r="NB132" s="19"/>
      <c r="NC132" s="19"/>
      <c r="ND132" s="19"/>
      <c r="NE132" s="19"/>
      <c r="NF132" s="19"/>
      <c r="NG132" s="19"/>
      <c r="NH132" s="19"/>
      <c r="NI132" s="19"/>
      <c r="NJ132" s="19"/>
      <c r="NK132" s="19"/>
      <c r="NL132" s="19"/>
      <c r="NM132" s="19"/>
      <c r="NN132" s="19"/>
      <c r="NO132" s="19"/>
      <c r="NP132" s="19"/>
      <c r="NQ132" s="19"/>
      <c r="NR132" s="19"/>
      <c r="NS132" s="19"/>
      <c r="NT132" s="19"/>
      <c r="NU132" s="19"/>
      <c r="NV132" s="19"/>
      <c r="NW132" s="19"/>
      <c r="NX132" s="19"/>
      <c r="NY132" s="19"/>
      <c r="NZ132" s="19"/>
      <c r="OA132" s="19"/>
      <c r="OB132" s="19"/>
      <c r="OC132" s="19"/>
      <c r="OD132" s="19"/>
      <c r="OE132" s="19"/>
      <c r="OF132" s="19"/>
      <c r="OG132" s="19"/>
      <c r="OH132" s="19"/>
      <c r="OI132" s="19"/>
      <c r="OJ132" s="19"/>
      <c r="OK132" s="19"/>
      <c r="OL132" s="19"/>
      <c r="OM132" s="19"/>
      <c r="ON132" s="19"/>
      <c r="OO132" s="19"/>
      <c r="OP132" s="19"/>
      <c r="OQ132" s="19"/>
      <c r="OR132" s="19"/>
      <c r="OS132" s="19"/>
      <c r="OT132" s="19"/>
      <c r="OU132" s="19"/>
      <c r="OV132" s="19"/>
      <c r="OW132" s="19"/>
      <c r="OX132" s="19"/>
      <c r="OY132" s="19"/>
      <c r="OZ132" s="19"/>
      <c r="PA132" s="19"/>
      <c r="PB132" s="19"/>
      <c r="PC132" s="19"/>
      <c r="PD132" s="19"/>
      <c r="PE132" s="19"/>
      <c r="PF132" s="19"/>
      <c r="PG132" s="19"/>
      <c r="PH132" s="19"/>
      <c r="PI132" s="19"/>
      <c r="PJ132" s="19"/>
      <c r="PK132" s="19"/>
      <c r="PL132" s="19"/>
      <c r="PM132" s="19"/>
      <c r="PN132" s="19"/>
      <c r="PO132" s="19"/>
      <c r="PP132" s="19"/>
      <c r="PQ132" s="19"/>
      <c r="PR132" s="19"/>
      <c r="PS132" s="19"/>
      <c r="PT132" s="19"/>
      <c r="PU132" s="19"/>
      <c r="PV132" s="19"/>
      <c r="PW132" s="19"/>
      <c r="PX132" s="19"/>
      <c r="PY132" s="19"/>
      <c r="PZ132" s="19"/>
      <c r="QA132" s="19"/>
      <c r="QB132" s="19"/>
      <c r="QC132" s="19"/>
      <c r="QD132" s="19"/>
      <c r="QE132" s="19"/>
      <c r="QF132" s="19"/>
      <c r="QG132" s="19"/>
      <c r="QH132" s="19"/>
      <c r="QI132" s="19"/>
      <c r="QJ132" s="19"/>
      <c r="QK132" s="19"/>
      <c r="QL132" s="19"/>
      <c r="QM132" s="19"/>
      <c r="QN132" s="19"/>
      <c r="QO132" s="19"/>
      <c r="QP132" s="19"/>
      <c r="QQ132" s="19"/>
      <c r="QR132" s="19"/>
      <c r="QS132" s="19"/>
      <c r="QT132" s="19"/>
      <c r="QU132" s="19"/>
      <c r="QV132" s="19"/>
      <c r="QW132" s="19"/>
      <c r="QX132" s="19"/>
      <c r="QY132" s="19"/>
      <c r="QZ132" s="19"/>
      <c r="RA132" s="19"/>
      <c r="RB132" s="19"/>
      <c r="RC132" s="19"/>
      <c r="RD132" s="19"/>
      <c r="RE132" s="19"/>
      <c r="RF132" s="19"/>
      <c r="RG132" s="19"/>
      <c r="RH132" s="19"/>
      <c r="RI132" s="19"/>
      <c r="RJ132" s="19"/>
      <c r="RK132" s="19"/>
      <c r="RL132" s="19"/>
      <c r="RM132" s="19"/>
      <c r="RN132" s="19"/>
      <c r="RO132" s="19"/>
      <c r="RP132" s="19"/>
      <c r="RQ132" s="19"/>
      <c r="RR132" s="19"/>
      <c r="RS132" s="19"/>
      <c r="RT132" s="19"/>
      <c r="RU132" s="19"/>
      <c r="RV132" s="19"/>
      <c r="RW132" s="19"/>
      <c r="RX132" s="19"/>
      <c r="RY132" s="19"/>
      <c r="RZ132" s="19"/>
      <c r="SA132" s="19"/>
      <c r="SB132" s="19"/>
      <c r="SC132" s="19"/>
      <c r="SD132" s="19"/>
      <c r="SE132" s="19"/>
      <c r="SF132" s="19"/>
      <c r="SG132" s="19"/>
      <c r="SH132" s="19"/>
      <c r="SI132" s="19"/>
      <c r="SJ132" s="19"/>
      <c r="SK132" s="19"/>
      <c r="SL132" s="19"/>
      <c r="SM132" s="19"/>
      <c r="SN132" s="19"/>
      <c r="SO132" s="19"/>
      <c r="SP132" s="19"/>
      <c r="SQ132" s="19"/>
      <c r="SR132" s="19"/>
      <c r="SS132" s="19"/>
      <c r="ST132" s="19"/>
      <c r="SU132" s="19"/>
      <c r="SV132" s="19"/>
      <c r="SW132" s="19"/>
      <c r="SX132" s="19"/>
      <c r="SY132" s="19"/>
      <c r="SZ132" s="19"/>
      <c r="TA132" s="19"/>
      <c r="TB132" s="19"/>
      <c r="TC132" s="19"/>
      <c r="TD132" s="19"/>
      <c r="TE132" s="19"/>
      <c r="TF132" s="19"/>
      <c r="TG132" s="19"/>
      <c r="TH132" s="19"/>
      <c r="TI132" s="19"/>
      <c r="TJ132" s="19"/>
      <c r="TK132" s="19"/>
      <c r="TL132" s="19"/>
      <c r="TM132" s="19"/>
      <c r="TN132" s="19"/>
      <c r="TO132" s="19"/>
      <c r="TP132" s="19"/>
      <c r="TQ132" s="19"/>
      <c r="TR132" s="19"/>
      <c r="TS132" s="19"/>
      <c r="TT132" s="19"/>
      <c r="TU132" s="19"/>
      <c r="TV132" s="19"/>
      <c r="TW132" s="19"/>
      <c r="TX132" s="19"/>
      <c r="TY132" s="19"/>
      <c r="TZ132" s="19"/>
      <c r="UA132" s="19"/>
      <c r="UB132" s="19"/>
      <c r="UC132" s="19"/>
      <c r="UD132" s="19"/>
      <c r="UE132" s="19"/>
      <c r="UF132" s="19"/>
      <c r="UG132" s="19"/>
      <c r="UH132" s="19"/>
      <c r="UI132" s="19"/>
      <c r="UJ132" s="19"/>
      <c r="UK132" s="19"/>
      <c r="UL132" s="19"/>
      <c r="UM132" s="19"/>
      <c r="UN132" s="19"/>
      <c r="UO132" s="19"/>
      <c r="UP132" s="19"/>
      <c r="UQ132" s="19"/>
      <c r="UR132" s="19"/>
      <c r="US132" s="19"/>
      <c r="UT132" s="19"/>
      <c r="UU132" s="19"/>
      <c r="UV132" s="19"/>
      <c r="UW132" s="19"/>
      <c r="UX132" s="19"/>
      <c r="UY132" s="19"/>
      <c r="UZ132" s="19"/>
      <c r="VA132" s="19"/>
      <c r="VB132" s="19"/>
      <c r="VC132" s="19"/>
      <c r="VD132" s="19"/>
      <c r="VE132" s="19"/>
      <c r="VF132" s="19"/>
      <c r="VG132" s="19"/>
      <c r="VH132" s="19"/>
      <c r="VI132" s="19"/>
      <c r="VJ132" s="19"/>
      <c r="VK132" s="19"/>
      <c r="VL132" s="19"/>
      <c r="VM132" s="19"/>
      <c r="VN132" s="19"/>
      <c r="VO132" s="19"/>
      <c r="VP132" s="19"/>
      <c r="VQ132" s="19"/>
      <c r="VR132" s="19"/>
      <c r="VS132" s="19"/>
      <c r="VT132" s="19"/>
      <c r="VU132" s="19"/>
      <c r="VV132" s="19"/>
      <c r="VW132" s="19"/>
      <c r="VX132" s="19"/>
      <c r="VY132" s="19"/>
      <c r="VZ132" s="19"/>
      <c r="WA132" s="19"/>
      <c r="WB132" s="19"/>
      <c r="WC132" s="19"/>
      <c r="WD132" s="19"/>
      <c r="WE132" s="19"/>
      <c r="WF132" s="19"/>
      <c r="WG132" s="19"/>
      <c r="WH132" s="19"/>
      <c r="WI132" s="19"/>
      <c r="WJ132" s="19"/>
      <c r="WK132" s="19"/>
      <c r="WL132" s="19"/>
      <c r="WM132" s="19"/>
      <c r="WN132" s="19"/>
      <c r="WO132" s="19"/>
      <c r="WP132" s="19"/>
      <c r="WQ132" s="19"/>
      <c r="WR132" s="19"/>
      <c r="WS132" s="19"/>
      <c r="WT132" s="19"/>
      <c r="WU132" s="19"/>
      <c r="WV132" s="19"/>
      <c r="WW132" s="19"/>
      <c r="WX132" s="19"/>
      <c r="WY132" s="19"/>
      <c r="WZ132" s="19"/>
      <c r="XA132" s="19"/>
      <c r="XB132" s="19"/>
      <c r="XC132" s="19"/>
      <c r="XD132" s="19"/>
      <c r="XE132" s="19"/>
      <c r="XF132" s="19"/>
      <c r="XG132" s="19"/>
      <c r="XH132" s="19"/>
      <c r="XI132" s="19"/>
      <c r="XJ132" s="19"/>
      <c r="XK132" s="19"/>
      <c r="XL132" s="19"/>
      <c r="XM132" s="19"/>
      <c r="XN132" s="19"/>
      <c r="XO132" s="19"/>
      <c r="XP132" s="19"/>
      <c r="XQ132" s="19"/>
      <c r="XR132" s="19"/>
      <c r="XS132" s="19"/>
      <c r="XT132" s="19"/>
      <c r="XU132" s="19"/>
      <c r="XV132" s="19"/>
      <c r="XW132" s="19"/>
      <c r="XX132" s="19"/>
      <c r="XY132" s="19"/>
      <c r="XZ132" s="19"/>
      <c r="YA132" s="19"/>
      <c r="YB132" s="19"/>
      <c r="YC132" s="19"/>
      <c r="YD132" s="19"/>
      <c r="YE132" s="19"/>
      <c r="YF132" s="19"/>
      <c r="YG132" s="19"/>
      <c r="YH132" s="19"/>
      <c r="YI132" s="19"/>
      <c r="YJ132" s="19"/>
      <c r="YK132" s="19"/>
      <c r="YL132" s="19"/>
      <c r="YM132" s="19"/>
      <c r="YN132" s="19"/>
      <c r="YO132" s="19"/>
      <c r="YP132" s="19"/>
      <c r="YQ132" s="19"/>
      <c r="YR132" s="19"/>
      <c r="YS132" s="19"/>
      <c r="YT132" s="19"/>
      <c r="YU132" s="19"/>
      <c r="YV132" s="19"/>
      <c r="YW132" s="19"/>
      <c r="YX132" s="19"/>
      <c r="YY132" s="19"/>
      <c r="YZ132" s="19"/>
      <c r="ZA132" s="19"/>
      <c r="ZB132" s="19"/>
      <c r="ZC132" s="19"/>
      <c r="ZD132" s="19"/>
      <c r="ZE132" s="19"/>
      <c r="ZF132" s="19"/>
      <c r="ZG132" s="19"/>
      <c r="ZH132" s="19"/>
      <c r="ZI132" s="19"/>
      <c r="ZJ132" s="19"/>
      <c r="ZK132" s="19"/>
      <c r="ZL132" s="19"/>
      <c r="ZM132" s="19"/>
      <c r="ZN132" s="19"/>
      <c r="ZO132" s="19"/>
      <c r="ZP132" s="19"/>
      <c r="ZQ132" s="19"/>
      <c r="ZR132" s="19"/>
      <c r="ZS132" s="19"/>
      <c r="ZT132" s="19"/>
      <c r="ZU132" s="19"/>
      <c r="ZV132" s="19"/>
      <c r="ZW132" s="19"/>
      <c r="ZX132" s="19"/>
      <c r="ZY132" s="19"/>
      <c r="ZZ132" s="19"/>
      <c r="AAA132" s="19"/>
      <c r="AAB132" s="19"/>
      <c r="AAC132" s="19"/>
      <c r="AAD132" s="19"/>
      <c r="AAE132" s="19"/>
      <c r="AAF132" s="19"/>
      <c r="AAG132" s="19"/>
      <c r="AAH132" s="19"/>
      <c r="AAI132" s="19"/>
      <c r="AAJ132" s="19"/>
      <c r="AAK132" s="19"/>
      <c r="AAL132" s="19"/>
      <c r="AAM132" s="19"/>
      <c r="AAN132" s="19"/>
      <c r="AAO132" s="19"/>
      <c r="AAP132" s="19"/>
      <c r="AAQ132" s="19"/>
      <c r="AAR132" s="19"/>
      <c r="AAS132" s="19"/>
      <c r="AAT132" s="19"/>
      <c r="AAU132" s="19"/>
      <c r="AAV132" s="19"/>
      <c r="AAW132" s="19"/>
      <c r="AAX132" s="19"/>
      <c r="AAY132" s="19"/>
      <c r="AAZ132" s="19"/>
      <c r="ABA132" s="19"/>
      <c r="ABB132" s="19"/>
      <c r="ABC132" s="19"/>
      <c r="ABD132" s="19"/>
      <c r="ABE132" s="19"/>
      <c r="ABF132" s="19"/>
      <c r="ABG132" s="19"/>
      <c r="ABH132" s="19"/>
      <c r="ABI132" s="19"/>
      <c r="ABJ132" s="19"/>
      <c r="ABK132" s="19"/>
      <c r="ABL132" s="19"/>
      <c r="ABM132" s="19"/>
      <c r="ABN132" s="19"/>
      <c r="ABO132" s="19"/>
      <c r="ABP132" s="19"/>
      <c r="ABQ132" s="19"/>
      <c r="ABR132" s="19"/>
      <c r="ABS132" s="19"/>
      <c r="ABT132" s="19"/>
      <c r="ABU132" s="19"/>
      <c r="ABV132" s="19"/>
      <c r="ABW132" s="19"/>
      <c r="ABX132" s="19"/>
      <c r="ABY132" s="19"/>
      <c r="ABZ132" s="19"/>
      <c r="ACA132" s="19"/>
      <c r="ACB132" s="19"/>
      <c r="ACC132" s="19"/>
      <c r="ACD132" s="19"/>
      <c r="ACE132" s="19"/>
      <c r="ACF132" s="19"/>
      <c r="ACG132" s="19"/>
      <c r="ACH132" s="19"/>
      <c r="ACI132" s="19"/>
      <c r="ACJ132" s="19"/>
      <c r="ACK132" s="19"/>
      <c r="ACL132" s="19"/>
      <c r="ACM132" s="19"/>
      <c r="ACN132" s="19"/>
      <c r="ACO132" s="19"/>
      <c r="ACP132" s="19"/>
      <c r="ACQ132" s="19"/>
      <c r="ACR132" s="19"/>
      <c r="ACS132" s="19"/>
      <c r="ACT132" s="19"/>
      <c r="ACU132" s="19"/>
      <c r="ACV132" s="19"/>
      <c r="ACW132" s="19"/>
      <c r="ACX132" s="19"/>
      <c r="ACY132" s="19"/>
      <c r="ACZ132" s="19"/>
      <c r="ADA132" s="19"/>
      <c r="ADB132" s="19"/>
      <c r="ADC132" s="19"/>
      <c r="ADD132" s="19"/>
      <c r="ADE132" s="19"/>
      <c r="ADF132" s="19"/>
      <c r="ADG132" s="19"/>
      <c r="ADH132" s="19"/>
      <c r="ADI132" s="19"/>
      <c r="ADJ132" s="19"/>
      <c r="ADK132" s="19"/>
      <c r="ADL132" s="19"/>
      <c r="ADM132" s="19"/>
      <c r="ADN132" s="19"/>
      <c r="ADO132" s="19"/>
      <c r="ADP132" s="19"/>
      <c r="ADQ132" s="19"/>
      <c r="ADR132" s="19"/>
      <c r="ADS132" s="19"/>
      <c r="ADT132" s="19"/>
      <c r="ADU132" s="19"/>
      <c r="ADV132" s="19"/>
      <c r="ADW132" s="19"/>
      <c r="ADX132" s="19"/>
      <c r="ADY132" s="19"/>
      <c r="ADZ132" s="19"/>
      <c r="AEA132" s="19"/>
      <c r="AEB132" s="19"/>
      <c r="AEC132" s="19"/>
      <c r="AED132" s="19"/>
      <c r="AEE132" s="19"/>
      <c r="AEF132" s="19"/>
      <c r="AEG132" s="19"/>
      <c r="AEH132" s="19"/>
      <c r="AEI132" s="19"/>
      <c r="AEJ132" s="19"/>
      <c r="AEK132" s="19"/>
      <c r="AEL132" s="19"/>
      <c r="AEM132" s="19"/>
      <c r="AEN132" s="19"/>
      <c r="AEO132" s="19"/>
      <c r="AEP132" s="19"/>
      <c r="AEQ132" s="19"/>
      <c r="AER132" s="19"/>
      <c r="AES132" s="19"/>
      <c r="AET132" s="19"/>
      <c r="AEU132" s="19"/>
      <c r="AEV132" s="19"/>
      <c r="AEW132" s="19"/>
      <c r="AEX132" s="19"/>
      <c r="AEY132" s="19"/>
      <c r="AEZ132" s="19"/>
      <c r="AFA132" s="19"/>
      <c r="AFB132" s="19"/>
      <c r="AFC132" s="19"/>
      <c r="AFD132" s="19"/>
      <c r="AFE132" s="19"/>
      <c r="AFF132" s="19"/>
      <c r="AFG132" s="19"/>
      <c r="AFH132" s="19"/>
      <c r="AFI132" s="19"/>
      <c r="AFJ132" s="19"/>
      <c r="AFK132" s="19"/>
      <c r="AFL132" s="19"/>
      <c r="AFM132" s="19"/>
      <c r="AFN132" s="19"/>
      <c r="AFO132" s="19"/>
      <c r="AFP132" s="19"/>
      <c r="AFQ132" s="19"/>
      <c r="AFR132" s="19"/>
      <c r="AFS132" s="19"/>
      <c r="AFT132" s="19"/>
      <c r="AFU132" s="19"/>
      <c r="AFV132" s="19"/>
      <c r="AFW132" s="19"/>
      <c r="AFX132" s="19"/>
      <c r="AFY132" s="19"/>
      <c r="AFZ132" s="19"/>
      <c r="AGA132" s="19"/>
      <c r="AGB132" s="19"/>
      <c r="AGC132" s="19"/>
      <c r="AGD132" s="19"/>
      <c r="AGE132" s="19"/>
      <c r="AGF132" s="19"/>
      <c r="AGG132" s="19"/>
      <c r="AGH132" s="19"/>
      <c r="AGI132" s="19"/>
      <c r="AGJ132" s="19"/>
      <c r="AGK132" s="19"/>
      <c r="AGL132" s="19"/>
      <c r="AGM132" s="19"/>
      <c r="AGN132" s="19"/>
      <c r="AGO132" s="19"/>
      <c r="AGP132" s="19"/>
      <c r="AGQ132" s="19"/>
      <c r="AGR132" s="19"/>
      <c r="AGS132" s="19"/>
      <c r="AGT132" s="19"/>
      <c r="AGU132" s="19"/>
      <c r="AGV132" s="19"/>
      <c r="AGW132" s="19"/>
      <c r="AGX132" s="19"/>
      <c r="AGY132" s="19"/>
      <c r="AGZ132" s="19"/>
      <c r="AHA132" s="19"/>
      <c r="AHB132" s="19"/>
      <c r="AHC132" s="19"/>
      <c r="AHD132" s="19"/>
      <c r="AHE132" s="19"/>
      <c r="AHF132" s="19"/>
      <c r="AHG132" s="19"/>
      <c r="AHH132" s="19"/>
      <c r="AHI132" s="19"/>
      <c r="AHJ132" s="19"/>
      <c r="AHK132" s="19"/>
      <c r="AHL132" s="19"/>
      <c r="AHM132" s="19"/>
      <c r="AHN132" s="19"/>
      <c r="AHO132" s="19"/>
      <c r="AHP132" s="19"/>
      <c r="AHQ132" s="19"/>
      <c r="AHR132" s="19"/>
      <c r="AHS132" s="19"/>
      <c r="AHT132" s="19"/>
      <c r="AHU132" s="19"/>
      <c r="AHV132" s="19"/>
      <c r="AHW132" s="19"/>
      <c r="AHX132" s="19"/>
      <c r="AHY132" s="19"/>
      <c r="AHZ132" s="19"/>
      <c r="AIA132" s="19"/>
      <c r="AIB132" s="19"/>
      <c r="AIC132" s="19"/>
      <c r="AID132" s="19"/>
      <c r="AIE132" s="19"/>
      <c r="AIF132" s="19"/>
      <c r="AIG132" s="19"/>
      <c r="AIH132" s="19"/>
      <c r="AII132" s="19"/>
      <c r="AIJ132" s="19"/>
      <c r="AIK132" s="19"/>
      <c r="AIL132" s="19"/>
      <c r="AIM132" s="19"/>
      <c r="AIN132" s="19"/>
      <c r="AIO132" s="19"/>
      <c r="AIP132" s="19"/>
      <c r="AIQ132" s="19"/>
      <c r="AIR132" s="19"/>
      <c r="AIS132" s="19"/>
      <c r="AIT132" s="19"/>
      <c r="AIU132" s="19"/>
      <c r="AIV132" s="19"/>
      <c r="AIW132" s="19"/>
      <c r="AIX132" s="19"/>
      <c r="AIY132" s="19"/>
      <c r="AIZ132" s="19"/>
      <c r="AJA132" s="19"/>
      <c r="AJB132" s="19"/>
      <c r="AJC132" s="19"/>
      <c r="AJD132" s="19"/>
      <c r="AJE132" s="19"/>
      <c r="AJF132" s="19"/>
      <c r="AJG132" s="19"/>
      <c r="AJH132" s="19"/>
      <c r="AJI132" s="19"/>
      <c r="AJJ132" s="19"/>
      <c r="AJK132" s="19"/>
      <c r="AJL132" s="19"/>
      <c r="AJM132" s="19"/>
      <c r="AJN132" s="19"/>
      <c r="AJO132" s="19"/>
      <c r="AJP132" s="19"/>
      <c r="AJQ132" s="19"/>
      <c r="AJR132" s="19"/>
      <c r="AJS132" s="19"/>
      <c r="AJT132" s="19"/>
      <c r="AJU132" s="19"/>
      <c r="AJV132" s="19"/>
      <c r="AJW132" s="19"/>
      <c r="AJX132" s="19"/>
      <c r="AJY132" s="19"/>
      <c r="AJZ132" s="19"/>
      <c r="AKA132" s="19"/>
      <c r="AKB132" s="19"/>
      <c r="AKC132" s="19"/>
      <c r="AKD132" s="19"/>
      <c r="AKE132" s="19"/>
      <c r="AKF132" s="19"/>
      <c r="AKG132" s="19"/>
      <c r="AKH132" s="19"/>
      <c r="AKI132" s="19"/>
      <c r="AKJ132" s="19"/>
      <c r="AKK132" s="19"/>
      <c r="AKL132" s="19"/>
      <c r="AKM132" s="19"/>
      <c r="AKN132" s="19"/>
      <c r="AKO132" s="19"/>
      <c r="AKP132" s="19"/>
      <c r="AKQ132" s="19"/>
      <c r="AKR132" s="19"/>
      <c r="AKS132" s="19"/>
      <c r="AKT132" s="19"/>
      <c r="AKU132" s="19"/>
      <c r="AKV132" s="19"/>
      <c r="AKW132" s="19"/>
      <c r="AKX132" s="19"/>
      <c r="AKY132" s="19"/>
      <c r="AKZ132" s="19"/>
      <c r="ALA132" s="19"/>
      <c r="ALB132" s="19"/>
      <c r="ALC132" s="19"/>
      <c r="ALD132" s="19"/>
      <c r="ALE132" s="19"/>
      <c r="ALF132" s="19"/>
      <c r="ALG132" s="19"/>
      <c r="ALH132" s="19"/>
      <c r="ALI132" s="19"/>
      <c r="ALJ132" s="19"/>
      <c r="ALK132" s="19"/>
      <c r="ALL132" s="19"/>
      <c r="ALM132" s="19"/>
      <c r="ALN132" s="19"/>
      <c r="ALO132" s="19"/>
      <c r="ALP132" s="19"/>
      <c r="ALQ132" s="19"/>
      <c r="ALR132" s="19"/>
      <c r="ALS132" s="19"/>
      <c r="ALT132" s="19"/>
      <c r="ALU132" s="19"/>
      <c r="ALV132" s="19"/>
      <c r="ALW132" s="19"/>
      <c r="ALX132" s="19"/>
      <c r="ALY132" s="19"/>
      <c r="ALZ132" s="19"/>
      <c r="AMA132" s="19"/>
      <c r="AMB132" s="19"/>
      <c r="AMC132" s="19"/>
      <c r="AMD132" s="19"/>
      <c r="AME132" s="19"/>
      <c r="AMF132" s="19"/>
      <c r="AMG132" s="19"/>
      <c r="AMH132" s="19"/>
      <c r="AMI132" s="19"/>
      <c r="AMJ132" s="19"/>
      <c r="AMK132" s="19"/>
    </row>
    <row r="133" spans="1:1025" s="20" customFormat="1" ht="25.5" x14ac:dyDescent="0.25">
      <c r="A133" s="68" t="s">
        <v>178</v>
      </c>
      <c r="B133" s="67" t="s">
        <v>325</v>
      </c>
      <c r="C133" s="68" t="s">
        <v>326</v>
      </c>
      <c r="D133" s="24" t="s">
        <v>111</v>
      </c>
      <c r="E133" s="23">
        <f t="shared" si="541"/>
        <v>0</v>
      </c>
      <c r="F133" s="23">
        <f t="shared" si="542"/>
        <v>0</v>
      </c>
      <c r="G133" s="23">
        <f t="shared" si="543"/>
        <v>0</v>
      </c>
      <c r="H133" s="23">
        <f t="shared" si="544"/>
        <v>0</v>
      </c>
      <c r="I133" s="23">
        <f t="shared" si="545"/>
        <v>0</v>
      </c>
      <c r="J133" s="23">
        <f t="shared" si="546"/>
        <v>0</v>
      </c>
      <c r="K133" s="23">
        <f t="shared" si="547"/>
        <v>0</v>
      </c>
      <c r="L133" s="23">
        <f t="shared" si="548"/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f t="shared" si="549"/>
        <v>0</v>
      </c>
      <c r="AT133" s="23">
        <f t="shared" si="550"/>
        <v>0</v>
      </c>
      <c r="AU133" s="23">
        <f t="shared" si="551"/>
        <v>0</v>
      </c>
      <c r="AV133" s="23">
        <f t="shared" si="552"/>
        <v>0</v>
      </c>
      <c r="AW133" s="23">
        <f t="shared" si="553"/>
        <v>0</v>
      </c>
      <c r="AX133" s="23">
        <f t="shared" si="554"/>
        <v>0</v>
      </c>
      <c r="AY133" s="23">
        <f t="shared" si="555"/>
        <v>0</v>
      </c>
      <c r="AZ133" s="23">
        <f t="shared" si="556"/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f t="shared" si="557"/>
        <v>0</v>
      </c>
      <c r="CH133" s="23">
        <f t="shared" si="558"/>
        <v>0</v>
      </c>
      <c r="CI133" s="23">
        <f t="shared" si="559"/>
        <v>0</v>
      </c>
      <c r="CJ133" s="23">
        <f t="shared" si="560"/>
        <v>0</v>
      </c>
      <c r="CK133" s="23">
        <f t="shared" si="561"/>
        <v>0</v>
      </c>
      <c r="CL133" s="23">
        <f t="shared" si="562"/>
        <v>0</v>
      </c>
      <c r="CM133" s="23">
        <f t="shared" si="563"/>
        <v>0</v>
      </c>
      <c r="CN133" s="23">
        <f t="shared" si="564"/>
        <v>0</v>
      </c>
      <c r="CO133" s="23" t="s">
        <v>111</v>
      </c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  <c r="KD133" s="19"/>
      <c r="KE133" s="19"/>
      <c r="KF133" s="19"/>
      <c r="KG133" s="19"/>
      <c r="KH133" s="19"/>
      <c r="KI133" s="19"/>
      <c r="KJ133" s="19"/>
      <c r="KK133" s="19"/>
      <c r="KL133" s="19"/>
      <c r="KM133" s="19"/>
      <c r="KN133" s="19"/>
      <c r="KO133" s="19"/>
      <c r="KP133" s="19"/>
      <c r="KQ133" s="19"/>
      <c r="KR133" s="19"/>
      <c r="KS133" s="19"/>
      <c r="KT133" s="19"/>
      <c r="KU133" s="19"/>
      <c r="KV133" s="19"/>
      <c r="KW133" s="19"/>
      <c r="KX133" s="19"/>
      <c r="KY133" s="19"/>
      <c r="KZ133" s="19"/>
      <c r="LA133" s="19"/>
      <c r="LB133" s="19"/>
      <c r="LC133" s="19"/>
      <c r="LD133" s="19"/>
      <c r="LE133" s="19"/>
      <c r="LF133" s="19"/>
      <c r="LG133" s="19"/>
      <c r="LH133" s="19"/>
      <c r="LI133" s="19"/>
      <c r="LJ133" s="19"/>
      <c r="LK133" s="19"/>
      <c r="LL133" s="19"/>
      <c r="LM133" s="19"/>
      <c r="LN133" s="19"/>
      <c r="LO133" s="19"/>
      <c r="LP133" s="19"/>
      <c r="LQ133" s="19"/>
      <c r="LR133" s="19"/>
      <c r="LS133" s="19"/>
      <c r="LT133" s="19"/>
      <c r="LU133" s="19"/>
      <c r="LV133" s="19"/>
      <c r="LW133" s="19"/>
      <c r="LX133" s="19"/>
      <c r="LY133" s="19"/>
      <c r="LZ133" s="19"/>
      <c r="MA133" s="19"/>
      <c r="MB133" s="19"/>
      <c r="MC133" s="19"/>
      <c r="MD133" s="19"/>
      <c r="ME133" s="19"/>
      <c r="MF133" s="19"/>
      <c r="MG133" s="19"/>
      <c r="MH133" s="19"/>
      <c r="MI133" s="19"/>
      <c r="MJ133" s="19"/>
      <c r="MK133" s="19"/>
      <c r="ML133" s="19"/>
      <c r="MM133" s="19"/>
      <c r="MN133" s="19"/>
      <c r="MO133" s="19"/>
      <c r="MP133" s="19"/>
      <c r="MQ133" s="19"/>
      <c r="MR133" s="19"/>
      <c r="MS133" s="19"/>
      <c r="MT133" s="19"/>
      <c r="MU133" s="19"/>
      <c r="MV133" s="19"/>
      <c r="MW133" s="19"/>
      <c r="MX133" s="19"/>
      <c r="MY133" s="19"/>
      <c r="MZ133" s="19"/>
      <c r="NA133" s="19"/>
      <c r="NB133" s="19"/>
      <c r="NC133" s="19"/>
      <c r="ND133" s="19"/>
      <c r="NE133" s="19"/>
      <c r="NF133" s="19"/>
      <c r="NG133" s="19"/>
      <c r="NH133" s="19"/>
      <c r="NI133" s="19"/>
      <c r="NJ133" s="19"/>
      <c r="NK133" s="19"/>
      <c r="NL133" s="19"/>
      <c r="NM133" s="19"/>
      <c r="NN133" s="19"/>
      <c r="NO133" s="19"/>
      <c r="NP133" s="19"/>
      <c r="NQ133" s="19"/>
      <c r="NR133" s="19"/>
      <c r="NS133" s="19"/>
      <c r="NT133" s="19"/>
      <c r="NU133" s="19"/>
      <c r="NV133" s="19"/>
      <c r="NW133" s="19"/>
      <c r="NX133" s="19"/>
      <c r="NY133" s="19"/>
      <c r="NZ133" s="19"/>
      <c r="OA133" s="19"/>
      <c r="OB133" s="19"/>
      <c r="OC133" s="19"/>
      <c r="OD133" s="19"/>
      <c r="OE133" s="19"/>
      <c r="OF133" s="19"/>
      <c r="OG133" s="19"/>
      <c r="OH133" s="19"/>
      <c r="OI133" s="19"/>
      <c r="OJ133" s="19"/>
      <c r="OK133" s="19"/>
      <c r="OL133" s="19"/>
      <c r="OM133" s="19"/>
      <c r="ON133" s="19"/>
      <c r="OO133" s="19"/>
      <c r="OP133" s="19"/>
      <c r="OQ133" s="19"/>
      <c r="OR133" s="19"/>
      <c r="OS133" s="19"/>
      <c r="OT133" s="19"/>
      <c r="OU133" s="19"/>
      <c r="OV133" s="19"/>
      <c r="OW133" s="19"/>
      <c r="OX133" s="19"/>
      <c r="OY133" s="19"/>
      <c r="OZ133" s="19"/>
      <c r="PA133" s="19"/>
      <c r="PB133" s="19"/>
      <c r="PC133" s="19"/>
      <c r="PD133" s="19"/>
      <c r="PE133" s="19"/>
      <c r="PF133" s="19"/>
      <c r="PG133" s="19"/>
      <c r="PH133" s="19"/>
      <c r="PI133" s="19"/>
      <c r="PJ133" s="19"/>
      <c r="PK133" s="19"/>
      <c r="PL133" s="19"/>
      <c r="PM133" s="19"/>
      <c r="PN133" s="19"/>
      <c r="PO133" s="19"/>
      <c r="PP133" s="19"/>
      <c r="PQ133" s="19"/>
      <c r="PR133" s="19"/>
      <c r="PS133" s="19"/>
      <c r="PT133" s="19"/>
      <c r="PU133" s="19"/>
      <c r="PV133" s="19"/>
      <c r="PW133" s="19"/>
      <c r="PX133" s="19"/>
      <c r="PY133" s="19"/>
      <c r="PZ133" s="19"/>
      <c r="QA133" s="19"/>
      <c r="QB133" s="19"/>
      <c r="QC133" s="19"/>
      <c r="QD133" s="19"/>
      <c r="QE133" s="19"/>
      <c r="QF133" s="19"/>
      <c r="QG133" s="19"/>
      <c r="QH133" s="19"/>
      <c r="QI133" s="19"/>
      <c r="QJ133" s="19"/>
      <c r="QK133" s="19"/>
      <c r="QL133" s="19"/>
      <c r="QM133" s="19"/>
      <c r="QN133" s="19"/>
      <c r="QO133" s="19"/>
      <c r="QP133" s="19"/>
      <c r="QQ133" s="19"/>
      <c r="QR133" s="19"/>
      <c r="QS133" s="19"/>
      <c r="QT133" s="19"/>
      <c r="QU133" s="19"/>
      <c r="QV133" s="19"/>
      <c r="QW133" s="19"/>
      <c r="QX133" s="19"/>
      <c r="QY133" s="19"/>
      <c r="QZ133" s="19"/>
      <c r="RA133" s="19"/>
      <c r="RB133" s="19"/>
      <c r="RC133" s="19"/>
      <c r="RD133" s="19"/>
      <c r="RE133" s="19"/>
      <c r="RF133" s="19"/>
      <c r="RG133" s="19"/>
      <c r="RH133" s="19"/>
      <c r="RI133" s="19"/>
      <c r="RJ133" s="19"/>
      <c r="RK133" s="19"/>
      <c r="RL133" s="19"/>
      <c r="RM133" s="19"/>
      <c r="RN133" s="19"/>
      <c r="RO133" s="19"/>
      <c r="RP133" s="19"/>
      <c r="RQ133" s="19"/>
      <c r="RR133" s="19"/>
      <c r="RS133" s="19"/>
      <c r="RT133" s="19"/>
      <c r="RU133" s="19"/>
      <c r="RV133" s="19"/>
      <c r="RW133" s="19"/>
      <c r="RX133" s="19"/>
      <c r="RY133" s="19"/>
      <c r="RZ133" s="19"/>
      <c r="SA133" s="19"/>
      <c r="SB133" s="19"/>
      <c r="SC133" s="19"/>
      <c r="SD133" s="19"/>
      <c r="SE133" s="19"/>
      <c r="SF133" s="19"/>
      <c r="SG133" s="19"/>
      <c r="SH133" s="19"/>
      <c r="SI133" s="19"/>
      <c r="SJ133" s="19"/>
      <c r="SK133" s="19"/>
      <c r="SL133" s="19"/>
      <c r="SM133" s="19"/>
      <c r="SN133" s="19"/>
      <c r="SO133" s="19"/>
      <c r="SP133" s="19"/>
      <c r="SQ133" s="19"/>
      <c r="SR133" s="19"/>
      <c r="SS133" s="19"/>
      <c r="ST133" s="19"/>
      <c r="SU133" s="19"/>
      <c r="SV133" s="19"/>
      <c r="SW133" s="19"/>
      <c r="SX133" s="19"/>
      <c r="SY133" s="19"/>
      <c r="SZ133" s="19"/>
      <c r="TA133" s="19"/>
      <c r="TB133" s="19"/>
      <c r="TC133" s="19"/>
      <c r="TD133" s="19"/>
      <c r="TE133" s="19"/>
      <c r="TF133" s="19"/>
      <c r="TG133" s="19"/>
      <c r="TH133" s="19"/>
      <c r="TI133" s="19"/>
      <c r="TJ133" s="19"/>
      <c r="TK133" s="19"/>
      <c r="TL133" s="19"/>
      <c r="TM133" s="19"/>
      <c r="TN133" s="19"/>
      <c r="TO133" s="19"/>
      <c r="TP133" s="19"/>
      <c r="TQ133" s="19"/>
      <c r="TR133" s="19"/>
      <c r="TS133" s="19"/>
      <c r="TT133" s="19"/>
      <c r="TU133" s="19"/>
      <c r="TV133" s="19"/>
      <c r="TW133" s="19"/>
      <c r="TX133" s="19"/>
      <c r="TY133" s="19"/>
      <c r="TZ133" s="19"/>
      <c r="UA133" s="19"/>
      <c r="UB133" s="19"/>
      <c r="UC133" s="19"/>
      <c r="UD133" s="19"/>
      <c r="UE133" s="19"/>
      <c r="UF133" s="19"/>
      <c r="UG133" s="19"/>
      <c r="UH133" s="19"/>
      <c r="UI133" s="19"/>
      <c r="UJ133" s="19"/>
      <c r="UK133" s="19"/>
      <c r="UL133" s="19"/>
      <c r="UM133" s="19"/>
      <c r="UN133" s="19"/>
      <c r="UO133" s="19"/>
      <c r="UP133" s="19"/>
      <c r="UQ133" s="19"/>
      <c r="UR133" s="19"/>
      <c r="US133" s="19"/>
      <c r="UT133" s="19"/>
      <c r="UU133" s="19"/>
      <c r="UV133" s="19"/>
      <c r="UW133" s="19"/>
      <c r="UX133" s="19"/>
      <c r="UY133" s="19"/>
      <c r="UZ133" s="19"/>
      <c r="VA133" s="19"/>
      <c r="VB133" s="19"/>
      <c r="VC133" s="19"/>
      <c r="VD133" s="19"/>
      <c r="VE133" s="19"/>
      <c r="VF133" s="19"/>
      <c r="VG133" s="19"/>
      <c r="VH133" s="19"/>
      <c r="VI133" s="19"/>
      <c r="VJ133" s="19"/>
      <c r="VK133" s="19"/>
      <c r="VL133" s="19"/>
      <c r="VM133" s="19"/>
      <c r="VN133" s="19"/>
      <c r="VO133" s="19"/>
      <c r="VP133" s="19"/>
      <c r="VQ133" s="19"/>
      <c r="VR133" s="19"/>
      <c r="VS133" s="19"/>
      <c r="VT133" s="19"/>
      <c r="VU133" s="19"/>
      <c r="VV133" s="19"/>
      <c r="VW133" s="19"/>
      <c r="VX133" s="19"/>
      <c r="VY133" s="19"/>
      <c r="VZ133" s="19"/>
      <c r="WA133" s="19"/>
      <c r="WB133" s="19"/>
      <c r="WC133" s="19"/>
      <c r="WD133" s="19"/>
      <c r="WE133" s="19"/>
      <c r="WF133" s="19"/>
      <c r="WG133" s="19"/>
      <c r="WH133" s="19"/>
      <c r="WI133" s="19"/>
      <c r="WJ133" s="19"/>
      <c r="WK133" s="19"/>
      <c r="WL133" s="19"/>
      <c r="WM133" s="19"/>
      <c r="WN133" s="19"/>
      <c r="WO133" s="19"/>
      <c r="WP133" s="19"/>
      <c r="WQ133" s="19"/>
      <c r="WR133" s="19"/>
      <c r="WS133" s="19"/>
      <c r="WT133" s="19"/>
      <c r="WU133" s="19"/>
      <c r="WV133" s="19"/>
      <c r="WW133" s="19"/>
      <c r="WX133" s="19"/>
      <c r="WY133" s="19"/>
      <c r="WZ133" s="19"/>
      <c r="XA133" s="19"/>
      <c r="XB133" s="19"/>
      <c r="XC133" s="19"/>
      <c r="XD133" s="19"/>
      <c r="XE133" s="19"/>
      <c r="XF133" s="19"/>
      <c r="XG133" s="19"/>
      <c r="XH133" s="19"/>
      <c r="XI133" s="19"/>
      <c r="XJ133" s="19"/>
      <c r="XK133" s="19"/>
      <c r="XL133" s="19"/>
      <c r="XM133" s="19"/>
      <c r="XN133" s="19"/>
      <c r="XO133" s="19"/>
      <c r="XP133" s="19"/>
      <c r="XQ133" s="19"/>
      <c r="XR133" s="19"/>
      <c r="XS133" s="19"/>
      <c r="XT133" s="19"/>
      <c r="XU133" s="19"/>
      <c r="XV133" s="19"/>
      <c r="XW133" s="19"/>
      <c r="XX133" s="19"/>
      <c r="XY133" s="19"/>
      <c r="XZ133" s="19"/>
      <c r="YA133" s="19"/>
      <c r="YB133" s="19"/>
      <c r="YC133" s="19"/>
      <c r="YD133" s="19"/>
      <c r="YE133" s="19"/>
      <c r="YF133" s="19"/>
      <c r="YG133" s="19"/>
      <c r="YH133" s="19"/>
      <c r="YI133" s="19"/>
      <c r="YJ133" s="19"/>
      <c r="YK133" s="19"/>
      <c r="YL133" s="19"/>
      <c r="YM133" s="19"/>
      <c r="YN133" s="19"/>
      <c r="YO133" s="19"/>
      <c r="YP133" s="19"/>
      <c r="YQ133" s="19"/>
      <c r="YR133" s="19"/>
      <c r="YS133" s="19"/>
      <c r="YT133" s="19"/>
      <c r="YU133" s="19"/>
      <c r="YV133" s="19"/>
      <c r="YW133" s="19"/>
      <c r="YX133" s="19"/>
      <c r="YY133" s="19"/>
      <c r="YZ133" s="19"/>
      <c r="ZA133" s="19"/>
      <c r="ZB133" s="19"/>
      <c r="ZC133" s="19"/>
      <c r="ZD133" s="19"/>
      <c r="ZE133" s="19"/>
      <c r="ZF133" s="19"/>
      <c r="ZG133" s="19"/>
      <c r="ZH133" s="19"/>
      <c r="ZI133" s="19"/>
      <c r="ZJ133" s="19"/>
      <c r="ZK133" s="19"/>
      <c r="ZL133" s="19"/>
      <c r="ZM133" s="19"/>
      <c r="ZN133" s="19"/>
      <c r="ZO133" s="19"/>
      <c r="ZP133" s="19"/>
      <c r="ZQ133" s="19"/>
      <c r="ZR133" s="19"/>
      <c r="ZS133" s="19"/>
      <c r="ZT133" s="19"/>
      <c r="ZU133" s="19"/>
      <c r="ZV133" s="19"/>
      <c r="ZW133" s="19"/>
      <c r="ZX133" s="19"/>
      <c r="ZY133" s="19"/>
      <c r="ZZ133" s="19"/>
      <c r="AAA133" s="19"/>
      <c r="AAB133" s="19"/>
      <c r="AAC133" s="19"/>
      <c r="AAD133" s="19"/>
      <c r="AAE133" s="19"/>
      <c r="AAF133" s="19"/>
      <c r="AAG133" s="19"/>
      <c r="AAH133" s="19"/>
      <c r="AAI133" s="19"/>
      <c r="AAJ133" s="19"/>
      <c r="AAK133" s="19"/>
      <c r="AAL133" s="19"/>
      <c r="AAM133" s="19"/>
      <c r="AAN133" s="19"/>
      <c r="AAO133" s="19"/>
      <c r="AAP133" s="19"/>
      <c r="AAQ133" s="19"/>
      <c r="AAR133" s="19"/>
      <c r="AAS133" s="19"/>
      <c r="AAT133" s="19"/>
      <c r="AAU133" s="19"/>
      <c r="AAV133" s="19"/>
      <c r="AAW133" s="19"/>
      <c r="AAX133" s="19"/>
      <c r="AAY133" s="19"/>
      <c r="AAZ133" s="19"/>
      <c r="ABA133" s="19"/>
      <c r="ABB133" s="19"/>
      <c r="ABC133" s="19"/>
      <c r="ABD133" s="19"/>
      <c r="ABE133" s="19"/>
      <c r="ABF133" s="19"/>
      <c r="ABG133" s="19"/>
      <c r="ABH133" s="19"/>
      <c r="ABI133" s="19"/>
      <c r="ABJ133" s="19"/>
      <c r="ABK133" s="19"/>
      <c r="ABL133" s="19"/>
      <c r="ABM133" s="19"/>
      <c r="ABN133" s="19"/>
      <c r="ABO133" s="19"/>
      <c r="ABP133" s="19"/>
      <c r="ABQ133" s="19"/>
      <c r="ABR133" s="19"/>
      <c r="ABS133" s="19"/>
      <c r="ABT133" s="19"/>
      <c r="ABU133" s="19"/>
      <c r="ABV133" s="19"/>
      <c r="ABW133" s="19"/>
      <c r="ABX133" s="19"/>
      <c r="ABY133" s="19"/>
      <c r="ABZ133" s="19"/>
      <c r="ACA133" s="19"/>
      <c r="ACB133" s="19"/>
      <c r="ACC133" s="19"/>
      <c r="ACD133" s="19"/>
      <c r="ACE133" s="19"/>
      <c r="ACF133" s="19"/>
      <c r="ACG133" s="19"/>
      <c r="ACH133" s="19"/>
      <c r="ACI133" s="19"/>
      <c r="ACJ133" s="19"/>
      <c r="ACK133" s="19"/>
      <c r="ACL133" s="19"/>
      <c r="ACM133" s="19"/>
      <c r="ACN133" s="19"/>
      <c r="ACO133" s="19"/>
      <c r="ACP133" s="19"/>
      <c r="ACQ133" s="19"/>
      <c r="ACR133" s="19"/>
      <c r="ACS133" s="19"/>
      <c r="ACT133" s="19"/>
      <c r="ACU133" s="19"/>
      <c r="ACV133" s="19"/>
      <c r="ACW133" s="19"/>
      <c r="ACX133" s="19"/>
      <c r="ACY133" s="19"/>
      <c r="ACZ133" s="19"/>
      <c r="ADA133" s="19"/>
      <c r="ADB133" s="19"/>
      <c r="ADC133" s="19"/>
      <c r="ADD133" s="19"/>
      <c r="ADE133" s="19"/>
      <c r="ADF133" s="19"/>
      <c r="ADG133" s="19"/>
      <c r="ADH133" s="19"/>
      <c r="ADI133" s="19"/>
      <c r="ADJ133" s="19"/>
      <c r="ADK133" s="19"/>
      <c r="ADL133" s="19"/>
      <c r="ADM133" s="19"/>
      <c r="ADN133" s="19"/>
      <c r="ADO133" s="19"/>
      <c r="ADP133" s="19"/>
      <c r="ADQ133" s="19"/>
      <c r="ADR133" s="19"/>
      <c r="ADS133" s="19"/>
      <c r="ADT133" s="19"/>
      <c r="ADU133" s="19"/>
      <c r="ADV133" s="19"/>
      <c r="ADW133" s="19"/>
      <c r="ADX133" s="19"/>
      <c r="ADY133" s="19"/>
      <c r="ADZ133" s="19"/>
      <c r="AEA133" s="19"/>
      <c r="AEB133" s="19"/>
      <c r="AEC133" s="19"/>
      <c r="AED133" s="19"/>
      <c r="AEE133" s="19"/>
      <c r="AEF133" s="19"/>
      <c r="AEG133" s="19"/>
      <c r="AEH133" s="19"/>
      <c r="AEI133" s="19"/>
      <c r="AEJ133" s="19"/>
      <c r="AEK133" s="19"/>
      <c r="AEL133" s="19"/>
      <c r="AEM133" s="19"/>
      <c r="AEN133" s="19"/>
      <c r="AEO133" s="19"/>
      <c r="AEP133" s="19"/>
      <c r="AEQ133" s="19"/>
      <c r="AER133" s="19"/>
      <c r="AES133" s="19"/>
      <c r="AET133" s="19"/>
      <c r="AEU133" s="19"/>
      <c r="AEV133" s="19"/>
      <c r="AEW133" s="19"/>
      <c r="AEX133" s="19"/>
      <c r="AEY133" s="19"/>
      <c r="AEZ133" s="19"/>
      <c r="AFA133" s="19"/>
      <c r="AFB133" s="19"/>
      <c r="AFC133" s="19"/>
      <c r="AFD133" s="19"/>
      <c r="AFE133" s="19"/>
      <c r="AFF133" s="19"/>
      <c r="AFG133" s="19"/>
      <c r="AFH133" s="19"/>
      <c r="AFI133" s="19"/>
      <c r="AFJ133" s="19"/>
      <c r="AFK133" s="19"/>
      <c r="AFL133" s="19"/>
      <c r="AFM133" s="19"/>
      <c r="AFN133" s="19"/>
      <c r="AFO133" s="19"/>
      <c r="AFP133" s="19"/>
      <c r="AFQ133" s="19"/>
      <c r="AFR133" s="19"/>
      <c r="AFS133" s="19"/>
      <c r="AFT133" s="19"/>
      <c r="AFU133" s="19"/>
      <c r="AFV133" s="19"/>
      <c r="AFW133" s="19"/>
      <c r="AFX133" s="19"/>
      <c r="AFY133" s="19"/>
      <c r="AFZ133" s="19"/>
      <c r="AGA133" s="19"/>
      <c r="AGB133" s="19"/>
      <c r="AGC133" s="19"/>
      <c r="AGD133" s="19"/>
      <c r="AGE133" s="19"/>
      <c r="AGF133" s="19"/>
      <c r="AGG133" s="19"/>
      <c r="AGH133" s="19"/>
      <c r="AGI133" s="19"/>
      <c r="AGJ133" s="19"/>
      <c r="AGK133" s="19"/>
      <c r="AGL133" s="19"/>
      <c r="AGM133" s="19"/>
      <c r="AGN133" s="19"/>
      <c r="AGO133" s="19"/>
      <c r="AGP133" s="19"/>
      <c r="AGQ133" s="19"/>
      <c r="AGR133" s="19"/>
      <c r="AGS133" s="19"/>
      <c r="AGT133" s="19"/>
      <c r="AGU133" s="19"/>
      <c r="AGV133" s="19"/>
      <c r="AGW133" s="19"/>
      <c r="AGX133" s="19"/>
      <c r="AGY133" s="19"/>
      <c r="AGZ133" s="19"/>
      <c r="AHA133" s="19"/>
      <c r="AHB133" s="19"/>
      <c r="AHC133" s="19"/>
      <c r="AHD133" s="19"/>
      <c r="AHE133" s="19"/>
      <c r="AHF133" s="19"/>
      <c r="AHG133" s="19"/>
      <c r="AHH133" s="19"/>
      <c r="AHI133" s="19"/>
      <c r="AHJ133" s="19"/>
      <c r="AHK133" s="19"/>
      <c r="AHL133" s="19"/>
      <c r="AHM133" s="19"/>
      <c r="AHN133" s="19"/>
      <c r="AHO133" s="19"/>
      <c r="AHP133" s="19"/>
      <c r="AHQ133" s="19"/>
      <c r="AHR133" s="19"/>
      <c r="AHS133" s="19"/>
      <c r="AHT133" s="19"/>
      <c r="AHU133" s="19"/>
      <c r="AHV133" s="19"/>
      <c r="AHW133" s="19"/>
      <c r="AHX133" s="19"/>
      <c r="AHY133" s="19"/>
      <c r="AHZ133" s="19"/>
      <c r="AIA133" s="19"/>
      <c r="AIB133" s="19"/>
      <c r="AIC133" s="19"/>
      <c r="AID133" s="19"/>
      <c r="AIE133" s="19"/>
      <c r="AIF133" s="19"/>
      <c r="AIG133" s="19"/>
      <c r="AIH133" s="19"/>
      <c r="AII133" s="19"/>
      <c r="AIJ133" s="19"/>
      <c r="AIK133" s="19"/>
      <c r="AIL133" s="19"/>
      <c r="AIM133" s="19"/>
      <c r="AIN133" s="19"/>
      <c r="AIO133" s="19"/>
      <c r="AIP133" s="19"/>
      <c r="AIQ133" s="19"/>
      <c r="AIR133" s="19"/>
      <c r="AIS133" s="19"/>
      <c r="AIT133" s="19"/>
      <c r="AIU133" s="19"/>
      <c r="AIV133" s="19"/>
      <c r="AIW133" s="19"/>
      <c r="AIX133" s="19"/>
      <c r="AIY133" s="19"/>
      <c r="AIZ133" s="19"/>
      <c r="AJA133" s="19"/>
      <c r="AJB133" s="19"/>
      <c r="AJC133" s="19"/>
      <c r="AJD133" s="19"/>
      <c r="AJE133" s="19"/>
      <c r="AJF133" s="19"/>
      <c r="AJG133" s="19"/>
      <c r="AJH133" s="19"/>
      <c r="AJI133" s="19"/>
      <c r="AJJ133" s="19"/>
      <c r="AJK133" s="19"/>
      <c r="AJL133" s="19"/>
      <c r="AJM133" s="19"/>
      <c r="AJN133" s="19"/>
      <c r="AJO133" s="19"/>
      <c r="AJP133" s="19"/>
      <c r="AJQ133" s="19"/>
      <c r="AJR133" s="19"/>
      <c r="AJS133" s="19"/>
      <c r="AJT133" s="19"/>
      <c r="AJU133" s="19"/>
      <c r="AJV133" s="19"/>
      <c r="AJW133" s="19"/>
      <c r="AJX133" s="19"/>
      <c r="AJY133" s="19"/>
      <c r="AJZ133" s="19"/>
      <c r="AKA133" s="19"/>
      <c r="AKB133" s="19"/>
      <c r="AKC133" s="19"/>
      <c r="AKD133" s="19"/>
      <c r="AKE133" s="19"/>
      <c r="AKF133" s="19"/>
      <c r="AKG133" s="19"/>
      <c r="AKH133" s="19"/>
      <c r="AKI133" s="19"/>
      <c r="AKJ133" s="19"/>
      <c r="AKK133" s="19"/>
      <c r="AKL133" s="19"/>
      <c r="AKM133" s="19"/>
      <c r="AKN133" s="19"/>
      <c r="AKO133" s="19"/>
      <c r="AKP133" s="19"/>
      <c r="AKQ133" s="19"/>
      <c r="AKR133" s="19"/>
      <c r="AKS133" s="19"/>
      <c r="AKT133" s="19"/>
      <c r="AKU133" s="19"/>
      <c r="AKV133" s="19"/>
      <c r="AKW133" s="19"/>
      <c r="AKX133" s="19"/>
      <c r="AKY133" s="19"/>
      <c r="AKZ133" s="19"/>
      <c r="ALA133" s="19"/>
      <c r="ALB133" s="19"/>
      <c r="ALC133" s="19"/>
      <c r="ALD133" s="19"/>
      <c r="ALE133" s="19"/>
      <c r="ALF133" s="19"/>
      <c r="ALG133" s="19"/>
      <c r="ALH133" s="19"/>
      <c r="ALI133" s="19"/>
      <c r="ALJ133" s="19"/>
      <c r="ALK133" s="19"/>
      <c r="ALL133" s="19"/>
      <c r="ALM133" s="19"/>
      <c r="ALN133" s="19"/>
      <c r="ALO133" s="19"/>
      <c r="ALP133" s="19"/>
      <c r="ALQ133" s="19"/>
      <c r="ALR133" s="19"/>
      <c r="ALS133" s="19"/>
      <c r="ALT133" s="19"/>
      <c r="ALU133" s="19"/>
      <c r="ALV133" s="19"/>
      <c r="ALW133" s="19"/>
      <c r="ALX133" s="19"/>
      <c r="ALY133" s="19"/>
      <c r="ALZ133" s="19"/>
      <c r="AMA133" s="19"/>
      <c r="AMB133" s="19"/>
      <c r="AMC133" s="19"/>
      <c r="AMD133" s="19"/>
      <c r="AME133" s="19"/>
      <c r="AMF133" s="19"/>
      <c r="AMG133" s="19"/>
      <c r="AMH133" s="19"/>
      <c r="AMI133" s="19"/>
      <c r="AMJ133" s="19"/>
      <c r="AMK133" s="19"/>
    </row>
    <row r="134" spans="1:1025" s="20" customFormat="1" ht="102" x14ac:dyDescent="0.25">
      <c r="A134" s="68" t="s">
        <v>178</v>
      </c>
      <c r="B134" s="67" t="s">
        <v>327</v>
      </c>
      <c r="C134" s="68" t="s">
        <v>328</v>
      </c>
      <c r="D134" s="24" t="s">
        <v>111</v>
      </c>
      <c r="E134" s="23">
        <f t="shared" si="541"/>
        <v>0</v>
      </c>
      <c r="F134" s="23">
        <f t="shared" si="542"/>
        <v>0</v>
      </c>
      <c r="G134" s="23">
        <f t="shared" si="543"/>
        <v>0</v>
      </c>
      <c r="H134" s="23">
        <f t="shared" si="544"/>
        <v>0</v>
      </c>
      <c r="I134" s="23">
        <f t="shared" si="545"/>
        <v>0</v>
      </c>
      <c r="J134" s="23">
        <f t="shared" si="546"/>
        <v>0</v>
      </c>
      <c r="K134" s="23">
        <f t="shared" si="547"/>
        <v>0</v>
      </c>
      <c r="L134" s="23">
        <f t="shared" si="548"/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f t="shared" si="549"/>
        <v>0</v>
      </c>
      <c r="AT134" s="23">
        <f t="shared" si="550"/>
        <v>0</v>
      </c>
      <c r="AU134" s="23">
        <f t="shared" si="551"/>
        <v>0</v>
      </c>
      <c r="AV134" s="23">
        <f t="shared" si="552"/>
        <v>0</v>
      </c>
      <c r="AW134" s="23">
        <f t="shared" si="553"/>
        <v>0</v>
      </c>
      <c r="AX134" s="23">
        <f t="shared" si="554"/>
        <v>0</v>
      </c>
      <c r="AY134" s="23">
        <f t="shared" si="555"/>
        <v>0</v>
      </c>
      <c r="AZ134" s="23">
        <f t="shared" si="556"/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f t="shared" si="557"/>
        <v>0</v>
      </c>
      <c r="CH134" s="23">
        <f t="shared" si="558"/>
        <v>0</v>
      </c>
      <c r="CI134" s="23">
        <f t="shared" si="559"/>
        <v>0</v>
      </c>
      <c r="CJ134" s="23">
        <f t="shared" si="560"/>
        <v>0</v>
      </c>
      <c r="CK134" s="23">
        <f t="shared" si="561"/>
        <v>0</v>
      </c>
      <c r="CL134" s="23">
        <f t="shared" si="562"/>
        <v>0</v>
      </c>
      <c r="CM134" s="23">
        <f t="shared" si="563"/>
        <v>0</v>
      </c>
      <c r="CN134" s="23">
        <f t="shared" si="564"/>
        <v>0</v>
      </c>
      <c r="CO134" s="23" t="s">
        <v>111</v>
      </c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  <c r="ALO134" s="19"/>
      <c r="ALP134" s="19"/>
      <c r="ALQ134" s="19"/>
      <c r="ALR134" s="19"/>
      <c r="ALS134" s="19"/>
      <c r="ALT134" s="19"/>
      <c r="ALU134" s="19"/>
      <c r="ALV134" s="19"/>
      <c r="ALW134" s="19"/>
      <c r="ALX134" s="19"/>
      <c r="ALY134" s="19"/>
      <c r="ALZ134" s="19"/>
      <c r="AMA134" s="19"/>
      <c r="AMB134" s="19"/>
      <c r="AMC134" s="19"/>
      <c r="AMD134" s="19"/>
      <c r="AME134" s="19"/>
      <c r="AMF134" s="19"/>
      <c r="AMG134" s="19"/>
      <c r="AMH134" s="19"/>
      <c r="AMI134" s="19"/>
      <c r="AMJ134" s="19"/>
      <c r="AMK134" s="19"/>
    </row>
    <row r="135" spans="1:1025" s="20" customFormat="1" ht="25.5" x14ac:dyDescent="0.25">
      <c r="A135" s="68" t="s">
        <v>178</v>
      </c>
      <c r="B135" s="67" t="s">
        <v>329</v>
      </c>
      <c r="C135" s="68" t="s">
        <v>330</v>
      </c>
      <c r="D135" s="24" t="s">
        <v>111</v>
      </c>
      <c r="E135" s="23">
        <f t="shared" si="541"/>
        <v>0</v>
      </c>
      <c r="F135" s="23">
        <f t="shared" si="542"/>
        <v>0</v>
      </c>
      <c r="G135" s="23">
        <f t="shared" si="543"/>
        <v>0</v>
      </c>
      <c r="H135" s="23">
        <f t="shared" si="544"/>
        <v>0</v>
      </c>
      <c r="I135" s="23">
        <f t="shared" si="545"/>
        <v>0</v>
      </c>
      <c r="J135" s="23">
        <f t="shared" si="546"/>
        <v>0</v>
      </c>
      <c r="K135" s="23">
        <f t="shared" si="547"/>
        <v>0</v>
      </c>
      <c r="L135" s="23">
        <f t="shared" si="548"/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f t="shared" si="549"/>
        <v>0</v>
      </c>
      <c r="AT135" s="23">
        <f t="shared" si="550"/>
        <v>0</v>
      </c>
      <c r="AU135" s="23">
        <f t="shared" si="551"/>
        <v>0</v>
      </c>
      <c r="AV135" s="23">
        <f t="shared" si="552"/>
        <v>0</v>
      </c>
      <c r="AW135" s="23">
        <f t="shared" si="553"/>
        <v>0</v>
      </c>
      <c r="AX135" s="23">
        <f t="shared" si="554"/>
        <v>0</v>
      </c>
      <c r="AY135" s="23">
        <f t="shared" si="555"/>
        <v>0</v>
      </c>
      <c r="AZ135" s="23">
        <f t="shared" si="556"/>
        <v>0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f t="shared" si="557"/>
        <v>0</v>
      </c>
      <c r="CH135" s="23">
        <f t="shared" si="558"/>
        <v>0</v>
      </c>
      <c r="CI135" s="23">
        <f t="shared" si="559"/>
        <v>0</v>
      </c>
      <c r="CJ135" s="23">
        <f t="shared" si="560"/>
        <v>0</v>
      </c>
      <c r="CK135" s="23">
        <f t="shared" si="561"/>
        <v>0</v>
      </c>
      <c r="CL135" s="23">
        <f t="shared" si="562"/>
        <v>0</v>
      </c>
      <c r="CM135" s="23">
        <f t="shared" si="563"/>
        <v>0</v>
      </c>
      <c r="CN135" s="23">
        <f t="shared" si="564"/>
        <v>0</v>
      </c>
      <c r="CO135" s="23" t="s">
        <v>111</v>
      </c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  <c r="ALO135" s="19"/>
      <c r="ALP135" s="19"/>
      <c r="ALQ135" s="19"/>
      <c r="ALR135" s="19"/>
      <c r="ALS135" s="19"/>
      <c r="ALT135" s="19"/>
      <c r="ALU135" s="19"/>
      <c r="ALV135" s="19"/>
      <c r="ALW135" s="19"/>
      <c r="ALX135" s="19"/>
      <c r="ALY135" s="19"/>
      <c r="ALZ135" s="19"/>
      <c r="AMA135" s="19"/>
      <c r="AMB135" s="19"/>
      <c r="AMC135" s="19"/>
      <c r="AMD135" s="19"/>
      <c r="AME135" s="19"/>
      <c r="AMF135" s="19"/>
      <c r="AMG135" s="19"/>
      <c r="AMH135" s="19"/>
      <c r="AMI135" s="19"/>
      <c r="AMJ135" s="19"/>
      <c r="AMK135" s="19"/>
    </row>
    <row r="136" spans="1:1025" s="20" customFormat="1" ht="25.5" x14ac:dyDescent="0.25">
      <c r="A136" s="68" t="s">
        <v>178</v>
      </c>
      <c r="B136" s="67" t="s">
        <v>331</v>
      </c>
      <c r="C136" s="68" t="s">
        <v>332</v>
      </c>
      <c r="D136" s="24" t="s">
        <v>111</v>
      </c>
      <c r="E136" s="23">
        <f t="shared" si="541"/>
        <v>0</v>
      </c>
      <c r="F136" s="23">
        <f t="shared" si="542"/>
        <v>0</v>
      </c>
      <c r="G136" s="23">
        <f t="shared" si="543"/>
        <v>0</v>
      </c>
      <c r="H136" s="23">
        <f t="shared" si="544"/>
        <v>0</v>
      </c>
      <c r="I136" s="23">
        <f t="shared" si="545"/>
        <v>0</v>
      </c>
      <c r="J136" s="23">
        <f t="shared" si="546"/>
        <v>0</v>
      </c>
      <c r="K136" s="23">
        <f t="shared" si="547"/>
        <v>0</v>
      </c>
      <c r="L136" s="23">
        <f t="shared" si="548"/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f t="shared" si="549"/>
        <v>0</v>
      </c>
      <c r="AT136" s="23">
        <f t="shared" si="550"/>
        <v>0</v>
      </c>
      <c r="AU136" s="23">
        <f t="shared" si="551"/>
        <v>0</v>
      </c>
      <c r="AV136" s="23">
        <f t="shared" si="552"/>
        <v>0</v>
      </c>
      <c r="AW136" s="23">
        <f t="shared" si="553"/>
        <v>0</v>
      </c>
      <c r="AX136" s="23">
        <f t="shared" si="554"/>
        <v>0</v>
      </c>
      <c r="AY136" s="23">
        <f t="shared" si="555"/>
        <v>0</v>
      </c>
      <c r="AZ136" s="23">
        <f t="shared" si="556"/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f t="shared" si="557"/>
        <v>0</v>
      </c>
      <c r="CH136" s="23">
        <f t="shared" si="558"/>
        <v>0</v>
      </c>
      <c r="CI136" s="23">
        <f t="shared" si="559"/>
        <v>0</v>
      </c>
      <c r="CJ136" s="23">
        <f t="shared" si="560"/>
        <v>0</v>
      </c>
      <c r="CK136" s="23">
        <f t="shared" si="561"/>
        <v>0</v>
      </c>
      <c r="CL136" s="23">
        <f t="shared" si="562"/>
        <v>0</v>
      </c>
      <c r="CM136" s="23">
        <f t="shared" si="563"/>
        <v>0</v>
      </c>
      <c r="CN136" s="23">
        <f t="shared" si="564"/>
        <v>0</v>
      </c>
      <c r="CO136" s="23" t="s">
        <v>111</v>
      </c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  <c r="RT136" s="19"/>
      <c r="RU136" s="19"/>
      <c r="RV136" s="19"/>
      <c r="RW136" s="19"/>
      <c r="RX136" s="19"/>
      <c r="RY136" s="19"/>
      <c r="RZ136" s="19"/>
      <c r="SA136" s="19"/>
      <c r="SB136" s="19"/>
      <c r="SC136" s="19"/>
      <c r="SD136" s="19"/>
      <c r="SE136" s="19"/>
      <c r="SF136" s="19"/>
      <c r="SG136" s="19"/>
      <c r="SH136" s="19"/>
      <c r="SI136" s="19"/>
      <c r="SJ136" s="19"/>
      <c r="SK136" s="19"/>
      <c r="SL136" s="19"/>
      <c r="SM136" s="19"/>
      <c r="SN136" s="19"/>
      <c r="SO136" s="19"/>
      <c r="SP136" s="19"/>
      <c r="SQ136" s="19"/>
      <c r="SR136" s="19"/>
      <c r="SS136" s="19"/>
      <c r="ST136" s="19"/>
      <c r="SU136" s="19"/>
      <c r="SV136" s="19"/>
      <c r="SW136" s="19"/>
      <c r="SX136" s="19"/>
      <c r="SY136" s="19"/>
      <c r="SZ136" s="19"/>
      <c r="TA136" s="19"/>
      <c r="TB136" s="19"/>
      <c r="TC136" s="19"/>
      <c r="TD136" s="19"/>
      <c r="TE136" s="19"/>
      <c r="TF136" s="19"/>
      <c r="TG136" s="19"/>
      <c r="TH136" s="19"/>
      <c r="TI136" s="19"/>
      <c r="TJ136" s="19"/>
      <c r="TK136" s="19"/>
      <c r="TL136" s="19"/>
      <c r="TM136" s="19"/>
      <c r="TN136" s="19"/>
      <c r="TO136" s="19"/>
      <c r="TP136" s="19"/>
      <c r="TQ136" s="19"/>
      <c r="TR136" s="19"/>
      <c r="TS136" s="19"/>
      <c r="TT136" s="19"/>
      <c r="TU136" s="19"/>
      <c r="TV136" s="19"/>
      <c r="TW136" s="19"/>
      <c r="TX136" s="19"/>
      <c r="TY136" s="19"/>
      <c r="TZ136" s="19"/>
      <c r="UA136" s="19"/>
      <c r="UB136" s="19"/>
      <c r="UC136" s="19"/>
      <c r="UD136" s="19"/>
      <c r="UE136" s="19"/>
      <c r="UF136" s="19"/>
      <c r="UG136" s="19"/>
      <c r="UH136" s="19"/>
      <c r="UI136" s="19"/>
      <c r="UJ136" s="19"/>
      <c r="UK136" s="19"/>
      <c r="UL136" s="19"/>
      <c r="UM136" s="19"/>
      <c r="UN136" s="19"/>
      <c r="UO136" s="19"/>
      <c r="UP136" s="19"/>
      <c r="UQ136" s="19"/>
      <c r="UR136" s="19"/>
      <c r="US136" s="19"/>
      <c r="UT136" s="19"/>
      <c r="UU136" s="19"/>
      <c r="UV136" s="19"/>
      <c r="UW136" s="19"/>
      <c r="UX136" s="19"/>
      <c r="UY136" s="19"/>
      <c r="UZ136" s="19"/>
      <c r="VA136" s="19"/>
      <c r="VB136" s="19"/>
      <c r="VC136" s="19"/>
      <c r="VD136" s="19"/>
      <c r="VE136" s="19"/>
      <c r="VF136" s="19"/>
      <c r="VG136" s="19"/>
      <c r="VH136" s="19"/>
      <c r="VI136" s="19"/>
      <c r="VJ136" s="19"/>
      <c r="VK136" s="19"/>
      <c r="VL136" s="19"/>
      <c r="VM136" s="19"/>
      <c r="VN136" s="19"/>
      <c r="VO136" s="19"/>
      <c r="VP136" s="19"/>
      <c r="VQ136" s="19"/>
      <c r="VR136" s="19"/>
      <c r="VS136" s="19"/>
      <c r="VT136" s="19"/>
      <c r="VU136" s="19"/>
      <c r="VV136" s="19"/>
      <c r="VW136" s="19"/>
      <c r="VX136" s="19"/>
      <c r="VY136" s="19"/>
      <c r="VZ136" s="19"/>
      <c r="WA136" s="19"/>
      <c r="WB136" s="19"/>
      <c r="WC136" s="19"/>
      <c r="WD136" s="19"/>
      <c r="WE136" s="19"/>
      <c r="WF136" s="19"/>
      <c r="WG136" s="19"/>
      <c r="WH136" s="19"/>
      <c r="WI136" s="19"/>
      <c r="WJ136" s="19"/>
      <c r="WK136" s="19"/>
      <c r="WL136" s="19"/>
      <c r="WM136" s="19"/>
      <c r="WN136" s="19"/>
      <c r="WO136" s="19"/>
      <c r="WP136" s="19"/>
      <c r="WQ136" s="19"/>
      <c r="WR136" s="19"/>
      <c r="WS136" s="19"/>
      <c r="WT136" s="19"/>
      <c r="WU136" s="19"/>
      <c r="WV136" s="19"/>
      <c r="WW136" s="19"/>
      <c r="WX136" s="19"/>
      <c r="WY136" s="19"/>
      <c r="WZ136" s="19"/>
      <c r="XA136" s="19"/>
      <c r="XB136" s="19"/>
      <c r="XC136" s="19"/>
      <c r="XD136" s="19"/>
      <c r="XE136" s="19"/>
      <c r="XF136" s="19"/>
      <c r="XG136" s="19"/>
      <c r="XH136" s="19"/>
      <c r="XI136" s="19"/>
      <c r="XJ136" s="19"/>
      <c r="XK136" s="19"/>
      <c r="XL136" s="19"/>
      <c r="XM136" s="19"/>
      <c r="XN136" s="19"/>
      <c r="XO136" s="19"/>
      <c r="XP136" s="19"/>
      <c r="XQ136" s="19"/>
      <c r="XR136" s="19"/>
      <c r="XS136" s="19"/>
      <c r="XT136" s="19"/>
      <c r="XU136" s="19"/>
      <c r="XV136" s="19"/>
      <c r="XW136" s="19"/>
      <c r="XX136" s="19"/>
      <c r="XY136" s="19"/>
      <c r="XZ136" s="19"/>
      <c r="YA136" s="19"/>
      <c r="YB136" s="19"/>
      <c r="YC136" s="19"/>
      <c r="YD136" s="19"/>
      <c r="YE136" s="19"/>
      <c r="YF136" s="19"/>
      <c r="YG136" s="19"/>
      <c r="YH136" s="19"/>
      <c r="YI136" s="19"/>
      <c r="YJ136" s="19"/>
      <c r="YK136" s="19"/>
      <c r="YL136" s="19"/>
      <c r="YM136" s="19"/>
      <c r="YN136" s="19"/>
      <c r="YO136" s="19"/>
      <c r="YP136" s="19"/>
      <c r="YQ136" s="19"/>
      <c r="YR136" s="19"/>
      <c r="YS136" s="19"/>
      <c r="YT136" s="19"/>
      <c r="YU136" s="19"/>
      <c r="YV136" s="19"/>
      <c r="YW136" s="19"/>
      <c r="YX136" s="19"/>
      <c r="YY136" s="19"/>
      <c r="YZ136" s="19"/>
      <c r="ZA136" s="19"/>
      <c r="ZB136" s="19"/>
      <c r="ZC136" s="19"/>
      <c r="ZD136" s="19"/>
      <c r="ZE136" s="19"/>
      <c r="ZF136" s="19"/>
      <c r="ZG136" s="19"/>
      <c r="ZH136" s="19"/>
      <c r="ZI136" s="19"/>
      <c r="ZJ136" s="19"/>
      <c r="ZK136" s="19"/>
      <c r="ZL136" s="19"/>
      <c r="ZM136" s="19"/>
      <c r="ZN136" s="19"/>
      <c r="ZO136" s="19"/>
      <c r="ZP136" s="19"/>
      <c r="ZQ136" s="19"/>
      <c r="ZR136" s="19"/>
      <c r="ZS136" s="19"/>
      <c r="ZT136" s="19"/>
      <c r="ZU136" s="19"/>
      <c r="ZV136" s="19"/>
      <c r="ZW136" s="19"/>
      <c r="ZX136" s="19"/>
      <c r="ZY136" s="19"/>
      <c r="ZZ136" s="19"/>
      <c r="AAA136" s="19"/>
      <c r="AAB136" s="19"/>
      <c r="AAC136" s="19"/>
      <c r="AAD136" s="19"/>
      <c r="AAE136" s="19"/>
      <c r="AAF136" s="19"/>
      <c r="AAG136" s="19"/>
      <c r="AAH136" s="19"/>
      <c r="AAI136" s="19"/>
      <c r="AAJ136" s="19"/>
      <c r="AAK136" s="19"/>
      <c r="AAL136" s="19"/>
      <c r="AAM136" s="19"/>
      <c r="AAN136" s="19"/>
      <c r="AAO136" s="19"/>
      <c r="AAP136" s="19"/>
      <c r="AAQ136" s="19"/>
      <c r="AAR136" s="19"/>
      <c r="AAS136" s="19"/>
      <c r="AAT136" s="19"/>
      <c r="AAU136" s="19"/>
      <c r="AAV136" s="19"/>
      <c r="AAW136" s="19"/>
      <c r="AAX136" s="19"/>
      <c r="AAY136" s="19"/>
      <c r="AAZ136" s="19"/>
      <c r="ABA136" s="19"/>
      <c r="ABB136" s="19"/>
      <c r="ABC136" s="19"/>
      <c r="ABD136" s="19"/>
      <c r="ABE136" s="19"/>
      <c r="ABF136" s="19"/>
      <c r="ABG136" s="19"/>
      <c r="ABH136" s="19"/>
      <c r="ABI136" s="19"/>
      <c r="ABJ136" s="19"/>
      <c r="ABK136" s="19"/>
      <c r="ABL136" s="19"/>
      <c r="ABM136" s="19"/>
      <c r="ABN136" s="19"/>
      <c r="ABO136" s="19"/>
      <c r="ABP136" s="19"/>
      <c r="ABQ136" s="19"/>
      <c r="ABR136" s="19"/>
      <c r="ABS136" s="19"/>
      <c r="ABT136" s="19"/>
      <c r="ABU136" s="19"/>
      <c r="ABV136" s="19"/>
      <c r="ABW136" s="19"/>
      <c r="ABX136" s="19"/>
      <c r="ABY136" s="19"/>
      <c r="ABZ136" s="19"/>
      <c r="ACA136" s="19"/>
      <c r="ACB136" s="19"/>
      <c r="ACC136" s="19"/>
      <c r="ACD136" s="19"/>
      <c r="ACE136" s="19"/>
      <c r="ACF136" s="19"/>
      <c r="ACG136" s="19"/>
      <c r="ACH136" s="19"/>
      <c r="ACI136" s="19"/>
      <c r="ACJ136" s="19"/>
      <c r="ACK136" s="19"/>
      <c r="ACL136" s="19"/>
      <c r="ACM136" s="19"/>
      <c r="ACN136" s="19"/>
      <c r="ACO136" s="19"/>
      <c r="ACP136" s="19"/>
      <c r="ACQ136" s="19"/>
      <c r="ACR136" s="19"/>
      <c r="ACS136" s="19"/>
      <c r="ACT136" s="19"/>
      <c r="ACU136" s="19"/>
      <c r="ACV136" s="19"/>
      <c r="ACW136" s="19"/>
      <c r="ACX136" s="19"/>
      <c r="ACY136" s="19"/>
      <c r="ACZ136" s="19"/>
      <c r="ADA136" s="19"/>
      <c r="ADB136" s="19"/>
      <c r="ADC136" s="19"/>
      <c r="ADD136" s="19"/>
      <c r="ADE136" s="19"/>
      <c r="ADF136" s="19"/>
      <c r="ADG136" s="19"/>
      <c r="ADH136" s="19"/>
      <c r="ADI136" s="19"/>
      <c r="ADJ136" s="19"/>
      <c r="ADK136" s="19"/>
      <c r="ADL136" s="19"/>
      <c r="ADM136" s="19"/>
      <c r="ADN136" s="19"/>
      <c r="ADO136" s="19"/>
      <c r="ADP136" s="19"/>
      <c r="ADQ136" s="19"/>
      <c r="ADR136" s="19"/>
      <c r="ADS136" s="19"/>
      <c r="ADT136" s="19"/>
      <c r="ADU136" s="19"/>
      <c r="ADV136" s="19"/>
      <c r="ADW136" s="19"/>
      <c r="ADX136" s="19"/>
      <c r="ADY136" s="19"/>
      <c r="ADZ136" s="19"/>
      <c r="AEA136" s="19"/>
      <c r="AEB136" s="19"/>
      <c r="AEC136" s="19"/>
      <c r="AED136" s="19"/>
      <c r="AEE136" s="19"/>
      <c r="AEF136" s="19"/>
      <c r="AEG136" s="19"/>
      <c r="AEH136" s="19"/>
      <c r="AEI136" s="19"/>
      <c r="AEJ136" s="19"/>
      <c r="AEK136" s="19"/>
      <c r="AEL136" s="19"/>
      <c r="AEM136" s="19"/>
      <c r="AEN136" s="19"/>
      <c r="AEO136" s="19"/>
      <c r="AEP136" s="19"/>
      <c r="AEQ136" s="19"/>
      <c r="AER136" s="19"/>
      <c r="AES136" s="19"/>
      <c r="AET136" s="19"/>
      <c r="AEU136" s="19"/>
      <c r="AEV136" s="19"/>
      <c r="AEW136" s="19"/>
      <c r="AEX136" s="19"/>
      <c r="AEY136" s="19"/>
      <c r="AEZ136" s="19"/>
      <c r="AFA136" s="19"/>
      <c r="AFB136" s="19"/>
      <c r="AFC136" s="19"/>
      <c r="AFD136" s="19"/>
      <c r="AFE136" s="19"/>
      <c r="AFF136" s="19"/>
      <c r="AFG136" s="19"/>
      <c r="AFH136" s="19"/>
      <c r="AFI136" s="19"/>
      <c r="AFJ136" s="19"/>
      <c r="AFK136" s="19"/>
      <c r="AFL136" s="19"/>
      <c r="AFM136" s="19"/>
      <c r="AFN136" s="19"/>
      <c r="AFO136" s="19"/>
      <c r="AFP136" s="19"/>
      <c r="AFQ136" s="19"/>
      <c r="AFR136" s="19"/>
      <c r="AFS136" s="19"/>
      <c r="AFT136" s="19"/>
      <c r="AFU136" s="19"/>
      <c r="AFV136" s="19"/>
      <c r="AFW136" s="19"/>
      <c r="AFX136" s="19"/>
      <c r="AFY136" s="19"/>
      <c r="AFZ136" s="19"/>
      <c r="AGA136" s="19"/>
      <c r="AGB136" s="19"/>
      <c r="AGC136" s="19"/>
      <c r="AGD136" s="19"/>
      <c r="AGE136" s="19"/>
      <c r="AGF136" s="19"/>
      <c r="AGG136" s="19"/>
      <c r="AGH136" s="19"/>
      <c r="AGI136" s="19"/>
      <c r="AGJ136" s="19"/>
      <c r="AGK136" s="19"/>
      <c r="AGL136" s="19"/>
      <c r="AGM136" s="19"/>
      <c r="AGN136" s="19"/>
      <c r="AGO136" s="19"/>
      <c r="AGP136" s="19"/>
      <c r="AGQ136" s="19"/>
      <c r="AGR136" s="19"/>
      <c r="AGS136" s="19"/>
      <c r="AGT136" s="19"/>
      <c r="AGU136" s="19"/>
      <c r="AGV136" s="19"/>
      <c r="AGW136" s="19"/>
      <c r="AGX136" s="19"/>
      <c r="AGY136" s="19"/>
      <c r="AGZ136" s="19"/>
      <c r="AHA136" s="19"/>
      <c r="AHB136" s="19"/>
      <c r="AHC136" s="19"/>
      <c r="AHD136" s="19"/>
      <c r="AHE136" s="19"/>
      <c r="AHF136" s="19"/>
      <c r="AHG136" s="19"/>
      <c r="AHH136" s="19"/>
      <c r="AHI136" s="19"/>
      <c r="AHJ136" s="19"/>
      <c r="AHK136" s="19"/>
      <c r="AHL136" s="19"/>
      <c r="AHM136" s="19"/>
      <c r="AHN136" s="19"/>
      <c r="AHO136" s="19"/>
      <c r="AHP136" s="19"/>
      <c r="AHQ136" s="19"/>
      <c r="AHR136" s="19"/>
      <c r="AHS136" s="19"/>
      <c r="AHT136" s="19"/>
      <c r="AHU136" s="19"/>
      <c r="AHV136" s="19"/>
      <c r="AHW136" s="19"/>
      <c r="AHX136" s="19"/>
      <c r="AHY136" s="19"/>
      <c r="AHZ136" s="19"/>
      <c r="AIA136" s="19"/>
      <c r="AIB136" s="19"/>
      <c r="AIC136" s="19"/>
      <c r="AID136" s="19"/>
      <c r="AIE136" s="19"/>
      <c r="AIF136" s="19"/>
      <c r="AIG136" s="19"/>
      <c r="AIH136" s="19"/>
      <c r="AII136" s="19"/>
      <c r="AIJ136" s="19"/>
      <c r="AIK136" s="19"/>
      <c r="AIL136" s="19"/>
      <c r="AIM136" s="19"/>
      <c r="AIN136" s="19"/>
      <c r="AIO136" s="19"/>
      <c r="AIP136" s="19"/>
      <c r="AIQ136" s="19"/>
      <c r="AIR136" s="19"/>
      <c r="AIS136" s="19"/>
      <c r="AIT136" s="19"/>
      <c r="AIU136" s="19"/>
      <c r="AIV136" s="19"/>
      <c r="AIW136" s="19"/>
      <c r="AIX136" s="19"/>
      <c r="AIY136" s="19"/>
      <c r="AIZ136" s="19"/>
      <c r="AJA136" s="19"/>
      <c r="AJB136" s="19"/>
      <c r="AJC136" s="19"/>
      <c r="AJD136" s="19"/>
      <c r="AJE136" s="19"/>
      <c r="AJF136" s="19"/>
      <c r="AJG136" s="19"/>
      <c r="AJH136" s="19"/>
      <c r="AJI136" s="19"/>
      <c r="AJJ136" s="19"/>
      <c r="AJK136" s="19"/>
      <c r="AJL136" s="19"/>
      <c r="AJM136" s="19"/>
      <c r="AJN136" s="19"/>
      <c r="AJO136" s="19"/>
      <c r="AJP136" s="19"/>
      <c r="AJQ136" s="19"/>
      <c r="AJR136" s="19"/>
      <c r="AJS136" s="19"/>
      <c r="AJT136" s="19"/>
      <c r="AJU136" s="19"/>
      <c r="AJV136" s="19"/>
      <c r="AJW136" s="19"/>
      <c r="AJX136" s="19"/>
      <c r="AJY136" s="19"/>
      <c r="AJZ136" s="19"/>
      <c r="AKA136" s="19"/>
      <c r="AKB136" s="19"/>
      <c r="AKC136" s="19"/>
      <c r="AKD136" s="19"/>
      <c r="AKE136" s="19"/>
      <c r="AKF136" s="19"/>
      <c r="AKG136" s="19"/>
      <c r="AKH136" s="19"/>
      <c r="AKI136" s="19"/>
      <c r="AKJ136" s="19"/>
      <c r="AKK136" s="19"/>
      <c r="AKL136" s="19"/>
      <c r="AKM136" s="19"/>
      <c r="AKN136" s="19"/>
      <c r="AKO136" s="19"/>
      <c r="AKP136" s="19"/>
      <c r="AKQ136" s="19"/>
      <c r="AKR136" s="19"/>
      <c r="AKS136" s="19"/>
      <c r="AKT136" s="19"/>
      <c r="AKU136" s="19"/>
      <c r="AKV136" s="19"/>
      <c r="AKW136" s="19"/>
      <c r="AKX136" s="19"/>
      <c r="AKY136" s="19"/>
      <c r="AKZ136" s="19"/>
      <c r="ALA136" s="19"/>
      <c r="ALB136" s="19"/>
      <c r="ALC136" s="19"/>
      <c r="ALD136" s="19"/>
      <c r="ALE136" s="19"/>
      <c r="ALF136" s="19"/>
      <c r="ALG136" s="19"/>
      <c r="ALH136" s="19"/>
      <c r="ALI136" s="19"/>
      <c r="ALJ136" s="19"/>
      <c r="ALK136" s="19"/>
      <c r="ALL136" s="19"/>
      <c r="ALM136" s="19"/>
      <c r="ALN136" s="19"/>
      <c r="ALO136" s="19"/>
      <c r="ALP136" s="19"/>
      <c r="ALQ136" s="19"/>
      <c r="ALR136" s="19"/>
      <c r="ALS136" s="19"/>
      <c r="ALT136" s="19"/>
      <c r="ALU136" s="19"/>
      <c r="ALV136" s="19"/>
      <c r="ALW136" s="19"/>
      <c r="ALX136" s="19"/>
      <c r="ALY136" s="19"/>
      <c r="ALZ136" s="19"/>
      <c r="AMA136" s="19"/>
      <c r="AMB136" s="19"/>
      <c r="AMC136" s="19"/>
      <c r="AMD136" s="19"/>
      <c r="AME136" s="19"/>
      <c r="AMF136" s="19"/>
      <c r="AMG136" s="19"/>
      <c r="AMH136" s="19"/>
      <c r="AMI136" s="19"/>
      <c r="AMJ136" s="19"/>
      <c r="AMK136" s="19"/>
    </row>
    <row r="137" spans="1:1025" ht="25.5" x14ac:dyDescent="0.2">
      <c r="A137" s="68" t="s">
        <v>178</v>
      </c>
      <c r="B137" s="67" t="s">
        <v>333</v>
      </c>
      <c r="C137" s="68" t="s">
        <v>334</v>
      </c>
      <c r="D137" s="24" t="s">
        <v>111</v>
      </c>
      <c r="E137" s="23">
        <f t="shared" si="172"/>
        <v>0</v>
      </c>
      <c r="F137" s="23">
        <f t="shared" si="173"/>
        <v>0</v>
      </c>
      <c r="G137" s="23">
        <f t="shared" si="174"/>
        <v>0</v>
      </c>
      <c r="H137" s="23">
        <f t="shared" si="175"/>
        <v>0</v>
      </c>
      <c r="I137" s="23">
        <f t="shared" si="176"/>
        <v>0</v>
      </c>
      <c r="J137" s="23">
        <f t="shared" si="177"/>
        <v>0</v>
      </c>
      <c r="K137" s="23">
        <f t="shared" si="178"/>
        <v>0</v>
      </c>
      <c r="L137" s="23">
        <f t="shared" si="179"/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f t="shared" si="247"/>
        <v>0</v>
      </c>
      <c r="AT137" s="23">
        <f t="shared" si="231"/>
        <v>0</v>
      </c>
      <c r="AU137" s="23">
        <f t="shared" si="232"/>
        <v>0</v>
      </c>
      <c r="AV137" s="23">
        <f t="shared" si="233"/>
        <v>0</v>
      </c>
      <c r="AW137" s="23">
        <f t="shared" si="234"/>
        <v>0</v>
      </c>
      <c r="AX137" s="23">
        <f t="shared" si="235"/>
        <v>0</v>
      </c>
      <c r="AY137" s="23">
        <f t="shared" si="236"/>
        <v>0</v>
      </c>
      <c r="AZ137" s="23">
        <f t="shared" si="237"/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f t="shared" si="249"/>
        <v>0</v>
      </c>
      <c r="CH137" s="23">
        <f t="shared" si="239"/>
        <v>0</v>
      </c>
      <c r="CI137" s="23">
        <f t="shared" si="240"/>
        <v>0</v>
      </c>
      <c r="CJ137" s="23">
        <f t="shared" si="241"/>
        <v>0</v>
      </c>
      <c r="CK137" s="23">
        <f t="shared" si="242"/>
        <v>0</v>
      </c>
      <c r="CL137" s="23">
        <f t="shared" si="243"/>
        <v>0</v>
      </c>
      <c r="CM137" s="23">
        <f t="shared" si="244"/>
        <v>0</v>
      </c>
      <c r="CN137" s="23">
        <f t="shared" si="245"/>
        <v>0</v>
      </c>
      <c r="CO137" s="23" t="s">
        <v>111</v>
      </c>
    </row>
    <row r="138" spans="1:1025" x14ac:dyDescent="0.2">
      <c r="A138" s="29" t="s">
        <v>179</v>
      </c>
      <c r="B138" s="30" t="s">
        <v>163</v>
      </c>
      <c r="C138" s="30" t="s">
        <v>110</v>
      </c>
      <c r="D138" s="30" t="s">
        <v>111</v>
      </c>
      <c r="E138" s="22">
        <f t="shared" si="172"/>
        <v>0</v>
      </c>
      <c r="F138" s="22">
        <f t="shared" si="173"/>
        <v>0</v>
      </c>
      <c r="G138" s="22">
        <f t="shared" si="174"/>
        <v>0</v>
      </c>
      <c r="H138" s="22">
        <f t="shared" si="175"/>
        <v>0</v>
      </c>
      <c r="I138" s="22">
        <f t="shared" si="176"/>
        <v>0</v>
      </c>
      <c r="J138" s="22">
        <f t="shared" si="177"/>
        <v>0</v>
      </c>
      <c r="K138" s="22">
        <f t="shared" si="178"/>
        <v>0</v>
      </c>
      <c r="L138" s="22">
        <f t="shared" si="179"/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 t="s">
        <v>108</v>
      </c>
      <c r="AQ138" s="22" t="s">
        <v>108</v>
      </c>
      <c r="AR138" s="22" t="s">
        <v>108</v>
      </c>
      <c r="AS138" s="22">
        <f t="shared" ref="AS138" si="565">SUM(BA138,BI138,BQ138,BY138)</f>
        <v>0</v>
      </c>
      <c r="AT138" s="22">
        <f t="shared" ref="AT138" si="566">SUM(BB138,BJ138,BR138,BZ138)</f>
        <v>0</v>
      </c>
      <c r="AU138" s="22">
        <f t="shared" ref="AU138" si="567">SUM(BC138,BK138,BS138,CA138)</f>
        <v>0</v>
      </c>
      <c r="AV138" s="22">
        <f t="shared" ref="AV138" si="568">SUM(BD138,BL138,BT138,CB138)</f>
        <v>0</v>
      </c>
      <c r="AW138" s="22">
        <f t="shared" ref="AW138" si="569">SUM(BE138,BM138,BU138,CC138)</f>
        <v>0</v>
      </c>
      <c r="AX138" s="22">
        <f t="shared" ref="AX138" si="570">SUM(BF138,BN138,BV138,CD138)</f>
        <v>0</v>
      </c>
      <c r="AY138" s="22">
        <f t="shared" ref="AY138" si="571">SUM(BG138,BO138,BW138,CE138)</f>
        <v>0</v>
      </c>
      <c r="AZ138" s="22">
        <f t="shared" ref="AZ138" si="572">SUM(BH138,BP138,BX138,CF138)</f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 t="s">
        <v>108</v>
      </c>
      <c r="BG138" s="22" t="s">
        <v>108</v>
      </c>
      <c r="BH138" s="22" t="s">
        <v>108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 t="s">
        <v>108</v>
      </c>
      <c r="BO138" s="22" t="s">
        <v>108</v>
      </c>
      <c r="BP138" s="22" t="s">
        <v>108</v>
      </c>
      <c r="BQ138" s="22">
        <v>0</v>
      </c>
      <c r="BR138" s="22">
        <v>0</v>
      </c>
      <c r="BS138" s="22">
        <v>0</v>
      </c>
      <c r="BT138" s="22">
        <v>0</v>
      </c>
      <c r="BU138" s="22">
        <v>0</v>
      </c>
      <c r="BV138" s="22" t="s">
        <v>108</v>
      </c>
      <c r="BW138" s="22" t="s">
        <v>108</v>
      </c>
      <c r="BX138" s="22" t="s">
        <v>108</v>
      </c>
      <c r="BY138" s="22">
        <v>0</v>
      </c>
      <c r="BZ138" s="22">
        <v>0</v>
      </c>
      <c r="CA138" s="22">
        <v>0</v>
      </c>
      <c r="CB138" s="22">
        <v>0</v>
      </c>
      <c r="CC138" s="22">
        <v>0</v>
      </c>
      <c r="CD138" s="22" t="s">
        <v>108</v>
      </c>
      <c r="CE138" s="22" t="s">
        <v>108</v>
      </c>
      <c r="CF138" s="22" t="s">
        <v>108</v>
      </c>
      <c r="CG138" s="22">
        <f t="shared" ref="CG138" si="573">E138-AS138</f>
        <v>0</v>
      </c>
      <c r="CH138" s="22">
        <f t="shared" ref="CH138" si="574">F138-AT138</f>
        <v>0</v>
      </c>
      <c r="CI138" s="22">
        <f t="shared" ref="CI138" si="575">G138-AU138</f>
        <v>0</v>
      </c>
      <c r="CJ138" s="22">
        <f t="shared" ref="CJ138" si="576">H138-AV138</f>
        <v>0</v>
      </c>
      <c r="CK138" s="22">
        <f t="shared" ref="CK138" si="577">I138-AW138</f>
        <v>0</v>
      </c>
      <c r="CL138" s="22">
        <f t="shared" ref="CL138" si="578">J138-AX138</f>
        <v>0</v>
      </c>
      <c r="CM138" s="22">
        <f t="shared" ref="CM138" si="579">K138-AY138</f>
        <v>0</v>
      </c>
      <c r="CN138" s="22">
        <f t="shared" ref="CN138" si="580">L138-AZ138</f>
        <v>0</v>
      </c>
      <c r="CO138" s="22" t="s">
        <v>111</v>
      </c>
    </row>
    <row r="139" spans="1:1025" ht="38.25" x14ac:dyDescent="0.2">
      <c r="A139" s="72" t="s">
        <v>179</v>
      </c>
      <c r="B139" s="73" t="s">
        <v>335</v>
      </c>
      <c r="C139" s="68" t="s">
        <v>336</v>
      </c>
      <c r="D139" s="24" t="s">
        <v>111</v>
      </c>
      <c r="E139" s="23">
        <f t="shared" si="172"/>
        <v>0</v>
      </c>
      <c r="F139" s="23">
        <f t="shared" si="173"/>
        <v>0</v>
      </c>
      <c r="G139" s="23">
        <f t="shared" si="174"/>
        <v>0</v>
      </c>
      <c r="H139" s="23">
        <f t="shared" si="175"/>
        <v>0</v>
      </c>
      <c r="I139" s="23">
        <f t="shared" si="176"/>
        <v>0</v>
      </c>
      <c r="J139" s="23">
        <f t="shared" si="177"/>
        <v>0</v>
      </c>
      <c r="K139" s="23">
        <f t="shared" si="178"/>
        <v>0</v>
      </c>
      <c r="L139" s="23">
        <f t="shared" si="179"/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  <c r="AJ139" s="23">
        <v>0</v>
      </c>
      <c r="AK139" s="23">
        <v>0</v>
      </c>
      <c r="AL139" s="23">
        <v>0</v>
      </c>
      <c r="AM139" s="23">
        <v>0</v>
      </c>
      <c r="AN139" s="23">
        <v>0</v>
      </c>
      <c r="AO139" s="23">
        <v>0</v>
      </c>
      <c r="AP139" s="23">
        <v>0</v>
      </c>
      <c r="AQ139" s="23">
        <v>0</v>
      </c>
      <c r="AR139" s="23">
        <v>0</v>
      </c>
      <c r="AS139" s="23">
        <f t="shared" si="247"/>
        <v>0</v>
      </c>
      <c r="AT139" s="23">
        <f t="shared" si="231"/>
        <v>0</v>
      </c>
      <c r="AU139" s="23">
        <f t="shared" si="232"/>
        <v>0</v>
      </c>
      <c r="AV139" s="23">
        <f t="shared" si="233"/>
        <v>0</v>
      </c>
      <c r="AW139" s="23">
        <f t="shared" si="234"/>
        <v>0</v>
      </c>
      <c r="AX139" s="23">
        <f t="shared" si="235"/>
        <v>0</v>
      </c>
      <c r="AY139" s="23">
        <f t="shared" si="236"/>
        <v>0</v>
      </c>
      <c r="AZ139" s="23">
        <f t="shared" si="237"/>
        <v>0</v>
      </c>
      <c r="BA139" s="23">
        <v>0</v>
      </c>
      <c r="BB139" s="23">
        <v>0</v>
      </c>
      <c r="BC139" s="23">
        <v>0</v>
      </c>
      <c r="BD139" s="23">
        <v>0</v>
      </c>
      <c r="BE139" s="23">
        <v>0</v>
      </c>
      <c r="BF139" s="23">
        <v>0</v>
      </c>
      <c r="BG139" s="23">
        <v>0</v>
      </c>
      <c r="BH139" s="23">
        <v>0</v>
      </c>
      <c r="BI139" s="23">
        <v>0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f t="shared" si="249"/>
        <v>0</v>
      </c>
      <c r="CH139" s="23">
        <f t="shared" si="239"/>
        <v>0</v>
      </c>
      <c r="CI139" s="23">
        <f t="shared" si="240"/>
        <v>0</v>
      </c>
      <c r="CJ139" s="23">
        <f t="shared" si="241"/>
        <v>0</v>
      </c>
      <c r="CK139" s="23">
        <f t="shared" si="242"/>
        <v>0</v>
      </c>
      <c r="CL139" s="23">
        <f t="shared" si="243"/>
        <v>0</v>
      </c>
      <c r="CM139" s="23">
        <f t="shared" si="244"/>
        <v>0</v>
      </c>
      <c r="CN139" s="23">
        <f t="shared" si="245"/>
        <v>0</v>
      </c>
      <c r="CO139" s="23" t="s">
        <v>111</v>
      </c>
    </row>
    <row r="140" spans="1:1025" ht="27.75" customHeight="1" x14ac:dyDescent="0.2">
      <c r="A140" s="72" t="s">
        <v>179</v>
      </c>
      <c r="B140" s="73" t="s">
        <v>337</v>
      </c>
      <c r="C140" s="68" t="s">
        <v>338</v>
      </c>
      <c r="D140" s="24" t="s">
        <v>111</v>
      </c>
      <c r="E140" s="23">
        <f t="shared" si="172"/>
        <v>0</v>
      </c>
      <c r="F140" s="23">
        <f t="shared" si="173"/>
        <v>0</v>
      </c>
      <c r="G140" s="23">
        <f t="shared" si="174"/>
        <v>0</v>
      </c>
      <c r="H140" s="23">
        <f t="shared" si="175"/>
        <v>0</v>
      </c>
      <c r="I140" s="23">
        <f t="shared" si="176"/>
        <v>0</v>
      </c>
      <c r="J140" s="23">
        <f t="shared" si="177"/>
        <v>0</v>
      </c>
      <c r="K140" s="23">
        <f t="shared" si="178"/>
        <v>0</v>
      </c>
      <c r="L140" s="23">
        <f t="shared" si="179"/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f t="shared" si="247"/>
        <v>0</v>
      </c>
      <c r="AT140" s="23">
        <f t="shared" si="231"/>
        <v>0</v>
      </c>
      <c r="AU140" s="23">
        <f t="shared" si="232"/>
        <v>0</v>
      </c>
      <c r="AV140" s="23">
        <f t="shared" si="233"/>
        <v>0</v>
      </c>
      <c r="AW140" s="23">
        <f t="shared" si="234"/>
        <v>0</v>
      </c>
      <c r="AX140" s="23">
        <f t="shared" si="235"/>
        <v>0</v>
      </c>
      <c r="AY140" s="23">
        <f t="shared" si="236"/>
        <v>0</v>
      </c>
      <c r="AZ140" s="23">
        <f t="shared" si="237"/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f t="shared" si="249"/>
        <v>0</v>
      </c>
      <c r="CH140" s="23">
        <f t="shared" si="239"/>
        <v>0</v>
      </c>
      <c r="CI140" s="23">
        <f t="shared" si="240"/>
        <v>0</v>
      </c>
      <c r="CJ140" s="23">
        <f t="shared" si="241"/>
        <v>0</v>
      </c>
      <c r="CK140" s="23">
        <f t="shared" si="242"/>
        <v>0</v>
      </c>
      <c r="CL140" s="23">
        <f t="shared" si="243"/>
        <v>0</v>
      </c>
      <c r="CM140" s="23">
        <f t="shared" si="244"/>
        <v>0</v>
      </c>
      <c r="CN140" s="23">
        <f t="shared" si="245"/>
        <v>0</v>
      </c>
      <c r="CO140" s="23" t="s">
        <v>111</v>
      </c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27</cp:revision>
  <cp:lastPrinted>2020-11-12T11:57:18Z</cp:lastPrinted>
  <dcterms:created xsi:type="dcterms:W3CDTF">2019-10-22T03:40:21Z</dcterms:created>
  <dcterms:modified xsi:type="dcterms:W3CDTF">2025-05-12T08:30:00Z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