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96E6E5C2-F432-4846-9B55-1EDDFB14392D}" xr6:coauthVersionLast="47" xr6:coauthVersionMax="47" xr10:uidLastSave="{00000000-0000-0000-0000-000000000000}"/>
  <bookViews>
    <workbookView xWindow="-120" yWindow="-120" windowWidth="29040" windowHeight="15840" tabRatio="243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" i="2" l="1"/>
  <c r="L52" i="2"/>
  <c r="M52" i="2"/>
  <c r="N52" i="2"/>
  <c r="O52" i="2"/>
  <c r="P52" i="2"/>
  <c r="Q52" i="2"/>
  <c r="K52" i="2"/>
  <c r="I136" i="2" l="1"/>
  <c r="P80" i="2"/>
  <c r="J68" i="2"/>
  <c r="K68" i="2"/>
  <c r="L68" i="2"/>
  <c r="M68" i="2"/>
  <c r="N68" i="2"/>
  <c r="O68" i="2"/>
  <c r="H131" i="2"/>
  <c r="G131" i="2" s="1"/>
  <c r="I131" i="2"/>
  <c r="H132" i="2"/>
  <c r="I132" i="2"/>
  <c r="T132" i="2" s="1"/>
  <c r="H133" i="2"/>
  <c r="R133" i="2" s="1"/>
  <c r="I133" i="2"/>
  <c r="H115" i="2"/>
  <c r="G115" i="2" s="1"/>
  <c r="I115" i="2"/>
  <c r="H116" i="2"/>
  <c r="I116" i="2"/>
  <c r="H117" i="2"/>
  <c r="I117" i="2"/>
  <c r="H118" i="2"/>
  <c r="I118" i="2"/>
  <c r="H119" i="2"/>
  <c r="G119" i="2" s="1"/>
  <c r="I119" i="2"/>
  <c r="H106" i="2"/>
  <c r="G106" i="2" s="1"/>
  <c r="I106" i="2"/>
  <c r="H107" i="2"/>
  <c r="I107" i="2"/>
  <c r="H108" i="2"/>
  <c r="I108" i="2"/>
  <c r="H109" i="2"/>
  <c r="I109" i="2"/>
  <c r="H110" i="2"/>
  <c r="G110" i="2" s="1"/>
  <c r="I110" i="2"/>
  <c r="P96" i="2"/>
  <c r="Q94" i="2"/>
  <c r="P94" i="2"/>
  <c r="O94" i="2"/>
  <c r="N94" i="2"/>
  <c r="M94" i="2"/>
  <c r="L94" i="2"/>
  <c r="K94" i="2"/>
  <c r="J94" i="2"/>
  <c r="I95" i="2"/>
  <c r="H95" i="2"/>
  <c r="G95" i="2" s="1"/>
  <c r="I93" i="2"/>
  <c r="H93" i="2"/>
  <c r="G93" i="2" s="1"/>
  <c r="P91" i="2"/>
  <c r="I92" i="2"/>
  <c r="H92" i="2"/>
  <c r="G92" i="2" s="1"/>
  <c r="Q91" i="2"/>
  <c r="O91" i="2"/>
  <c r="N91" i="2"/>
  <c r="M91" i="2"/>
  <c r="L91" i="2"/>
  <c r="K91" i="2"/>
  <c r="J91" i="2"/>
  <c r="J86" i="2"/>
  <c r="N86" i="2"/>
  <c r="M86" i="2"/>
  <c r="L86" i="2"/>
  <c r="J84" i="2"/>
  <c r="L84" i="2"/>
  <c r="M84" i="2"/>
  <c r="N84" i="2"/>
  <c r="J82" i="2"/>
  <c r="L82" i="2"/>
  <c r="N82" i="2"/>
  <c r="P82" i="2"/>
  <c r="Q68" i="2"/>
  <c r="P68" i="2"/>
  <c r="H69" i="2"/>
  <c r="G69" i="2" s="1"/>
  <c r="I69" i="2"/>
  <c r="H70" i="2"/>
  <c r="I70" i="2"/>
  <c r="H71" i="2"/>
  <c r="G71" i="2" s="1"/>
  <c r="I71" i="2"/>
  <c r="H53" i="2"/>
  <c r="G53" i="2" s="1"/>
  <c r="I53" i="2"/>
  <c r="H54" i="2"/>
  <c r="I54" i="2"/>
  <c r="H56" i="2"/>
  <c r="G56" i="2" s="1"/>
  <c r="I56" i="2"/>
  <c r="H57" i="2"/>
  <c r="I57" i="2"/>
  <c r="H58" i="2"/>
  <c r="G58" i="2" s="1"/>
  <c r="I58" i="2"/>
  <c r="H59" i="2"/>
  <c r="I59" i="2"/>
  <c r="H60" i="2"/>
  <c r="G60" i="2" s="1"/>
  <c r="I60" i="2"/>
  <c r="H61" i="2"/>
  <c r="I61" i="2"/>
  <c r="H62" i="2"/>
  <c r="I62" i="2"/>
  <c r="H63" i="2"/>
  <c r="I63" i="2"/>
  <c r="H64" i="2"/>
  <c r="G64" i="2" s="1"/>
  <c r="I64" i="2"/>
  <c r="I55" i="2"/>
  <c r="H55" i="2"/>
  <c r="G55" i="2" s="1"/>
  <c r="H41" i="2"/>
  <c r="G41" i="2" s="1"/>
  <c r="I41" i="2"/>
  <c r="H42" i="2"/>
  <c r="I42" i="2"/>
  <c r="H43" i="2"/>
  <c r="I43" i="2"/>
  <c r="H44" i="2"/>
  <c r="I44" i="2"/>
  <c r="H45" i="2"/>
  <c r="G45" i="2" s="1"/>
  <c r="I45" i="2"/>
  <c r="H46" i="2"/>
  <c r="I46" i="2"/>
  <c r="H47" i="2"/>
  <c r="I47" i="2"/>
  <c r="H48" i="2"/>
  <c r="G48" i="2" s="1"/>
  <c r="I48" i="2"/>
  <c r="H49" i="2"/>
  <c r="G49" i="2" s="1"/>
  <c r="I49" i="2"/>
  <c r="H50" i="2"/>
  <c r="I50" i="2"/>
  <c r="H34" i="2"/>
  <c r="G34" i="2" s="1"/>
  <c r="I34" i="2"/>
  <c r="H35" i="2"/>
  <c r="I35" i="2"/>
  <c r="H36" i="2"/>
  <c r="I36" i="2"/>
  <c r="R132" i="2" l="1"/>
  <c r="R131" i="2"/>
  <c r="T131" i="2"/>
  <c r="T133" i="2"/>
  <c r="G133" i="2"/>
  <c r="G132" i="2"/>
  <c r="T118" i="2"/>
  <c r="P90" i="2"/>
  <c r="P89" i="2" s="1"/>
  <c r="T119" i="2"/>
  <c r="G118" i="2"/>
  <c r="R116" i="2"/>
  <c r="L90" i="2"/>
  <c r="R118" i="2"/>
  <c r="R117" i="2"/>
  <c r="R119" i="2"/>
  <c r="T116" i="2"/>
  <c r="T115" i="2"/>
  <c r="R115" i="2"/>
  <c r="T117" i="2"/>
  <c r="G117" i="2"/>
  <c r="G116" i="2"/>
  <c r="J90" i="2"/>
  <c r="N90" i="2"/>
  <c r="R108" i="2"/>
  <c r="T109" i="2"/>
  <c r="R107" i="2"/>
  <c r="T93" i="2"/>
  <c r="T110" i="2"/>
  <c r="R110" i="2"/>
  <c r="G109" i="2"/>
  <c r="R109" i="2"/>
  <c r="T107" i="2"/>
  <c r="R106" i="2"/>
  <c r="T106" i="2"/>
  <c r="T108" i="2"/>
  <c r="G108" i="2"/>
  <c r="G107" i="2"/>
  <c r="M90" i="2"/>
  <c r="I94" i="2"/>
  <c r="O90" i="2"/>
  <c r="H94" i="2"/>
  <c r="G94" i="2" s="1"/>
  <c r="K90" i="2"/>
  <c r="H91" i="2"/>
  <c r="G91" i="2" s="1"/>
  <c r="T95" i="2"/>
  <c r="R95" i="2"/>
  <c r="R93" i="2"/>
  <c r="T92" i="2"/>
  <c r="T42" i="2"/>
  <c r="I91" i="2"/>
  <c r="R92" i="2"/>
  <c r="T63" i="2"/>
  <c r="T61" i="2"/>
  <c r="R70" i="2"/>
  <c r="T69" i="2"/>
  <c r="T59" i="2"/>
  <c r="T57" i="2"/>
  <c r="R69" i="2"/>
  <c r="T70" i="2"/>
  <c r="T71" i="2"/>
  <c r="R71" i="2"/>
  <c r="G70" i="2"/>
  <c r="R62" i="2"/>
  <c r="R54" i="2"/>
  <c r="R43" i="2"/>
  <c r="R63" i="2"/>
  <c r="R59" i="2"/>
  <c r="T54" i="2"/>
  <c r="R53" i="2"/>
  <c r="T53" i="2"/>
  <c r="G54" i="2"/>
  <c r="T55" i="2"/>
  <c r="G63" i="2"/>
  <c r="R61" i="2"/>
  <c r="G59" i="2"/>
  <c r="R57" i="2"/>
  <c r="R64" i="2"/>
  <c r="R60" i="2"/>
  <c r="R56" i="2"/>
  <c r="T64" i="2"/>
  <c r="T60" i="2"/>
  <c r="T56" i="2"/>
  <c r="T62" i="2"/>
  <c r="G62" i="2"/>
  <c r="T58" i="2"/>
  <c r="G61" i="2"/>
  <c r="R58" i="2"/>
  <c r="G57" i="2"/>
  <c r="R55" i="2"/>
  <c r="T49" i="2"/>
  <c r="R46" i="2"/>
  <c r="R45" i="2"/>
  <c r="T44" i="2"/>
  <c r="R42" i="2"/>
  <c r="R47" i="2"/>
  <c r="T45" i="2"/>
  <c r="R50" i="2"/>
  <c r="T48" i="2"/>
  <c r="T50" i="2"/>
  <c r="R49" i="2"/>
  <c r="R48" i="2"/>
  <c r="T46" i="2"/>
  <c r="G44" i="2"/>
  <c r="R44" i="2"/>
  <c r="T41" i="2"/>
  <c r="R41" i="2"/>
  <c r="T47" i="2"/>
  <c r="G47" i="2"/>
  <c r="T43" i="2"/>
  <c r="G43" i="2"/>
  <c r="G50" i="2"/>
  <c r="G46" i="2"/>
  <c r="G42" i="2"/>
  <c r="R36" i="2"/>
  <c r="R35" i="2"/>
  <c r="T35" i="2"/>
  <c r="T34" i="2"/>
  <c r="R34" i="2"/>
  <c r="T36" i="2"/>
  <c r="G36" i="2"/>
  <c r="G35" i="2"/>
  <c r="R91" i="2" l="1"/>
  <c r="T94" i="2"/>
  <c r="R94" i="2"/>
  <c r="T91" i="2"/>
  <c r="K86" i="2" l="1"/>
  <c r="K84" i="2"/>
  <c r="K82" i="2"/>
  <c r="P113" i="2" l="1"/>
  <c r="P39" i="2"/>
  <c r="P32" i="2"/>
  <c r="K126" i="2"/>
  <c r="L126" i="2"/>
  <c r="M126" i="2"/>
  <c r="N126" i="2"/>
  <c r="O126" i="2"/>
  <c r="P126" i="2"/>
  <c r="Q126" i="2"/>
  <c r="K129" i="2"/>
  <c r="L129" i="2"/>
  <c r="M129" i="2"/>
  <c r="N129" i="2"/>
  <c r="O129" i="2"/>
  <c r="P129" i="2"/>
  <c r="Q129" i="2"/>
  <c r="J129" i="2"/>
  <c r="P137" i="2"/>
  <c r="Q137" i="2"/>
  <c r="K137" i="2"/>
  <c r="L137" i="2"/>
  <c r="M137" i="2"/>
  <c r="N137" i="2"/>
  <c r="O137" i="2"/>
  <c r="J137" i="2"/>
  <c r="K122" i="2"/>
  <c r="L122" i="2"/>
  <c r="M122" i="2"/>
  <c r="N122" i="2"/>
  <c r="O122" i="2"/>
  <c r="P122" i="2"/>
  <c r="Q122" i="2"/>
  <c r="J122" i="2"/>
  <c r="I79" i="2"/>
  <c r="H79" i="2"/>
  <c r="I77" i="2"/>
  <c r="H77" i="2"/>
  <c r="H137" i="2" l="1"/>
  <c r="G137" i="2" s="1"/>
  <c r="N125" i="2"/>
  <c r="P125" i="2"/>
  <c r="L125" i="2"/>
  <c r="I137" i="2"/>
  <c r="M125" i="2"/>
  <c r="R79" i="2"/>
  <c r="O125" i="2"/>
  <c r="I122" i="2"/>
  <c r="R77" i="2"/>
  <c r="K125" i="2"/>
  <c r="Q125" i="2"/>
  <c r="H122" i="2"/>
  <c r="G122" i="2" s="1"/>
  <c r="T77" i="2"/>
  <c r="T79" i="2"/>
  <c r="G79" i="2"/>
  <c r="G77" i="2"/>
  <c r="T137" i="2" l="1"/>
  <c r="R137" i="2"/>
  <c r="R122" i="2"/>
  <c r="T122" i="2"/>
  <c r="Q82" i="2"/>
  <c r="Q84" i="2"/>
  <c r="P84" i="2"/>
  <c r="O84" i="2"/>
  <c r="Q86" i="2"/>
  <c r="H84" i="2" l="1"/>
  <c r="G84" i="2" s="1"/>
  <c r="I84" i="2"/>
  <c r="O82" i="2"/>
  <c r="O86" i="2"/>
  <c r="M82" i="2"/>
  <c r="R84" i="2" l="1"/>
  <c r="T84" i="2"/>
  <c r="Q113" i="2"/>
  <c r="Q103" i="2"/>
  <c r="Q96" i="2"/>
  <c r="Q74" i="2"/>
  <c r="Q39" i="2"/>
  <c r="Q32" i="2"/>
  <c r="Q26" i="2"/>
  <c r="Q25" i="2" s="1"/>
  <c r="Q19" i="2" s="1"/>
  <c r="Q21" i="2"/>
  <c r="M113" i="2"/>
  <c r="M103" i="2"/>
  <c r="M96" i="2"/>
  <c r="M89" i="2" s="1"/>
  <c r="M81" i="2"/>
  <c r="M80" i="2" s="1"/>
  <c r="M74" i="2"/>
  <c r="M39" i="2"/>
  <c r="M32" i="2"/>
  <c r="M26" i="2"/>
  <c r="M25" i="2" s="1"/>
  <c r="M19" i="2" s="1"/>
  <c r="M23" i="2"/>
  <c r="M21" i="2"/>
  <c r="P86" i="2"/>
  <c r="T99" i="2"/>
  <c r="R99" i="2"/>
  <c r="I85" i="2"/>
  <c r="H85" i="2"/>
  <c r="I83" i="2"/>
  <c r="H83" i="2"/>
  <c r="G83" i="2" s="1"/>
  <c r="I87" i="2"/>
  <c r="H87" i="2"/>
  <c r="G87" i="2" s="1"/>
  <c r="I51" i="2"/>
  <c r="H51" i="2"/>
  <c r="P26" i="2"/>
  <c r="Q90" i="2" l="1"/>
  <c r="Q89" i="2" s="1"/>
  <c r="M102" i="2"/>
  <c r="M22" i="2" s="1"/>
  <c r="Q102" i="2"/>
  <c r="Q22" i="2" s="1"/>
  <c r="M24" i="2"/>
  <c r="M67" i="2"/>
  <c r="M76" i="2"/>
  <c r="Q67" i="2"/>
  <c r="M31" i="2"/>
  <c r="Q24" i="2"/>
  <c r="Q81" i="2"/>
  <c r="Q80" i="2" s="1"/>
  <c r="Q76" i="2"/>
  <c r="Q31" i="2"/>
  <c r="R85" i="2"/>
  <c r="G85" i="2"/>
  <c r="T85" i="2"/>
  <c r="T83" i="2"/>
  <c r="R83" i="2"/>
  <c r="T87" i="2"/>
  <c r="R87" i="2"/>
  <c r="R51" i="2"/>
  <c r="G51" i="2"/>
  <c r="T51" i="2"/>
  <c r="O26" i="2"/>
  <c r="N26" i="2"/>
  <c r="L26" i="2"/>
  <c r="K26" i="2"/>
  <c r="J26" i="2"/>
  <c r="M66" i="2" l="1"/>
  <c r="M30" i="2" s="1"/>
  <c r="M20" i="2" s="1"/>
  <c r="M18" i="2" s="1"/>
  <c r="Q66" i="2"/>
  <c r="Q30" i="2" s="1"/>
  <c r="Q20" i="2" s="1"/>
  <c r="Q18" i="2" s="1"/>
  <c r="H26" i="2"/>
  <c r="G26" i="2" s="1"/>
  <c r="I26" i="2"/>
  <c r="I139" i="2"/>
  <c r="H139" i="2"/>
  <c r="I138" i="2"/>
  <c r="H138" i="2"/>
  <c r="G138" i="2" s="1"/>
  <c r="H136" i="2"/>
  <c r="G136" i="2" s="1"/>
  <c r="I135" i="2"/>
  <c r="H135" i="2"/>
  <c r="G135" i="2" s="1"/>
  <c r="I134" i="2"/>
  <c r="H134" i="2"/>
  <c r="I128" i="2"/>
  <c r="H128" i="2"/>
  <c r="I123" i="2"/>
  <c r="H123" i="2"/>
  <c r="I121" i="2"/>
  <c r="H121" i="2"/>
  <c r="I120" i="2"/>
  <c r="H120" i="2"/>
  <c r="I112" i="2"/>
  <c r="H112" i="2"/>
  <c r="I111" i="2"/>
  <c r="H111" i="2"/>
  <c r="G111" i="2" s="1"/>
  <c r="I105" i="2"/>
  <c r="H105" i="2"/>
  <c r="I72" i="2"/>
  <c r="H72" i="2"/>
  <c r="O39" i="2"/>
  <c r="N39" i="2"/>
  <c r="L39" i="2"/>
  <c r="K39" i="2"/>
  <c r="J39" i="2"/>
  <c r="O32" i="2"/>
  <c r="N32" i="2"/>
  <c r="L32" i="2"/>
  <c r="K32" i="2"/>
  <c r="J32" i="2"/>
  <c r="I38" i="2"/>
  <c r="H38" i="2"/>
  <c r="I37" i="2"/>
  <c r="H37" i="2"/>
  <c r="I33" i="2"/>
  <c r="H33" i="2"/>
  <c r="R139" i="2" l="1"/>
  <c r="T26" i="2"/>
  <c r="R26" i="2"/>
  <c r="R123" i="2"/>
  <c r="R128" i="2"/>
  <c r="R134" i="2"/>
  <c r="T138" i="2"/>
  <c r="G134" i="2"/>
  <c r="T134" i="2"/>
  <c r="T135" i="2"/>
  <c r="T136" i="2"/>
  <c r="G139" i="2"/>
  <c r="T139" i="2"/>
  <c r="R135" i="2"/>
  <c r="R136" i="2"/>
  <c r="R138" i="2"/>
  <c r="G128" i="2"/>
  <c r="T128" i="2"/>
  <c r="T120" i="2"/>
  <c r="R120" i="2"/>
  <c r="R121" i="2"/>
  <c r="G121" i="2"/>
  <c r="T121" i="2"/>
  <c r="G123" i="2"/>
  <c r="T123" i="2"/>
  <c r="G120" i="2"/>
  <c r="R105" i="2"/>
  <c r="T112" i="2"/>
  <c r="R111" i="2"/>
  <c r="R112" i="2"/>
  <c r="T111" i="2"/>
  <c r="G105" i="2"/>
  <c r="T105" i="2"/>
  <c r="G112" i="2"/>
  <c r="I32" i="2"/>
  <c r="R72" i="2"/>
  <c r="H32" i="2"/>
  <c r="G32" i="2" s="1"/>
  <c r="G72" i="2"/>
  <c r="T72" i="2"/>
  <c r="R38" i="2"/>
  <c r="R33" i="2"/>
  <c r="R37" i="2"/>
  <c r="G38" i="2"/>
  <c r="T38" i="2"/>
  <c r="G33" i="2"/>
  <c r="T33" i="2"/>
  <c r="T37" i="2"/>
  <c r="G37" i="2"/>
  <c r="T32" i="2" l="1"/>
  <c r="R32" i="2"/>
  <c r="I29" i="2"/>
  <c r="I130" i="2" l="1"/>
  <c r="I127" i="2"/>
  <c r="I124" i="2"/>
  <c r="I114" i="2"/>
  <c r="I104" i="2"/>
  <c r="I101" i="2"/>
  <c r="I98" i="2"/>
  <c r="I78" i="2"/>
  <c r="I75" i="2"/>
  <c r="I73" i="2"/>
  <c r="I65" i="2"/>
  <c r="I28" i="2"/>
  <c r="I27" i="2"/>
  <c r="H130" i="2"/>
  <c r="H127" i="2"/>
  <c r="H124" i="2"/>
  <c r="H114" i="2"/>
  <c r="H104" i="2"/>
  <c r="H101" i="2"/>
  <c r="H98" i="2"/>
  <c r="H78" i="2"/>
  <c r="H75" i="2"/>
  <c r="H73" i="2"/>
  <c r="H65" i="2"/>
  <c r="H40" i="2"/>
  <c r="H29" i="2"/>
  <c r="H28" i="2"/>
  <c r="H27" i="2"/>
  <c r="P21" i="2" l="1"/>
  <c r="P31" i="2" l="1"/>
  <c r="P30" i="2" s="1"/>
  <c r="P81" i="2"/>
  <c r="P24" i="2"/>
  <c r="I40" i="2"/>
  <c r="T130" i="2" l="1"/>
  <c r="T127" i="2"/>
  <c r="T124" i="2"/>
  <c r="T104" i="2"/>
  <c r="T101" i="2"/>
  <c r="T78" i="2"/>
  <c r="T73" i="2"/>
  <c r="T65" i="2"/>
  <c r="R130" i="2"/>
  <c r="R127" i="2"/>
  <c r="R124" i="2"/>
  <c r="R104" i="2"/>
  <c r="R101" i="2"/>
  <c r="R78" i="2"/>
  <c r="R73" i="2"/>
  <c r="R65" i="2"/>
  <c r="G130" i="2"/>
  <c r="G127" i="2"/>
  <c r="G124" i="2"/>
  <c r="G104" i="2"/>
  <c r="G101" i="2"/>
  <c r="G78" i="2"/>
  <c r="G73" i="2"/>
  <c r="G65" i="2"/>
  <c r="G40" i="2"/>
  <c r="J126" i="2"/>
  <c r="J125" i="2" s="1"/>
  <c r="O113" i="2"/>
  <c r="N113" i="2"/>
  <c r="L113" i="2"/>
  <c r="K113" i="2"/>
  <c r="J113" i="2"/>
  <c r="O103" i="2"/>
  <c r="N103" i="2"/>
  <c r="L103" i="2"/>
  <c r="K103" i="2"/>
  <c r="J103" i="2"/>
  <c r="O96" i="2"/>
  <c r="O89" i="2" s="1"/>
  <c r="N96" i="2"/>
  <c r="N89" i="2" s="1"/>
  <c r="L96" i="2"/>
  <c r="L89" i="2" s="1"/>
  <c r="K96" i="2"/>
  <c r="K89" i="2" s="1"/>
  <c r="J96" i="2"/>
  <c r="J89" i="2" s="1"/>
  <c r="I86" i="2"/>
  <c r="I82" i="2"/>
  <c r="O74" i="2"/>
  <c r="N74" i="2"/>
  <c r="L74" i="2"/>
  <c r="K74" i="2"/>
  <c r="J74" i="2"/>
  <c r="T40" i="2"/>
  <c r="I39" i="2"/>
  <c r="H39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I90" i="2" l="1"/>
  <c r="N102" i="2"/>
  <c r="N22" i="2" s="1"/>
  <c r="O102" i="2"/>
  <c r="O22" i="2" s="1"/>
  <c r="J102" i="2"/>
  <c r="J22" i="2" s="1"/>
  <c r="K102" i="2"/>
  <c r="L102" i="2"/>
  <c r="L22" i="2" s="1"/>
  <c r="H21" i="2"/>
  <c r="G21" i="2" s="1"/>
  <c r="I52" i="2"/>
  <c r="N76" i="2"/>
  <c r="J76" i="2"/>
  <c r="L76" i="2"/>
  <c r="O76" i="2"/>
  <c r="H82" i="2"/>
  <c r="I68" i="2"/>
  <c r="H126" i="2"/>
  <c r="G126" i="2" s="1"/>
  <c r="I126" i="2"/>
  <c r="K76" i="2"/>
  <c r="I74" i="2"/>
  <c r="H86" i="2"/>
  <c r="G86" i="2" s="1"/>
  <c r="H52" i="2"/>
  <c r="G52" i="2" s="1"/>
  <c r="I96" i="2"/>
  <c r="I113" i="2"/>
  <c r="H129" i="2"/>
  <c r="G129" i="2" s="1"/>
  <c r="H23" i="2"/>
  <c r="G23" i="2" s="1"/>
  <c r="I129" i="2"/>
  <c r="I103" i="2"/>
  <c r="K31" i="2"/>
  <c r="L81" i="2"/>
  <c r="L80" i="2" s="1"/>
  <c r="N24" i="2"/>
  <c r="O67" i="2"/>
  <c r="O31" i="2"/>
  <c r="J31" i="2"/>
  <c r="L31" i="2"/>
  <c r="N31" i="2"/>
  <c r="K67" i="2"/>
  <c r="K24" i="2"/>
  <c r="J67" i="2"/>
  <c r="L67" i="2"/>
  <c r="N67" i="2"/>
  <c r="J81" i="2"/>
  <c r="J80" i="2" s="1"/>
  <c r="L24" i="2"/>
  <c r="K81" i="2"/>
  <c r="K80" i="2" s="1"/>
  <c r="R39" i="2"/>
  <c r="N81" i="2"/>
  <c r="N80" i="2" s="1"/>
  <c r="I21" i="2"/>
  <c r="O81" i="2"/>
  <c r="O80" i="2" s="1"/>
  <c r="O24" i="2"/>
  <c r="G39" i="2"/>
  <c r="I23" i="2"/>
  <c r="J25" i="2"/>
  <c r="J19" i="2" s="1"/>
  <c r="K25" i="2"/>
  <c r="K19" i="2" s="1"/>
  <c r="I19" i="2" s="1"/>
  <c r="R40" i="2"/>
  <c r="T39" i="2"/>
  <c r="R28" i="2"/>
  <c r="T27" i="2"/>
  <c r="T28" i="2"/>
  <c r="R27" i="2"/>
  <c r="I89" i="2" l="1"/>
  <c r="G82" i="2"/>
  <c r="R82" i="2"/>
  <c r="I76" i="2"/>
  <c r="O66" i="2"/>
  <c r="O30" i="2" s="1"/>
  <c r="O20" i="2" s="1"/>
  <c r="O18" i="2" s="1"/>
  <c r="T82" i="2"/>
  <c r="R21" i="2"/>
  <c r="L66" i="2"/>
  <c r="L30" i="2" s="1"/>
  <c r="L20" i="2" s="1"/>
  <c r="L18" i="2" s="1"/>
  <c r="N66" i="2"/>
  <c r="N30" i="2" s="1"/>
  <c r="N20" i="2" s="1"/>
  <c r="N18" i="2" s="1"/>
  <c r="J66" i="2"/>
  <c r="J30" i="2" s="1"/>
  <c r="T126" i="2"/>
  <c r="T129" i="2"/>
  <c r="R52" i="2"/>
  <c r="T52" i="2"/>
  <c r="R126" i="2"/>
  <c r="I102" i="2"/>
  <c r="R86" i="2"/>
  <c r="R129" i="2"/>
  <c r="K66" i="2"/>
  <c r="K30" i="2" s="1"/>
  <c r="T86" i="2"/>
  <c r="R23" i="2"/>
  <c r="K22" i="2"/>
  <c r="I22" i="2" s="1"/>
  <c r="I31" i="2"/>
  <c r="H80" i="2"/>
  <c r="G80" i="2" s="1"/>
  <c r="I67" i="2"/>
  <c r="H31" i="2"/>
  <c r="T21" i="2"/>
  <c r="I24" i="2"/>
  <c r="I80" i="2"/>
  <c r="H81" i="2"/>
  <c r="G81" i="2" s="1"/>
  <c r="H125" i="2"/>
  <c r="G125" i="2" s="1"/>
  <c r="J24" i="2"/>
  <c r="H24" i="2" s="1"/>
  <c r="G24" i="2" s="1"/>
  <c r="T23" i="2"/>
  <c r="I81" i="2"/>
  <c r="I125" i="2"/>
  <c r="I25" i="2"/>
  <c r="I66" i="2" l="1"/>
  <c r="T81" i="2"/>
  <c r="I30" i="2"/>
  <c r="K20" i="2"/>
  <c r="K18" i="2" s="1"/>
  <c r="I18" i="2" s="1"/>
  <c r="J20" i="2"/>
  <c r="J18" i="2" s="1"/>
  <c r="G31" i="2"/>
  <c r="T125" i="2"/>
  <c r="R81" i="2"/>
  <c r="R125" i="2"/>
  <c r="T24" i="2"/>
  <c r="R24" i="2"/>
  <c r="T80" i="2"/>
  <c r="R80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H68" i="2" l="1"/>
  <c r="R68" i="2" l="1"/>
  <c r="G68" i="2"/>
  <c r="T68" i="2"/>
  <c r="G75" i="2"/>
  <c r="T75" i="2" l="1"/>
  <c r="R75" i="2"/>
  <c r="P74" i="2"/>
  <c r="H74" i="2" l="1"/>
  <c r="T74" i="2" s="1"/>
  <c r="P67" i="2"/>
  <c r="H67" i="2" s="1"/>
  <c r="R74" i="2" l="1"/>
  <c r="G74" i="2"/>
  <c r="G67" i="2"/>
  <c r="R67" i="2"/>
  <c r="T67" i="2"/>
  <c r="P76" i="2" l="1"/>
  <c r="H76" i="2" s="1"/>
  <c r="R76" i="2" s="1"/>
  <c r="P66" i="2" l="1"/>
  <c r="T76" i="2"/>
  <c r="G76" i="2"/>
  <c r="T98" i="2"/>
  <c r="H66" i="2" l="1"/>
  <c r="G66" i="2" s="1"/>
  <c r="R98" i="2"/>
  <c r="G98" i="2"/>
  <c r="T66" i="2" l="1"/>
  <c r="R66" i="2"/>
  <c r="P103" i="2" l="1"/>
  <c r="H103" i="2" l="1"/>
  <c r="T103" i="2" s="1"/>
  <c r="G114" i="2"/>
  <c r="R114" i="2"/>
  <c r="R103" i="2" l="1"/>
  <c r="G103" i="2"/>
  <c r="T114" i="2"/>
  <c r="P102" i="2" l="1"/>
  <c r="H113" i="2" l="1"/>
  <c r="R113" i="2" s="1"/>
  <c r="H102" i="2"/>
  <c r="G113" i="2" l="1"/>
  <c r="T113" i="2"/>
  <c r="P22" i="2"/>
  <c r="H22" i="2" s="1"/>
  <c r="T102" i="2" l="1"/>
  <c r="G102" i="2"/>
  <c r="R102" i="2"/>
  <c r="G22" i="2" l="1"/>
  <c r="T22" i="2"/>
  <c r="R22" i="2"/>
  <c r="R100" i="2" l="1"/>
  <c r="T100" i="2"/>
  <c r="H96" i="2" l="1"/>
  <c r="H90" i="2"/>
  <c r="G90" i="2" l="1"/>
  <c r="R90" i="2"/>
  <c r="T90" i="2"/>
  <c r="H89" i="2"/>
  <c r="H30" i="2"/>
  <c r="R96" i="2"/>
  <c r="G96" i="2"/>
  <c r="T96" i="2"/>
  <c r="P20" i="2" l="1"/>
  <c r="G89" i="2"/>
  <c r="T89" i="2"/>
  <c r="R89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<sst xmlns="http://schemas.openxmlformats.org/spreadsheetml/2006/main" count="1146" uniqueCount="262">
  <si>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</si>
  <si>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</si>
  <si>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</si>
  <si>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</si>
  <si>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</si>
  <si>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</si>
  <si>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</si>
  <si>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</si>
  <si>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</si>
  <si>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</si>
  <si>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</si>
  <si>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</si>
  <si>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</si>
  <si>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</si>
  <si>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</si>
  <si>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</si>
  <si>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</si>
  <si>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</si>
  <si>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</si>
  <si>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</si>
  <si>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</si>
  <si>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</si>
  <si>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</si>
  <si>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</si>
  <si>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</si>
  <si>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</si>
  <si>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</si>
  <si>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</si>
  <si>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</si>
  <si>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</si>
  <si>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</si>
  <si>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</si>
  <si>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</si>
  <si>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</si>
  <si>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</si>
  <si>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</si>
  <si>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</si>
  <si>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</si>
  <si>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</si>
  <si>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</si>
  <si>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</si>
  <si>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</si>
  <si>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</si>
  <si>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</si>
  <si>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</si>
  <si>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</si>
  <si>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</si>
  <si>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</si>
  <si>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</si>
  <si>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</si>
  <si>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</si>
  <si>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</si>
  <si>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</si>
  <si>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</si>
  <si>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</si>
  <si>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</si>
  <si>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</si>
  <si>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</si>
  <si>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</si>
  <si>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</si>
  <si>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</si>
  <si>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</si>
  <si>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</si>
  <si>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</si>
  <si>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</si>
  <si>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</si>
  <si>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</si>
  <si>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</si>
  <si>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</si>
  <si>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</si>
  <si>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</si>
  <si>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</si>
  <si>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</si>
  <si>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</si>
  <si>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</si>
  <si>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</si>
  <si>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</si>
  <si>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</si>
  <si>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</si>
  <si>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</si>
  <si>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</si>
  <si>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</si>
  <si>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</si>
  <si>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</si>
  <si>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</si>
  <si>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</si>
  <si>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</si>
  <si>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</si>
  <si>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</si>
  <si>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</si>
  <si>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</si>
  <si>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</si>
  <si>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</si>
  <si>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</si>
  <si>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</si>
  <si>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</si>
  <si>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</si>
  <si>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</si>
  <si>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</si>
  <si>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</si>
  <si>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</si>
  <si>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</si>
  <si>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</si>
  <si>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</si>
  <si>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</si>
  <si>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</si>
  <si>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</si>
  <si>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ООО "АСТ"</t>
  </si>
  <si>
    <t xml:space="preserve">  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</si>
  <si>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</si>
  <si>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</si>
  <si>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</si>
  <si>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</si>
  <si>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I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</si>
  <si>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01 августа 2024 года № 105-О</t>
  </si>
  <si>
    <t>2025</t>
  </si>
  <si>
    <t>Освоение капитальных вложений 2025 года, млн. рублей (без НДС)</t>
  </si>
  <si>
    <t>Фактический объем освоения капитальных вложений на 01.01. 2025 года в прогнозных ценах соответствующих лет, млн. рублей
(без НДС)</t>
  </si>
  <si>
    <t>Остаток освоения капитальных вложений на 01.01. 2025 года, млн. рублей
(без НДС)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</si>
  <si>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</si>
  <si>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</si>
  <si>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</si>
  <si>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</si>
  <si>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</si>
  <si>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</si>
  <si>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</si>
  <si>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</si>
  <si>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</si>
  <si>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</si>
  <si>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</si>
  <si>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</si>
  <si>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</si>
  <si>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</si>
  <si>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</si>
  <si>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</si>
  <si>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</si>
  <si>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</si>
  <si>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</si>
  <si>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</si>
  <si>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</si>
  <si>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</si>
  <si>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</si>
  <si>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</si>
  <si>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</si>
  <si>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</si>
  <si>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</si>
  <si>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</si>
  <si>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</si>
  <si>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</si>
  <si>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</si>
  <si>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</si>
  <si>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</si>
  <si>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</si>
  <si>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</si>
  <si>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</si>
  <si>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</si>
  <si>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</si>
  <si>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</si>
  <si>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</si>
  <si>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</si>
  <si>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</si>
  <si>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</si>
  <si>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</si>
  <si>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</si>
  <si>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</si>
  <si>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</si>
  <si>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</si>
  <si>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</si>
  <si>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</si>
  <si>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</si>
  <si>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</si>
  <si>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</si>
  <si>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</si>
  <si>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</si>
  <si>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</si>
  <si>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</si>
  <si>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</si>
  <si>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</si>
  <si>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</si>
  <si>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</si>
  <si>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</si>
  <si>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</si>
  <si>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</si>
  <si>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</si>
  <si>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</si>
  <si>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</si>
  <si>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</si>
  <si>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</si>
  <si>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</si>
  <si>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</si>
  <si>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</si>
  <si>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</si>
  <si>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</si>
  <si>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</si>
  <si>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</si>
  <si>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</si>
  <si>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P_STR-1.2.4.2.1-2025_3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</si>
  <si>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</si>
  <si>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</si>
  <si>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</si>
  <si>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</si>
  <si>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</si>
  <si>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</si>
  <si>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</si>
  <si>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</si>
  <si>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</si>
  <si>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</si>
  <si>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</si>
  <si>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</si>
  <si>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</si>
  <si>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</si>
  <si>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</si>
  <si>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</si>
  <si>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</si>
  <si>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</si>
  <si>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</si>
  <si>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</si>
  <si>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</si>
  <si>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</si>
  <si>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</si>
  <si>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</si>
  <si>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</si>
  <si>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</si>
  <si>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</si>
  <si>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</si>
  <si>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</si>
  <si>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</si>
  <si>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</si>
  <si>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</si>
  <si>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</si>
  <si>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</si>
  <si>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</si>
  <si>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</si>
  <si>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</si>
  <si>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</si>
  <si>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</si>
  <si>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</si>
  <si>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</si>
  <si>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</si>
  <si>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Строительство ВЛ-6кВ ф.6 ТП-191-ТП-212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</si>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</sst>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2" borderId="2" xfId="16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1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49" fontId="9" fillId="0" borderId="2" xfId="8" applyNumberFormat="1" applyFont="1" applyBorder="1" applyAlignment="1">
      <alignment horizontal="center" vertical="center" wrapText="1"/>
    </xf>
    <xf numFmtId="0" fontId="19" fillId="0" borderId="2" xfId="16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0" fontId="19" fillId="0" borderId="2" xfId="13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49" fontId="19" fillId="0" borderId="2" xfId="8" applyNumberFormat="1" applyFont="1" applyBorder="1" applyAlignment="1">
      <alignment horizontal="center" vertical="center" wrapText="1"/>
    </xf>
    <xf numFmtId="0" fontId="19" fillId="0" borderId="2" xfId="8" applyFont="1" applyBorder="1" applyAlignment="1">
      <alignment horizontal="left" vertical="top" wrapText="1"/>
    </xf>
    <xf numFmtId="49" fontId="19" fillId="0" borderId="2" xfId="7" applyNumberFormat="1" applyFont="1" applyBorder="1" applyAlignment="1">
      <alignment horizontal="left" vertical="center" wrapText="1"/>
    </xf>
    <xf numFmtId="49" fontId="11" fillId="0" borderId="2" xfId="8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9" fillId="0" borderId="2" xfId="16" applyFont="1" applyBorder="1" applyAlignment="1">
      <alignment horizontal="center"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vertical="top" wrapText="1"/>
    </xf>
    <xf numFmtId="49" fontId="21" fillId="0" borderId="2" xfId="8" applyNumberFormat="1" applyFont="1" applyBorder="1" applyAlignment="1">
      <alignment horizontal="center" vertical="center" wrapText="1"/>
    </xf>
    <xf numFmtId="49" fontId="20" fillId="7" borderId="2" xfId="8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/>
    </xf>
    <xf numFmtId="2" fontId="9" fillId="7" borderId="2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7" fillId="7" borderId="0" xfId="0" applyFont="1" applyFill="1"/>
    <xf numFmtId="49" fontId="19" fillId="0" borderId="2" xfId="0" applyNumberFormat="1" applyFont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16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left" vertical="center" wrapText="1"/>
    </xf>
    <xf numFmtId="49" fontId="21" fillId="2" borderId="2" xfId="8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39"/>
  <sheetViews>
    <sheetView tabSelected="1" zoomScale="85" zoomScaleNormal="85" workbookViewId="0">
      <pane ySplit="16" topLeftCell="A26" activePane="bottomLeft" state="frozen"/>
      <selection activeCell="B1" sqref="B1"/>
      <selection pane="bottomLeft" activeCell="P29" sqref="P29"/>
    </sheetView>
  </sheetViews>
  <sheetFormatPr defaultRowHeight="15" outlineLevelRow="1" x14ac:dyDescent="0.2"/>
  <cols>
    <col min="1" max="1" width="10.7109375" style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85546875" style="1" customWidth="1"/>
    <col min="10" max="10" width="7.7109375" style="1" customWidth="1"/>
    <col min="11" max="11" width="6.5703125" style="1" customWidth="1"/>
    <col min="12" max="14" width="6.42578125" style="1" customWidth="1"/>
    <col min="15" max="15" width="7.7109375" style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108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6" t="s">
        <v>1</v>
      </c>
      <c r="U2" s="96"/>
      <c r="V2" s="96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113</v>
      </c>
      <c r="I4" s="11" t="s">
        <v>4</v>
      </c>
      <c r="J4" s="9" t="s">
        <v>115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98" t="s">
        <v>107</v>
      </c>
      <c r="H6" s="98"/>
      <c r="I6" s="98"/>
      <c r="J6" s="98"/>
      <c r="K6" s="98"/>
      <c r="L6" s="98"/>
      <c r="M6" s="98"/>
      <c r="N6" s="98"/>
      <c r="O6" s="98"/>
      <c r="P6" s="98"/>
      <c r="Q6" s="10"/>
      <c r="AX6" s="17"/>
    </row>
    <row r="7" spans="1:1018" s="3" customFormat="1" ht="12.75" x14ac:dyDescent="0.2">
      <c r="G7" s="99" t="s">
        <v>7</v>
      </c>
      <c r="H7" s="99"/>
      <c r="I7" s="99"/>
      <c r="J7" s="99"/>
      <c r="K7" s="99"/>
      <c r="L7" s="99"/>
      <c r="M7" s="99"/>
      <c r="N7" s="99"/>
      <c r="O7" s="99"/>
      <c r="P7" s="99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00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115</v>
      </c>
      <c r="K9" s="2" t="s">
        <v>9</v>
      </c>
      <c r="R9" s="100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B11" s="63" t="s">
        <v>114</v>
      </c>
      <c r="C11" s="63"/>
      <c r="D11" s="63"/>
      <c r="E11" s="63"/>
      <c r="F11" s="63"/>
      <c r="G11" s="63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AX11" s="17"/>
    </row>
    <row r="12" spans="1:1018" s="3" customFormat="1" ht="12.75" x14ac:dyDescent="0.2">
      <c r="H12" s="103" t="s">
        <v>10</v>
      </c>
      <c r="I12" s="103"/>
      <c r="J12" s="103"/>
      <c r="K12" s="103"/>
      <c r="L12" s="103"/>
      <c r="M12" s="103"/>
      <c r="N12" s="103"/>
      <c r="O12" s="103"/>
      <c r="P12" s="103"/>
      <c r="Q12" s="103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04" t="s">
        <v>11</v>
      </c>
      <c r="B14" s="105" t="s">
        <v>12</v>
      </c>
      <c r="C14" s="105" t="s">
        <v>13</v>
      </c>
      <c r="D14" s="105" t="s">
        <v>14</v>
      </c>
      <c r="E14" s="105" t="s">
        <v>117</v>
      </c>
      <c r="F14" s="101" t="s">
        <v>118</v>
      </c>
      <c r="G14" s="102"/>
      <c r="H14" s="101" t="s">
        <v>116</v>
      </c>
      <c r="I14" s="108"/>
      <c r="J14" s="108"/>
      <c r="K14" s="108"/>
      <c r="L14" s="108"/>
      <c r="M14" s="108"/>
      <c r="N14" s="108"/>
      <c r="O14" s="108"/>
      <c r="P14" s="108"/>
      <c r="Q14" s="102"/>
      <c r="R14" s="101" t="s">
        <v>15</v>
      </c>
      <c r="S14" s="102"/>
      <c r="T14" s="111" t="s">
        <v>16</v>
      </c>
      <c r="U14" s="112"/>
      <c r="V14" s="105" t="s">
        <v>17</v>
      </c>
      <c r="AX14" s="17"/>
    </row>
    <row r="15" spans="1:1018" x14ac:dyDescent="0.2">
      <c r="A15" s="104"/>
      <c r="B15" s="106"/>
      <c r="C15" s="106"/>
      <c r="D15" s="106"/>
      <c r="E15" s="106"/>
      <c r="F15" s="109" t="s">
        <v>18</v>
      </c>
      <c r="G15" s="109" t="s">
        <v>19</v>
      </c>
      <c r="H15" s="101" t="s">
        <v>20</v>
      </c>
      <c r="I15" s="102"/>
      <c r="J15" s="101" t="s">
        <v>21</v>
      </c>
      <c r="K15" s="102"/>
      <c r="L15" s="101" t="s">
        <v>22</v>
      </c>
      <c r="M15" s="102"/>
      <c r="N15" s="101" t="s">
        <v>23</v>
      </c>
      <c r="O15" s="102"/>
      <c r="P15" s="101" t="s">
        <v>24</v>
      </c>
      <c r="Q15" s="102"/>
      <c r="R15" s="109" t="s">
        <v>19</v>
      </c>
      <c r="S15" s="109" t="s">
        <v>18</v>
      </c>
      <c r="T15" s="113"/>
      <c r="U15" s="114"/>
      <c r="V15" s="106"/>
      <c r="AX15" s="17"/>
      <c r="AMD15"/>
    </row>
    <row r="16" spans="1:1018" ht="65.25" customHeight="1" x14ac:dyDescent="0.2">
      <c r="A16" s="104"/>
      <c r="B16" s="107"/>
      <c r="C16" s="107"/>
      <c r="D16" s="107"/>
      <c r="E16" s="107"/>
      <c r="F16" s="110"/>
      <c r="G16" s="110"/>
      <c r="H16" s="5" t="s">
        <v>25</v>
      </c>
      <c r="I16" s="5" t="s">
        <v>26</v>
      </c>
      <c r="J16" s="5" t="s">
        <v>25</v>
      </c>
      <c r="K16" s="5" t="s">
        <v>26</v>
      </c>
      <c r="L16" s="5" t="s">
        <v>25</v>
      </c>
      <c r="M16" s="5" t="s">
        <v>26</v>
      </c>
      <c r="N16" s="5" t="s">
        <v>25</v>
      </c>
      <c r="O16" s="5" t="s">
        <v>26</v>
      </c>
      <c r="P16" s="5" t="s">
        <v>25</v>
      </c>
      <c r="Q16" s="5" t="s">
        <v>26</v>
      </c>
      <c r="R16" s="110"/>
      <c r="S16" s="110"/>
      <c r="T16" s="7" t="s">
        <v>27</v>
      </c>
      <c r="U16" s="7" t="s">
        <v>28</v>
      </c>
      <c r="V16" s="107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29</v>
      </c>
      <c r="B18" s="43" t="s">
        <v>30</v>
      </c>
      <c r="C18" s="43" t="s">
        <v>31</v>
      </c>
      <c r="D18" s="44" t="s">
        <v>32</v>
      </c>
      <c r="E18" s="45" t="s">
        <v>32</v>
      </c>
      <c r="F18" s="44" t="s">
        <v>32</v>
      </c>
      <c r="G18" s="46">
        <f>H18</f>
        <v>391.3</v>
      </c>
      <c r="H18" s="47">
        <f>SUM(J18,L18,N18,P18)</f>
        <v>391.3</v>
      </c>
      <c r="I18" s="44">
        <f>SUM(K18,M18,O18,Q18)</f>
        <v>37.721388450000006</v>
      </c>
      <c r="J18" s="47">
        <f t="shared" ref="J18:O18" si="0">SUM(J19,J20,J21,J22,J23,J24)</f>
        <v>0</v>
      </c>
      <c r="K18" s="47">
        <f t="shared" si="0"/>
        <v>37.721388450000006</v>
      </c>
      <c r="L18" s="47">
        <f t="shared" si="0"/>
        <v>0</v>
      </c>
      <c r="M18" s="47">
        <f t="shared" ref="M18" si="1">SUM(M19,M20,M21,M22,M23,M24)</f>
        <v>0</v>
      </c>
      <c r="N18" s="47">
        <f t="shared" si="0"/>
        <v>0</v>
      </c>
      <c r="O18" s="47">
        <f t="shared" si="0"/>
        <v>0</v>
      </c>
      <c r="P18" s="47">
        <f t="shared" ref="P18:Q18" si="2">SUM(P19,P20,P21,P22,P23,P24)</f>
        <v>391.3</v>
      </c>
      <c r="Q18" s="47">
        <f t="shared" si="2"/>
        <v>0</v>
      </c>
      <c r="R18" s="46">
        <f>H18-I18</f>
        <v>353.57861155000001</v>
      </c>
      <c r="S18" s="46" t="s">
        <v>32</v>
      </c>
      <c r="T18" s="46">
        <f>I18-H18</f>
        <v>-353.57861155000001</v>
      </c>
      <c r="U18" s="47" t="s">
        <v>32</v>
      </c>
      <c r="V18" s="45" t="s">
        <v>32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33</v>
      </c>
      <c r="B19" s="43" t="s">
        <v>34</v>
      </c>
      <c r="C19" s="43" t="s">
        <v>31</v>
      </c>
      <c r="D19" s="44" t="s">
        <v>32</v>
      </c>
      <c r="E19" s="45" t="s">
        <v>32</v>
      </c>
      <c r="F19" s="44" t="s">
        <v>32</v>
      </c>
      <c r="G19" s="46">
        <f t="shared" ref="G19:G67" si="3">H19</f>
        <v>105</v>
      </c>
      <c r="H19" s="46">
        <f t="shared" ref="H19:H67" si="4">SUM(J19,L19,N19,P19)</f>
        <v>105</v>
      </c>
      <c r="I19" s="45">
        <f t="shared" ref="I19:I67" si="5">SUM(K19,M19,O19,Q19)</f>
        <v>0</v>
      </c>
      <c r="J19" s="46">
        <f t="shared" ref="J19:O19" si="6">SUM(J25)</f>
        <v>0</v>
      </c>
      <c r="K19" s="46">
        <f t="shared" si="6"/>
        <v>0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0</v>
      </c>
      <c r="P19" s="47">
        <f t="shared" ref="P19:Q19" si="8">SUM(P25)</f>
        <v>105</v>
      </c>
      <c r="Q19" s="46">
        <f t="shared" si="8"/>
        <v>0</v>
      </c>
      <c r="R19" s="46">
        <f t="shared" ref="R19:R67" si="9">H19-I19</f>
        <v>105</v>
      </c>
      <c r="S19" s="46" t="s">
        <v>32</v>
      </c>
      <c r="T19" s="46">
        <f t="shared" ref="T19:T67" si="10">I19-H19</f>
        <v>-105</v>
      </c>
      <c r="U19" s="47" t="s">
        <v>32</v>
      </c>
      <c r="V19" s="48" t="s">
        <v>83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35</v>
      </c>
      <c r="B20" s="43" t="s">
        <v>36</v>
      </c>
      <c r="C20" s="43" t="s">
        <v>31</v>
      </c>
      <c r="D20" s="44" t="s">
        <v>32</v>
      </c>
      <c r="E20" s="45" t="s">
        <v>32</v>
      </c>
      <c r="F20" s="44" t="s">
        <v>32</v>
      </c>
      <c r="G20" s="46">
        <f t="shared" si="3"/>
        <v>191.71037328</v>
      </c>
      <c r="H20" s="46">
        <f t="shared" si="4"/>
        <v>191.71037328</v>
      </c>
      <c r="I20" s="45">
        <f t="shared" si="5"/>
        <v>25.578786690000001</v>
      </c>
      <c r="J20" s="46">
        <f t="shared" ref="J20:O20" si="11">SUM(J30)</f>
        <v>0</v>
      </c>
      <c r="K20" s="46">
        <f t="shared" si="11"/>
        <v>25.578786690000001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0</v>
      </c>
      <c r="P20" s="47">
        <f t="shared" ref="P20:Q20" si="13">SUM(P30)</f>
        <v>191.71037328</v>
      </c>
      <c r="Q20" s="46">
        <f t="shared" si="13"/>
        <v>0</v>
      </c>
      <c r="R20" s="46">
        <f t="shared" si="9"/>
        <v>166.13158658999998</v>
      </c>
      <c r="S20" s="46" t="s">
        <v>32</v>
      </c>
      <c r="T20" s="46">
        <f t="shared" si="10"/>
        <v>-166.13158658999998</v>
      </c>
      <c r="U20" s="47" t="s">
        <v>32</v>
      </c>
      <c r="V20" s="45" t="s">
        <v>32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37</v>
      </c>
      <c r="B21" s="43" t="s">
        <v>38</v>
      </c>
      <c r="C21" s="43" t="s">
        <v>31</v>
      </c>
      <c r="D21" s="44" t="s">
        <v>32</v>
      </c>
      <c r="E21" s="45" t="s">
        <v>32</v>
      </c>
      <c r="F21" s="45" t="s">
        <v>32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SUM(J101)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SUM(P101)</f>
        <v>0</v>
      </c>
      <c r="Q21" s="46">
        <f t="shared" si="15"/>
        <v>0</v>
      </c>
      <c r="R21" s="46">
        <f t="shared" si="9"/>
        <v>0</v>
      </c>
      <c r="S21" s="46" t="s">
        <v>32</v>
      </c>
      <c r="T21" s="46">
        <f t="shared" si="10"/>
        <v>0</v>
      </c>
      <c r="U21" s="47" t="s">
        <v>32</v>
      </c>
      <c r="V21" s="45" t="s">
        <v>32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39</v>
      </c>
      <c r="B22" s="43" t="s">
        <v>40</v>
      </c>
      <c r="C22" s="43" t="s">
        <v>31</v>
      </c>
      <c r="D22" s="44" t="s">
        <v>32</v>
      </c>
      <c r="E22" s="45" t="s">
        <v>32</v>
      </c>
      <c r="F22" s="45" t="s">
        <v>32</v>
      </c>
      <c r="G22" s="46">
        <f t="shared" si="3"/>
        <v>67.998301890000008</v>
      </c>
      <c r="H22" s="46">
        <f t="shared" si="4"/>
        <v>67.998301890000008</v>
      </c>
      <c r="I22" s="45">
        <f t="shared" si="5"/>
        <v>12.142601760000002</v>
      </c>
      <c r="J22" s="46">
        <f t="shared" ref="J22:O22" si="16">SUM(J102)</f>
        <v>0</v>
      </c>
      <c r="K22" s="46">
        <f t="shared" si="16"/>
        <v>12.142601760000002</v>
      </c>
      <c r="L22" s="46">
        <f t="shared" si="16"/>
        <v>0</v>
      </c>
      <c r="M22" s="46">
        <f t="shared" si="14"/>
        <v>0</v>
      </c>
      <c r="N22" s="46">
        <f t="shared" si="16"/>
        <v>0</v>
      </c>
      <c r="O22" s="46">
        <f t="shared" si="16"/>
        <v>0</v>
      </c>
      <c r="P22" s="47">
        <f t="shared" ref="P22:Q22" si="17">SUM(P102)</f>
        <v>67.998301890000008</v>
      </c>
      <c r="Q22" s="46">
        <f t="shared" si="17"/>
        <v>0</v>
      </c>
      <c r="R22" s="46">
        <f t="shared" si="9"/>
        <v>55.855700130000002</v>
      </c>
      <c r="S22" s="46" t="s">
        <v>32</v>
      </c>
      <c r="T22" s="46">
        <f t="shared" si="10"/>
        <v>-55.855700130000002</v>
      </c>
      <c r="U22" s="47" t="s">
        <v>32</v>
      </c>
      <c r="V22" s="45" t="s">
        <v>32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8.25" x14ac:dyDescent="0.25">
      <c r="A23" s="42" t="s">
        <v>41</v>
      </c>
      <c r="B23" s="43" t="s">
        <v>42</v>
      </c>
      <c r="C23" s="43" t="s">
        <v>31</v>
      </c>
      <c r="D23" s="44" t="s">
        <v>32</v>
      </c>
      <c r="E23" s="45" t="s">
        <v>32</v>
      </c>
      <c r="F23" s="45" t="s">
        <v>32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SUM(J128)</f>
        <v>0</v>
      </c>
      <c r="K23" s="46">
        <v>0</v>
      </c>
      <c r="L23" s="46">
        <f t="shared" si="18"/>
        <v>0</v>
      </c>
      <c r="M23" s="46">
        <f t="shared" ref="M23" si="19">SUM(M128)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32</v>
      </c>
      <c r="T23" s="46">
        <f t="shared" si="10"/>
        <v>0</v>
      </c>
      <c r="U23" s="47" t="s">
        <v>32</v>
      </c>
      <c r="V23" s="45" t="s">
        <v>32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43</v>
      </c>
      <c r="B24" s="43" t="s">
        <v>44</v>
      </c>
      <c r="C24" s="43" t="s">
        <v>31</v>
      </c>
      <c r="D24" s="44" t="s">
        <v>32</v>
      </c>
      <c r="E24" s="45" t="s">
        <v>32</v>
      </c>
      <c r="F24" s="45" t="s">
        <v>32</v>
      </c>
      <c r="G24" s="46">
        <f t="shared" si="3"/>
        <v>26.591324830000001</v>
      </c>
      <c r="H24" s="46">
        <f t="shared" si="4"/>
        <v>26.591324830000001</v>
      </c>
      <c r="I24" s="45">
        <f t="shared" si="5"/>
        <v>0</v>
      </c>
      <c r="J24" s="46">
        <f t="shared" ref="J24:O24" si="20">SUM(J125)</f>
        <v>0</v>
      </c>
      <c r="K24" s="46">
        <f t="shared" si="20"/>
        <v>0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0</v>
      </c>
      <c r="P24" s="47">
        <f t="shared" ref="P24:Q24" si="21">SUM(P125)</f>
        <v>26.591324830000001</v>
      </c>
      <c r="Q24" s="46">
        <f t="shared" si="21"/>
        <v>0</v>
      </c>
      <c r="R24" s="46">
        <f t="shared" si="9"/>
        <v>26.591324830000001</v>
      </c>
      <c r="S24" s="46" t="s">
        <v>32</v>
      </c>
      <c r="T24" s="46">
        <f t="shared" si="10"/>
        <v>-26.591324830000001</v>
      </c>
      <c r="U24" s="47" t="s">
        <v>32</v>
      </c>
      <c r="V24" s="45" t="s">
        <v>32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45</v>
      </c>
      <c r="B25" s="24" t="s">
        <v>46</v>
      </c>
      <c r="C25" s="24" t="s">
        <v>31</v>
      </c>
      <c r="D25" s="34" t="s">
        <v>32</v>
      </c>
      <c r="E25" s="33" t="s">
        <v>32</v>
      </c>
      <c r="F25" s="34" t="s">
        <v>32</v>
      </c>
      <c r="G25" s="35">
        <f t="shared" si="3"/>
        <v>105</v>
      </c>
      <c r="H25" s="35">
        <f t="shared" si="4"/>
        <v>105</v>
      </c>
      <c r="I25" s="33">
        <f t="shared" si="5"/>
        <v>0</v>
      </c>
      <c r="J25" s="35">
        <f t="shared" ref="J25:Q25" si="22">J26</f>
        <v>0</v>
      </c>
      <c r="K25" s="35">
        <f t="shared" si="22"/>
        <v>0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0</v>
      </c>
      <c r="P25" s="29">
        <f t="shared" si="22"/>
        <v>105</v>
      </c>
      <c r="Q25" s="35">
        <f t="shared" si="22"/>
        <v>0</v>
      </c>
      <c r="R25" s="35">
        <f t="shared" si="9"/>
        <v>105</v>
      </c>
      <c r="S25" s="35" t="s">
        <v>32</v>
      </c>
      <c r="T25" s="35">
        <f t="shared" si="10"/>
        <v>-105</v>
      </c>
      <c r="U25" s="29" t="s">
        <v>32</v>
      </c>
      <c r="V25" s="33" t="s">
        <v>32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47</v>
      </c>
      <c r="B26" s="51" t="s">
        <v>48</v>
      </c>
      <c r="C26" s="59" t="s">
        <v>31</v>
      </c>
      <c r="D26" s="52" t="s">
        <v>32</v>
      </c>
      <c r="E26" s="53" t="s">
        <v>32</v>
      </c>
      <c r="F26" s="52" t="s">
        <v>32</v>
      </c>
      <c r="G26" s="54">
        <f t="shared" ref="G26" si="23">H26</f>
        <v>105</v>
      </c>
      <c r="H26" s="54">
        <f t="shared" ref="H26" si="24">SUM(J26,L26,N26,P26)</f>
        <v>105</v>
      </c>
      <c r="I26" s="53">
        <f t="shared" ref="I26" si="25">SUM(K26,M26,O26,Q26)</f>
        <v>0</v>
      </c>
      <c r="J26" s="54">
        <f>SUM(J27:J29)</f>
        <v>0</v>
      </c>
      <c r="K26" s="54">
        <f t="shared" ref="K26:P26" si="26">SUM(K27:K29)</f>
        <v>0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0</v>
      </c>
      <c r="P26" s="55">
        <f t="shared" si="26"/>
        <v>105</v>
      </c>
      <c r="Q26" s="54">
        <f t="shared" ref="Q26" si="28">SUM(Q27:Q29)</f>
        <v>0</v>
      </c>
      <c r="R26" s="54">
        <f t="shared" ref="R26" si="29">H26-I26</f>
        <v>105</v>
      </c>
      <c r="S26" s="54" t="s">
        <v>32</v>
      </c>
      <c r="T26" s="54">
        <f t="shared" ref="T26" si="30">I26-H26</f>
        <v>-105</v>
      </c>
      <c r="U26" s="55" t="s">
        <v>32</v>
      </c>
      <c r="V26" s="53" t="s">
        <v>83</v>
      </c>
      <c r="AX26" s="17"/>
    </row>
    <row r="27" spans="1:1018" ht="76.5" x14ac:dyDescent="0.2">
      <c r="A27" s="13" t="s">
        <v>49</v>
      </c>
      <c r="B27" s="49" t="s">
        <v>50</v>
      </c>
      <c r="C27" s="15" t="s">
        <v>31</v>
      </c>
      <c r="D27" s="22" t="s">
        <v>32</v>
      </c>
      <c r="E27" s="4" t="s">
        <v>32</v>
      </c>
      <c r="F27" s="4" t="s">
        <v>32</v>
      </c>
      <c r="G27" s="30">
        <f t="shared" si="3"/>
        <v>30.45</v>
      </c>
      <c r="H27" s="30">
        <f t="shared" si="4"/>
        <v>30.45</v>
      </c>
      <c r="I27" s="4">
        <f t="shared" si="5"/>
        <v>0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0">
        <v>0</v>
      </c>
      <c r="P27" s="32">
        <v>30.45</v>
      </c>
      <c r="Q27" s="30">
        <v>0</v>
      </c>
      <c r="R27" s="30">
        <f t="shared" si="9"/>
        <v>30.45</v>
      </c>
      <c r="S27" s="30" t="s">
        <v>32</v>
      </c>
      <c r="T27" s="30">
        <f t="shared" si="10"/>
        <v>-30.45</v>
      </c>
      <c r="U27" s="32" t="s">
        <v>32</v>
      </c>
      <c r="V27" s="4" t="s">
        <v>83</v>
      </c>
      <c r="AX27" s="17"/>
    </row>
    <row r="28" spans="1:1018" ht="76.5" outlineLevel="1" x14ac:dyDescent="0.2">
      <c r="A28" s="13" t="s">
        <v>51</v>
      </c>
      <c r="B28" s="49" t="s">
        <v>52</v>
      </c>
      <c r="C28" s="15" t="s">
        <v>31</v>
      </c>
      <c r="D28" s="22" t="s">
        <v>32</v>
      </c>
      <c r="E28" s="4" t="s">
        <v>32</v>
      </c>
      <c r="F28" s="4" t="s">
        <v>32</v>
      </c>
      <c r="G28" s="30">
        <f t="shared" si="3"/>
        <v>74.55</v>
      </c>
      <c r="H28" s="30">
        <f t="shared" si="4"/>
        <v>74.55</v>
      </c>
      <c r="I28" s="4">
        <f t="shared" si="5"/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2">
        <v>74.55</v>
      </c>
      <c r="Q28" s="30">
        <v>0</v>
      </c>
      <c r="R28" s="30">
        <f t="shared" si="9"/>
        <v>74.55</v>
      </c>
      <c r="S28" s="30" t="s">
        <v>32</v>
      </c>
      <c r="T28" s="30">
        <f t="shared" si="10"/>
        <v>-74.55</v>
      </c>
      <c r="U28" s="32" t="s">
        <v>32</v>
      </c>
      <c r="V28" s="4" t="s">
        <v>83</v>
      </c>
      <c r="AX28" s="17"/>
    </row>
    <row r="29" spans="1:1018" ht="76.5" outlineLevel="1" x14ac:dyDescent="0.2">
      <c r="A29" s="13" t="s">
        <v>53</v>
      </c>
      <c r="B29" s="49" t="s">
        <v>54</v>
      </c>
      <c r="C29" s="15" t="s">
        <v>31</v>
      </c>
      <c r="D29" s="22" t="s">
        <v>32</v>
      </c>
      <c r="E29" s="4" t="s">
        <v>32</v>
      </c>
      <c r="F29" s="4" t="s">
        <v>32</v>
      </c>
      <c r="G29" s="30">
        <f t="shared" si="3"/>
        <v>0</v>
      </c>
      <c r="H29" s="30">
        <f t="shared" si="4"/>
        <v>0</v>
      </c>
      <c r="I29" s="4">
        <f t="shared" si="5"/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2">
        <v>0</v>
      </c>
      <c r="Q29" s="30">
        <v>0</v>
      </c>
      <c r="R29" s="30">
        <f t="shared" si="9"/>
        <v>0</v>
      </c>
      <c r="S29" s="30" t="s">
        <v>32</v>
      </c>
      <c r="T29" s="30">
        <f t="shared" si="10"/>
        <v>0</v>
      </c>
      <c r="U29" s="32" t="s">
        <v>32</v>
      </c>
      <c r="V29" s="4" t="s">
        <v>83</v>
      </c>
      <c r="AX29" s="17"/>
    </row>
    <row r="30" spans="1:1018" s="18" customFormat="1" ht="38.25" outlineLevel="1" x14ac:dyDescent="0.25">
      <c r="A30" s="23" t="s">
        <v>82</v>
      </c>
      <c r="B30" s="26" t="s">
        <v>55</v>
      </c>
      <c r="C30" s="25" t="s">
        <v>31</v>
      </c>
      <c r="D30" s="34" t="s">
        <v>32</v>
      </c>
      <c r="E30" s="33" t="s">
        <v>32</v>
      </c>
      <c r="F30" s="33" t="s">
        <v>32</v>
      </c>
      <c r="G30" s="35">
        <f t="shared" si="3"/>
        <v>191.71037328</v>
      </c>
      <c r="H30" s="35">
        <f t="shared" si="4"/>
        <v>191.71037328</v>
      </c>
      <c r="I30" s="33">
        <f t="shared" si="5"/>
        <v>25.578786690000001</v>
      </c>
      <c r="J30" s="35">
        <f t="shared" ref="J30:Q30" si="31">SUM(J31,J66,J80,J89)</f>
        <v>0</v>
      </c>
      <c r="K30" s="35">
        <f t="shared" si="31"/>
        <v>25.578786690000001</v>
      </c>
      <c r="L30" s="35">
        <f t="shared" si="31"/>
        <v>0</v>
      </c>
      <c r="M30" s="35">
        <f t="shared" si="31"/>
        <v>0</v>
      </c>
      <c r="N30" s="35">
        <f t="shared" si="31"/>
        <v>0</v>
      </c>
      <c r="O30" s="35">
        <f t="shared" si="31"/>
        <v>0</v>
      </c>
      <c r="P30" s="29">
        <f t="shared" si="31"/>
        <v>191.71037328</v>
      </c>
      <c r="Q30" s="35">
        <f t="shared" si="31"/>
        <v>0</v>
      </c>
      <c r="R30" s="35">
        <f t="shared" si="9"/>
        <v>166.13158658999998</v>
      </c>
      <c r="S30" s="35" t="s">
        <v>32</v>
      </c>
      <c r="T30" s="35">
        <f t="shared" si="10"/>
        <v>-166.13158658999998</v>
      </c>
      <c r="U30" s="29" t="s">
        <v>32</v>
      </c>
      <c r="V30" s="33" t="s">
        <v>32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3.75" outlineLevel="1" x14ac:dyDescent="0.25">
      <c r="A31" s="23" t="s">
        <v>56</v>
      </c>
      <c r="B31" s="26" t="s">
        <v>57</v>
      </c>
      <c r="C31" s="24" t="s">
        <v>31</v>
      </c>
      <c r="D31" s="34" t="s">
        <v>32</v>
      </c>
      <c r="E31" s="33" t="s">
        <v>32</v>
      </c>
      <c r="F31" s="33" t="s">
        <v>32</v>
      </c>
      <c r="G31" s="35">
        <f t="shared" si="3"/>
        <v>69.437467380000015</v>
      </c>
      <c r="H31" s="35">
        <f t="shared" si="4"/>
        <v>69.437467380000015</v>
      </c>
      <c r="I31" s="33">
        <f t="shared" si="5"/>
        <v>8.35914511</v>
      </c>
      <c r="J31" s="35">
        <f t="shared" ref="J31:Q31" si="32">SUM(J32,J39,J52)</f>
        <v>0</v>
      </c>
      <c r="K31" s="35">
        <f t="shared" si="32"/>
        <v>8.35914511</v>
      </c>
      <c r="L31" s="35">
        <f t="shared" si="32"/>
        <v>0</v>
      </c>
      <c r="M31" s="35">
        <f t="shared" si="32"/>
        <v>0</v>
      </c>
      <c r="N31" s="35">
        <f t="shared" si="32"/>
        <v>0</v>
      </c>
      <c r="O31" s="35">
        <f t="shared" si="32"/>
        <v>0</v>
      </c>
      <c r="P31" s="29">
        <f t="shared" si="32"/>
        <v>69.437467380000015</v>
      </c>
      <c r="Q31" s="35">
        <f t="shared" si="32"/>
        <v>0</v>
      </c>
      <c r="R31" s="35">
        <f t="shared" si="9"/>
        <v>61.078322270000015</v>
      </c>
      <c r="S31" s="35" t="s">
        <v>32</v>
      </c>
      <c r="T31" s="35">
        <f t="shared" si="10"/>
        <v>-61.078322270000015</v>
      </c>
      <c r="U31" s="29" t="s">
        <v>32</v>
      </c>
      <c r="V31" s="33" t="s">
        <v>32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84</v>
      </c>
      <c r="B32" s="26" t="s">
        <v>85</v>
      </c>
      <c r="C32" s="25" t="s">
        <v>31</v>
      </c>
      <c r="D32" s="34" t="s">
        <v>32</v>
      </c>
      <c r="E32" s="33" t="s">
        <v>32</v>
      </c>
      <c r="F32" s="34" t="s">
        <v>32</v>
      </c>
      <c r="G32" s="35">
        <f t="shared" ref="G32" si="33">H32</f>
        <v>19.255416159999999</v>
      </c>
      <c r="H32" s="35">
        <f t="shared" ref="H32" si="34">SUM(J32,L32,N32,P32)</f>
        <v>19.255416159999999</v>
      </c>
      <c r="I32" s="33">
        <f t="shared" ref="I32" si="35">SUM(K32,M32,O32,Q32)</f>
        <v>2.66678178</v>
      </c>
      <c r="J32" s="35">
        <f t="shared" ref="J32:Q32" si="36">SUM(J33:J38)</f>
        <v>0</v>
      </c>
      <c r="K32" s="35">
        <f t="shared" si="36"/>
        <v>2.66678178</v>
      </c>
      <c r="L32" s="35">
        <f t="shared" si="36"/>
        <v>0</v>
      </c>
      <c r="M32" s="35">
        <f t="shared" si="36"/>
        <v>0</v>
      </c>
      <c r="N32" s="35">
        <f t="shared" si="36"/>
        <v>0</v>
      </c>
      <c r="O32" s="35">
        <f t="shared" si="36"/>
        <v>0</v>
      </c>
      <c r="P32" s="29">
        <f t="shared" si="36"/>
        <v>19.255416159999999</v>
      </c>
      <c r="Q32" s="35">
        <f t="shared" si="36"/>
        <v>0</v>
      </c>
      <c r="R32" s="35">
        <f t="shared" ref="R32" si="37">H32-I32</f>
        <v>16.588634379999998</v>
      </c>
      <c r="S32" s="35" t="s">
        <v>32</v>
      </c>
      <c r="T32" s="35">
        <f t="shared" ref="T32" si="38">I32-H32</f>
        <v>-16.588634379999998</v>
      </c>
      <c r="U32" s="29" t="s">
        <v>32</v>
      </c>
      <c r="V32" s="33" t="s">
        <v>32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141.75" x14ac:dyDescent="0.25">
      <c r="A33" s="14" t="s">
        <v>84</v>
      </c>
      <c r="B33" s="65" t="s">
        <v>119</v>
      </c>
      <c r="C33" s="56" t="s">
        <v>120</v>
      </c>
      <c r="D33" s="22" t="s">
        <v>32</v>
      </c>
      <c r="E33" s="4" t="s">
        <v>32</v>
      </c>
      <c r="F33" s="22" t="s">
        <v>32</v>
      </c>
      <c r="G33" s="30">
        <f t="shared" ref="G33:G38" si="39">H33</f>
        <v>0.47124444999999998</v>
      </c>
      <c r="H33" s="30">
        <f t="shared" ref="H33:H38" si="40">SUM(J33,L33,N33,P33)</f>
        <v>0.47124444999999998</v>
      </c>
      <c r="I33" s="4">
        <f t="shared" ref="I33:I38" si="41">SUM(K33,M33,O33,Q33)</f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2">
        <v>0.47124444999999998</v>
      </c>
      <c r="Q33" s="30">
        <v>0</v>
      </c>
      <c r="R33" s="30">
        <f t="shared" ref="R33:R38" si="42">H33-I33</f>
        <v>0.47124444999999998</v>
      </c>
      <c r="S33" s="30" t="s">
        <v>32</v>
      </c>
      <c r="T33" s="30">
        <f t="shared" ref="T33:T38" si="43">I33-H33</f>
        <v>-0.47124444999999998</v>
      </c>
      <c r="U33" s="32" t="s">
        <v>32</v>
      </c>
      <c r="V33" s="4" t="s">
        <v>32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189" x14ac:dyDescent="0.25">
      <c r="A34" s="14" t="s">
        <v>84</v>
      </c>
      <c r="B34" s="66" t="s">
        <v>121</v>
      </c>
      <c r="C34" s="56" t="s">
        <v>122</v>
      </c>
      <c r="D34" s="22" t="s">
        <v>32</v>
      </c>
      <c r="E34" s="4" t="s">
        <v>32</v>
      </c>
      <c r="F34" s="22" t="s">
        <v>32</v>
      </c>
      <c r="G34" s="30">
        <f t="shared" ref="G34:G36" si="44">H34</f>
        <v>10.793270870000001</v>
      </c>
      <c r="H34" s="30">
        <f t="shared" ref="H34:H36" si="45">SUM(J34,L34,N34,P34)</f>
        <v>10.793270870000001</v>
      </c>
      <c r="I34" s="4">
        <f t="shared" ref="I34:I36" si="46">SUM(K34,M34,O34,Q34)</f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2">
        <v>10.793270870000001</v>
      </c>
      <c r="Q34" s="30">
        <v>0</v>
      </c>
      <c r="R34" s="30">
        <f t="shared" ref="R34:R36" si="47">H34-I34</f>
        <v>10.793270870000001</v>
      </c>
      <c r="S34" s="30" t="s">
        <v>32</v>
      </c>
      <c r="T34" s="30">
        <f t="shared" ref="T34:T36" si="48">I34-H34</f>
        <v>-10.793270870000001</v>
      </c>
      <c r="U34" s="32" t="s">
        <v>32</v>
      </c>
      <c r="V34" s="4" t="s">
        <v>32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47.25" x14ac:dyDescent="0.25">
      <c r="A35" s="14" t="s">
        <v>84</v>
      </c>
      <c r="B35" s="64" t="s">
        <v>123</v>
      </c>
      <c r="C35" s="56" t="s">
        <v>124</v>
      </c>
      <c r="D35" s="22" t="s">
        <v>32</v>
      </c>
      <c r="E35" s="4" t="s">
        <v>32</v>
      </c>
      <c r="F35" s="22" t="s">
        <v>32</v>
      </c>
      <c r="G35" s="30">
        <f t="shared" si="44"/>
        <v>0.43207988000000003</v>
      </c>
      <c r="H35" s="30">
        <f t="shared" si="45"/>
        <v>0.43207988000000003</v>
      </c>
      <c r="I35" s="4">
        <f t="shared" si="46"/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2">
        <v>0.43207988000000003</v>
      </c>
      <c r="Q35" s="30">
        <v>0</v>
      </c>
      <c r="R35" s="30">
        <f t="shared" si="47"/>
        <v>0.43207988000000003</v>
      </c>
      <c r="S35" s="30" t="s">
        <v>32</v>
      </c>
      <c r="T35" s="30">
        <f t="shared" si="48"/>
        <v>-0.43207988000000003</v>
      </c>
      <c r="U35" s="32" t="s">
        <v>32</v>
      </c>
      <c r="V35" s="4" t="s">
        <v>32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47.25" x14ac:dyDescent="0.25">
      <c r="A36" s="14" t="s">
        <v>84</v>
      </c>
      <c r="B36" s="64" t="s">
        <v>125</v>
      </c>
      <c r="C36" s="56" t="s">
        <v>126</v>
      </c>
      <c r="D36" s="22" t="s">
        <v>32</v>
      </c>
      <c r="E36" s="4" t="s">
        <v>32</v>
      </c>
      <c r="F36" s="22" t="s">
        <v>32</v>
      </c>
      <c r="G36" s="30">
        <f t="shared" si="44"/>
        <v>2.6771168699999999</v>
      </c>
      <c r="H36" s="30">
        <f t="shared" si="45"/>
        <v>2.6771168699999999</v>
      </c>
      <c r="I36" s="4">
        <f t="shared" si="46"/>
        <v>2.66678178</v>
      </c>
      <c r="J36" s="30">
        <v>0</v>
      </c>
      <c r="K36" s="30">
        <v>2.66678178</v>
      </c>
      <c r="L36" s="30">
        <v>0</v>
      </c>
      <c r="M36" s="30">
        <v>0</v>
      </c>
      <c r="N36" s="30">
        <v>0</v>
      </c>
      <c r="O36" s="30">
        <v>0</v>
      </c>
      <c r="P36" s="32">
        <v>2.6771168699999999</v>
      </c>
      <c r="Q36" s="30">
        <v>0</v>
      </c>
      <c r="R36" s="30">
        <f t="shared" si="47"/>
        <v>1.033508999999988E-2</v>
      </c>
      <c r="S36" s="30" t="s">
        <v>32</v>
      </c>
      <c r="T36" s="30">
        <f t="shared" si="48"/>
        <v>-1.033508999999988E-2</v>
      </c>
      <c r="U36" s="32" t="s">
        <v>32</v>
      </c>
      <c r="V36" s="4" t="s">
        <v>32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47.25" x14ac:dyDescent="0.25">
      <c r="A37" s="14" t="s">
        <v>84</v>
      </c>
      <c r="B37" s="64" t="s">
        <v>127</v>
      </c>
      <c r="C37" s="56" t="s">
        <v>128</v>
      </c>
      <c r="D37" s="22" t="s">
        <v>32</v>
      </c>
      <c r="E37" s="4" t="s">
        <v>32</v>
      </c>
      <c r="F37" s="22" t="s">
        <v>32</v>
      </c>
      <c r="G37" s="30">
        <f t="shared" si="39"/>
        <v>2.0706421599999998</v>
      </c>
      <c r="H37" s="30">
        <f t="shared" si="40"/>
        <v>2.0706421599999998</v>
      </c>
      <c r="I37" s="4">
        <f t="shared" si="41"/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2">
        <v>2.0706421599999998</v>
      </c>
      <c r="Q37" s="30">
        <v>0</v>
      </c>
      <c r="R37" s="30">
        <f t="shared" si="42"/>
        <v>2.0706421599999998</v>
      </c>
      <c r="S37" s="30" t="s">
        <v>32</v>
      </c>
      <c r="T37" s="30">
        <f t="shared" si="43"/>
        <v>-2.0706421599999998</v>
      </c>
      <c r="U37" s="32" t="s">
        <v>32</v>
      </c>
      <c r="V37" s="4" t="s">
        <v>32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47.25" x14ac:dyDescent="0.25">
      <c r="A38" s="14" t="s">
        <v>84</v>
      </c>
      <c r="B38" s="64" t="s">
        <v>129</v>
      </c>
      <c r="C38" s="56" t="s">
        <v>130</v>
      </c>
      <c r="D38" s="22" t="s">
        <v>32</v>
      </c>
      <c r="E38" s="4" t="s">
        <v>32</v>
      </c>
      <c r="F38" s="22" t="s">
        <v>32</v>
      </c>
      <c r="G38" s="30">
        <f t="shared" si="39"/>
        <v>2.8110619300000002</v>
      </c>
      <c r="H38" s="30">
        <f t="shared" si="40"/>
        <v>2.8110619300000002</v>
      </c>
      <c r="I38" s="4">
        <f t="shared" si="41"/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2.8110619300000002</v>
      </c>
      <c r="Q38" s="30">
        <v>0</v>
      </c>
      <c r="R38" s="30">
        <f t="shared" si="42"/>
        <v>2.8110619300000002</v>
      </c>
      <c r="S38" s="30" t="s">
        <v>32</v>
      </c>
      <c r="T38" s="30">
        <f t="shared" si="43"/>
        <v>-2.8110619300000002</v>
      </c>
      <c r="U38" s="32" t="s">
        <v>32</v>
      </c>
      <c r="V38" s="4" t="s">
        <v>32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15.75" x14ac:dyDescent="0.25">
      <c r="A39" s="23" t="s">
        <v>86</v>
      </c>
      <c r="B39" s="24" t="s">
        <v>87</v>
      </c>
      <c r="C39" s="24" t="s">
        <v>31</v>
      </c>
      <c r="D39" s="34" t="s">
        <v>32</v>
      </c>
      <c r="E39" s="33" t="s">
        <v>32</v>
      </c>
      <c r="F39" s="33" t="s">
        <v>32</v>
      </c>
      <c r="G39" s="35">
        <f t="shared" si="3"/>
        <v>34.437378360000004</v>
      </c>
      <c r="H39" s="35">
        <f t="shared" si="4"/>
        <v>34.437378360000004</v>
      </c>
      <c r="I39" s="33">
        <f t="shared" si="5"/>
        <v>3.2920099499999997</v>
      </c>
      <c r="J39" s="35">
        <f t="shared" ref="J39:Q39" si="49">SUM(J40:J51)</f>
        <v>0</v>
      </c>
      <c r="K39" s="35">
        <f t="shared" si="49"/>
        <v>3.2920099499999997</v>
      </c>
      <c r="L39" s="35">
        <f t="shared" si="49"/>
        <v>0</v>
      </c>
      <c r="M39" s="35">
        <f t="shared" si="49"/>
        <v>0</v>
      </c>
      <c r="N39" s="35">
        <f t="shared" si="49"/>
        <v>0</v>
      </c>
      <c r="O39" s="35">
        <f t="shared" si="49"/>
        <v>0</v>
      </c>
      <c r="P39" s="29">
        <f t="shared" si="49"/>
        <v>34.437378360000004</v>
      </c>
      <c r="Q39" s="35">
        <f t="shared" si="49"/>
        <v>0</v>
      </c>
      <c r="R39" s="35">
        <f t="shared" si="9"/>
        <v>31.145368410000003</v>
      </c>
      <c r="S39" s="35" t="s">
        <v>32</v>
      </c>
      <c r="T39" s="35">
        <f t="shared" si="10"/>
        <v>-31.145368410000003</v>
      </c>
      <c r="U39" s="29" t="s">
        <v>32</v>
      </c>
      <c r="V39" s="33" t="s">
        <v>32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s="18" customFormat="1" ht="141.75" x14ac:dyDescent="0.25">
      <c r="A40" s="67" t="s">
        <v>86</v>
      </c>
      <c r="B40" s="68" t="s">
        <v>131</v>
      </c>
      <c r="C40" s="56" t="s">
        <v>132</v>
      </c>
      <c r="D40" s="22" t="s">
        <v>32</v>
      </c>
      <c r="E40" s="4" t="s">
        <v>32</v>
      </c>
      <c r="F40" s="4" t="s">
        <v>32</v>
      </c>
      <c r="G40" s="30">
        <f t="shared" si="3"/>
        <v>23.540485889999999</v>
      </c>
      <c r="H40" s="30">
        <f t="shared" si="4"/>
        <v>23.540485889999999</v>
      </c>
      <c r="I40" s="4">
        <f t="shared" si="5"/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2">
        <v>23.540485889999999</v>
      </c>
      <c r="Q40" s="30">
        <v>0</v>
      </c>
      <c r="R40" s="30">
        <f t="shared" si="9"/>
        <v>23.540485889999999</v>
      </c>
      <c r="S40" s="30" t="s">
        <v>32</v>
      </c>
      <c r="T40" s="30">
        <f t="shared" si="10"/>
        <v>-23.540485889999999</v>
      </c>
      <c r="U40" s="32" t="s">
        <v>32</v>
      </c>
      <c r="V40" s="4" t="s">
        <v>32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</row>
    <row r="41" spans="1:1018" s="18" customFormat="1" ht="47.25" x14ac:dyDescent="0.25">
      <c r="A41" s="67" t="s">
        <v>133</v>
      </c>
      <c r="B41" s="68" t="s">
        <v>134</v>
      </c>
      <c r="C41" s="56" t="s">
        <v>135</v>
      </c>
      <c r="D41" s="22" t="s">
        <v>32</v>
      </c>
      <c r="E41" s="4" t="s">
        <v>32</v>
      </c>
      <c r="F41" s="4" t="s">
        <v>32</v>
      </c>
      <c r="G41" s="30">
        <f t="shared" ref="G41:G50" si="50">H41</f>
        <v>1.3995605600000001</v>
      </c>
      <c r="H41" s="30">
        <f t="shared" ref="H41:H50" si="51">SUM(J41,L41,N41,P41)</f>
        <v>1.3995605600000001</v>
      </c>
      <c r="I41" s="4">
        <f t="shared" ref="I41:I50" si="52">SUM(K41,M41,O41,Q41)</f>
        <v>0.80393935000000005</v>
      </c>
      <c r="J41" s="30">
        <v>0</v>
      </c>
      <c r="K41" s="30">
        <v>0.80393935000000005</v>
      </c>
      <c r="L41" s="30">
        <v>0</v>
      </c>
      <c r="M41" s="30">
        <v>0</v>
      </c>
      <c r="N41" s="30">
        <v>0</v>
      </c>
      <c r="O41" s="30">
        <v>0</v>
      </c>
      <c r="P41" s="32">
        <v>1.3995605600000001</v>
      </c>
      <c r="Q41" s="30">
        <v>0</v>
      </c>
      <c r="R41" s="30">
        <f t="shared" ref="R41:R50" si="53">H41-I41</f>
        <v>0.59562121000000001</v>
      </c>
      <c r="S41" s="30" t="s">
        <v>32</v>
      </c>
      <c r="T41" s="30">
        <f t="shared" ref="T41:T50" si="54">I41-H41</f>
        <v>-0.59562121000000001</v>
      </c>
      <c r="U41" s="32" t="s">
        <v>32</v>
      </c>
      <c r="V41" s="4" t="s">
        <v>32</v>
      </c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</row>
    <row r="42" spans="1:1018" s="18" customFormat="1" ht="47.25" x14ac:dyDescent="0.25">
      <c r="A42" s="67" t="s">
        <v>133</v>
      </c>
      <c r="B42" s="68" t="s">
        <v>136</v>
      </c>
      <c r="C42" s="56" t="s">
        <v>137</v>
      </c>
      <c r="D42" s="22" t="s">
        <v>32</v>
      </c>
      <c r="E42" s="4" t="s">
        <v>32</v>
      </c>
      <c r="F42" s="4" t="s">
        <v>32</v>
      </c>
      <c r="G42" s="30">
        <f t="shared" si="50"/>
        <v>1.3995605600000001</v>
      </c>
      <c r="H42" s="30">
        <f t="shared" si="51"/>
        <v>1.3995605600000001</v>
      </c>
      <c r="I42" s="4">
        <f t="shared" si="52"/>
        <v>0.78732257000000005</v>
      </c>
      <c r="J42" s="30">
        <v>0</v>
      </c>
      <c r="K42" s="30">
        <v>0.78732257000000005</v>
      </c>
      <c r="L42" s="30">
        <v>0</v>
      </c>
      <c r="M42" s="30">
        <v>0</v>
      </c>
      <c r="N42" s="30">
        <v>0</v>
      </c>
      <c r="O42" s="30">
        <v>0</v>
      </c>
      <c r="P42" s="32">
        <v>1.3995605600000001</v>
      </c>
      <c r="Q42" s="30">
        <v>0</v>
      </c>
      <c r="R42" s="30">
        <f t="shared" si="53"/>
        <v>0.61223799000000001</v>
      </c>
      <c r="S42" s="30" t="s">
        <v>32</v>
      </c>
      <c r="T42" s="30">
        <f t="shared" si="54"/>
        <v>-0.61223799000000001</v>
      </c>
      <c r="U42" s="32" t="s">
        <v>32</v>
      </c>
      <c r="V42" s="4" t="s">
        <v>32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47.25" x14ac:dyDescent="0.25">
      <c r="A43" s="67" t="s">
        <v>133</v>
      </c>
      <c r="B43" s="68" t="s">
        <v>138</v>
      </c>
      <c r="C43" s="56" t="s">
        <v>139</v>
      </c>
      <c r="D43" s="22" t="s">
        <v>32</v>
      </c>
      <c r="E43" s="4" t="s">
        <v>32</v>
      </c>
      <c r="F43" s="4" t="s">
        <v>32</v>
      </c>
      <c r="G43" s="30">
        <f t="shared" si="50"/>
        <v>1.4373605599999999</v>
      </c>
      <c r="H43" s="30">
        <f t="shared" si="51"/>
        <v>1.4373605599999999</v>
      </c>
      <c r="I43" s="4">
        <f t="shared" si="52"/>
        <v>0.84175149999999999</v>
      </c>
      <c r="J43" s="30">
        <v>0</v>
      </c>
      <c r="K43" s="30">
        <v>0.84175149999999999</v>
      </c>
      <c r="L43" s="30">
        <v>0</v>
      </c>
      <c r="M43" s="30">
        <v>0</v>
      </c>
      <c r="N43" s="30">
        <v>0</v>
      </c>
      <c r="O43" s="30">
        <v>0</v>
      </c>
      <c r="P43" s="32">
        <v>1.4373605599999999</v>
      </c>
      <c r="Q43" s="30">
        <v>0</v>
      </c>
      <c r="R43" s="30">
        <f t="shared" si="53"/>
        <v>0.59560905999999991</v>
      </c>
      <c r="S43" s="30" t="s">
        <v>32</v>
      </c>
      <c r="T43" s="30">
        <f t="shared" si="54"/>
        <v>-0.59560905999999991</v>
      </c>
      <c r="U43" s="32" t="s">
        <v>32</v>
      </c>
      <c r="V43" s="4" t="s">
        <v>32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s="18" customFormat="1" ht="47.25" x14ac:dyDescent="0.25">
      <c r="A44" s="67" t="s">
        <v>133</v>
      </c>
      <c r="B44" s="68" t="s">
        <v>140</v>
      </c>
      <c r="C44" s="56" t="s">
        <v>141</v>
      </c>
      <c r="D44" s="22" t="s">
        <v>32</v>
      </c>
      <c r="E44" s="4" t="s">
        <v>32</v>
      </c>
      <c r="F44" s="4" t="s">
        <v>32</v>
      </c>
      <c r="G44" s="30">
        <f t="shared" si="50"/>
        <v>0.56590004999999999</v>
      </c>
      <c r="H44" s="30">
        <f t="shared" si="51"/>
        <v>0.56590004999999999</v>
      </c>
      <c r="I44" s="4">
        <f t="shared" si="52"/>
        <v>0.31919481999999999</v>
      </c>
      <c r="J44" s="30">
        <v>0</v>
      </c>
      <c r="K44" s="30">
        <v>0.31919481999999999</v>
      </c>
      <c r="L44" s="30">
        <v>0</v>
      </c>
      <c r="M44" s="30">
        <v>0</v>
      </c>
      <c r="N44" s="30">
        <v>0</v>
      </c>
      <c r="O44" s="30">
        <v>0</v>
      </c>
      <c r="P44" s="32">
        <v>0.56590004999999999</v>
      </c>
      <c r="Q44" s="30">
        <v>0</v>
      </c>
      <c r="R44" s="30">
        <f t="shared" si="53"/>
        <v>0.24670523</v>
      </c>
      <c r="S44" s="30" t="s">
        <v>32</v>
      </c>
      <c r="T44" s="30">
        <f t="shared" si="54"/>
        <v>-0.24670523</v>
      </c>
      <c r="U44" s="32" t="s">
        <v>32</v>
      </c>
      <c r="V44" s="4" t="s">
        <v>32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</row>
    <row r="45" spans="1:1018" s="18" customFormat="1" ht="47.25" x14ac:dyDescent="0.25">
      <c r="A45" s="67" t="s">
        <v>133</v>
      </c>
      <c r="B45" s="68" t="s">
        <v>142</v>
      </c>
      <c r="C45" s="56" t="s">
        <v>143</v>
      </c>
      <c r="D45" s="22" t="s">
        <v>32</v>
      </c>
      <c r="E45" s="4" t="s">
        <v>32</v>
      </c>
      <c r="F45" s="4" t="s">
        <v>32</v>
      </c>
      <c r="G45" s="30">
        <f t="shared" si="50"/>
        <v>1.3995605600000001</v>
      </c>
      <c r="H45" s="30">
        <f t="shared" si="51"/>
        <v>1.3995605600000001</v>
      </c>
      <c r="I45" s="4">
        <f t="shared" si="52"/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2">
        <v>1.3995605600000001</v>
      </c>
      <c r="Q45" s="30">
        <v>0</v>
      </c>
      <c r="R45" s="30">
        <f t="shared" si="53"/>
        <v>1.3995605600000001</v>
      </c>
      <c r="S45" s="30" t="s">
        <v>32</v>
      </c>
      <c r="T45" s="30">
        <f t="shared" si="54"/>
        <v>-1.3995605600000001</v>
      </c>
      <c r="U45" s="32" t="s">
        <v>32</v>
      </c>
      <c r="V45" s="4" t="s">
        <v>32</v>
      </c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  <c r="ALO45" s="19"/>
      <c r="ALP45" s="19"/>
      <c r="ALQ45" s="19"/>
      <c r="ALR45" s="19"/>
      <c r="ALS45" s="19"/>
      <c r="ALT45" s="19"/>
      <c r="ALU45" s="19"/>
      <c r="ALV45" s="19"/>
      <c r="ALW45" s="19"/>
      <c r="ALX45" s="19"/>
      <c r="ALY45" s="19"/>
      <c r="ALZ45" s="19"/>
      <c r="AMA45" s="19"/>
      <c r="AMB45" s="19"/>
      <c r="AMC45" s="19"/>
      <c r="AMD45" s="19"/>
    </row>
    <row r="46" spans="1:1018" s="18" customFormat="1" ht="47.25" x14ac:dyDescent="0.25">
      <c r="A46" s="67" t="s">
        <v>133</v>
      </c>
      <c r="B46" s="68" t="s">
        <v>144</v>
      </c>
      <c r="C46" s="56" t="s">
        <v>145</v>
      </c>
      <c r="D46" s="22" t="s">
        <v>32</v>
      </c>
      <c r="E46" s="4" t="s">
        <v>32</v>
      </c>
      <c r="F46" s="4" t="s">
        <v>32</v>
      </c>
      <c r="G46" s="30">
        <f t="shared" si="50"/>
        <v>0.56590004999999999</v>
      </c>
      <c r="H46" s="30">
        <f t="shared" si="51"/>
        <v>0.56590004999999999</v>
      </c>
      <c r="I46" s="4">
        <f t="shared" si="52"/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2">
        <v>0.56590004999999999</v>
      </c>
      <c r="Q46" s="30">
        <v>0</v>
      </c>
      <c r="R46" s="30">
        <f t="shared" si="53"/>
        <v>0.56590004999999999</v>
      </c>
      <c r="S46" s="30" t="s">
        <v>32</v>
      </c>
      <c r="T46" s="30">
        <f t="shared" si="54"/>
        <v>-0.56590004999999999</v>
      </c>
      <c r="U46" s="32" t="s">
        <v>32</v>
      </c>
      <c r="V46" s="4" t="s">
        <v>32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47.25" x14ac:dyDescent="0.25">
      <c r="A47" s="67" t="s">
        <v>133</v>
      </c>
      <c r="B47" s="68" t="s">
        <v>146</v>
      </c>
      <c r="C47" s="56" t="s">
        <v>147</v>
      </c>
      <c r="D47" s="22" t="s">
        <v>32</v>
      </c>
      <c r="E47" s="4" t="s">
        <v>32</v>
      </c>
      <c r="F47" s="4" t="s">
        <v>32</v>
      </c>
      <c r="G47" s="30">
        <f t="shared" si="50"/>
        <v>0.87888332999999996</v>
      </c>
      <c r="H47" s="30">
        <f t="shared" si="51"/>
        <v>0.87888332999999996</v>
      </c>
      <c r="I47" s="4">
        <f t="shared" si="52"/>
        <v>0.53980170999999999</v>
      </c>
      <c r="J47" s="30">
        <v>0</v>
      </c>
      <c r="K47" s="30">
        <v>0.53980170999999999</v>
      </c>
      <c r="L47" s="30">
        <v>0</v>
      </c>
      <c r="M47" s="30">
        <v>0</v>
      </c>
      <c r="N47" s="30">
        <v>0</v>
      </c>
      <c r="O47" s="30">
        <v>0</v>
      </c>
      <c r="P47" s="32">
        <v>0.87888332999999996</v>
      </c>
      <c r="Q47" s="30">
        <v>0</v>
      </c>
      <c r="R47" s="30">
        <f t="shared" si="53"/>
        <v>0.33908161999999997</v>
      </c>
      <c r="S47" s="30" t="s">
        <v>32</v>
      </c>
      <c r="T47" s="30">
        <f t="shared" si="54"/>
        <v>-0.33908161999999997</v>
      </c>
      <c r="U47" s="32" t="s">
        <v>32</v>
      </c>
      <c r="V47" s="4" t="s">
        <v>32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s="18" customFormat="1" ht="47.25" x14ac:dyDescent="0.25">
      <c r="A48" s="67" t="s">
        <v>133</v>
      </c>
      <c r="B48" s="68" t="s">
        <v>148</v>
      </c>
      <c r="C48" s="56" t="s">
        <v>149</v>
      </c>
      <c r="D48" s="22" t="s">
        <v>32</v>
      </c>
      <c r="E48" s="4" t="s">
        <v>32</v>
      </c>
      <c r="F48" s="4" t="s">
        <v>32</v>
      </c>
      <c r="G48" s="30">
        <f t="shared" si="50"/>
        <v>0.87884443999999995</v>
      </c>
      <c r="H48" s="30">
        <f t="shared" si="51"/>
        <v>0.87884443999999995</v>
      </c>
      <c r="I48" s="4">
        <f t="shared" si="52"/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2">
        <v>0.87884443999999995</v>
      </c>
      <c r="Q48" s="30">
        <v>0</v>
      </c>
      <c r="R48" s="30">
        <f t="shared" si="53"/>
        <v>0.87884443999999995</v>
      </c>
      <c r="S48" s="30" t="s">
        <v>32</v>
      </c>
      <c r="T48" s="30">
        <f t="shared" si="54"/>
        <v>-0.87884443999999995</v>
      </c>
      <c r="U48" s="32" t="s">
        <v>32</v>
      </c>
      <c r="V48" s="4" t="s">
        <v>32</v>
      </c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</row>
    <row r="49" spans="1:1018" s="18" customFormat="1" ht="47.25" x14ac:dyDescent="0.25">
      <c r="A49" s="67" t="s">
        <v>133</v>
      </c>
      <c r="B49" s="68" t="s">
        <v>150</v>
      </c>
      <c r="C49" s="56" t="s">
        <v>151</v>
      </c>
      <c r="D49" s="22" t="s">
        <v>32</v>
      </c>
      <c r="E49" s="4" t="s">
        <v>32</v>
      </c>
      <c r="F49" s="4" t="s">
        <v>32</v>
      </c>
      <c r="G49" s="30">
        <f t="shared" si="50"/>
        <v>0.87888332999999996</v>
      </c>
      <c r="H49" s="30">
        <f t="shared" si="51"/>
        <v>0.87888332999999996</v>
      </c>
      <c r="I49" s="4">
        <f t="shared" si="52"/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2">
        <v>0.87888332999999996</v>
      </c>
      <c r="Q49" s="30">
        <v>0</v>
      </c>
      <c r="R49" s="30">
        <f t="shared" si="53"/>
        <v>0.87888332999999996</v>
      </c>
      <c r="S49" s="30" t="s">
        <v>32</v>
      </c>
      <c r="T49" s="30">
        <f t="shared" si="54"/>
        <v>-0.87888332999999996</v>
      </c>
      <c r="U49" s="32" t="s">
        <v>32</v>
      </c>
      <c r="V49" s="4" t="s">
        <v>32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s="18" customFormat="1" ht="47.25" x14ac:dyDescent="0.25">
      <c r="A50" s="67" t="s">
        <v>133</v>
      </c>
      <c r="B50" s="68" t="s">
        <v>152</v>
      </c>
      <c r="C50" s="56" t="s">
        <v>153</v>
      </c>
      <c r="D50" s="22" t="s">
        <v>32</v>
      </c>
      <c r="E50" s="4" t="s">
        <v>32</v>
      </c>
      <c r="F50" s="4" t="s">
        <v>32</v>
      </c>
      <c r="G50" s="30">
        <f t="shared" si="50"/>
        <v>0.87888332999999996</v>
      </c>
      <c r="H50" s="30">
        <f t="shared" si="51"/>
        <v>0.87888332999999996</v>
      </c>
      <c r="I50" s="4">
        <f t="shared" si="52"/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2">
        <v>0.87888332999999996</v>
      </c>
      <c r="Q50" s="30">
        <v>0</v>
      </c>
      <c r="R50" s="30">
        <f t="shared" si="53"/>
        <v>0.87888332999999996</v>
      </c>
      <c r="S50" s="30" t="s">
        <v>32</v>
      </c>
      <c r="T50" s="30">
        <f t="shared" si="54"/>
        <v>-0.87888332999999996</v>
      </c>
      <c r="U50" s="32" t="s">
        <v>32</v>
      </c>
      <c r="V50" s="4" t="s">
        <v>32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</row>
    <row r="51" spans="1:1018" s="18" customFormat="1" ht="47.25" x14ac:dyDescent="0.25">
      <c r="A51" s="67" t="s">
        <v>133</v>
      </c>
      <c r="B51" s="68" t="s">
        <v>154</v>
      </c>
      <c r="C51" s="56" t="s">
        <v>155</v>
      </c>
      <c r="D51" s="22" t="s">
        <v>32</v>
      </c>
      <c r="E51" s="4" t="s">
        <v>32</v>
      </c>
      <c r="F51" s="4" t="s">
        <v>32</v>
      </c>
      <c r="G51" s="30">
        <f t="shared" ref="G51" si="55">H51</f>
        <v>0.61355570000000004</v>
      </c>
      <c r="H51" s="30">
        <f t="shared" ref="H51" si="56">SUM(J51,L51,N51,P51)</f>
        <v>0.61355570000000004</v>
      </c>
      <c r="I51" s="4">
        <f t="shared" ref="I51" si="57">SUM(K51,M51,O51,Q51)</f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2">
        <v>0.61355570000000004</v>
      </c>
      <c r="Q51" s="30">
        <v>0</v>
      </c>
      <c r="R51" s="30">
        <f t="shared" ref="R51" si="58">H51-I51</f>
        <v>0.61355570000000004</v>
      </c>
      <c r="S51" s="30" t="s">
        <v>32</v>
      </c>
      <c r="T51" s="30">
        <f t="shared" ref="T51" si="59">I51-H51</f>
        <v>-0.61355570000000004</v>
      </c>
      <c r="U51" s="32" t="s">
        <v>32</v>
      </c>
      <c r="V51" s="4" t="s">
        <v>32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</row>
    <row r="52" spans="1:1018" s="18" customFormat="1" ht="15.75" x14ac:dyDescent="0.25">
      <c r="A52" s="23" t="s">
        <v>88</v>
      </c>
      <c r="B52" s="24" t="s">
        <v>89</v>
      </c>
      <c r="C52" s="25" t="s">
        <v>31</v>
      </c>
      <c r="D52" s="34" t="s">
        <v>32</v>
      </c>
      <c r="E52" s="33" t="s">
        <v>32</v>
      </c>
      <c r="F52" s="33" t="s">
        <v>32</v>
      </c>
      <c r="G52" s="35">
        <f>H52</f>
        <v>15.744672860000001</v>
      </c>
      <c r="H52" s="35">
        <f t="shared" si="4"/>
        <v>15.744672860000001</v>
      </c>
      <c r="I52" s="33">
        <f t="shared" si="5"/>
        <v>2.4003533799999999</v>
      </c>
      <c r="J52" s="29">
        <f>SUM(J53:J65)</f>
        <v>0</v>
      </c>
      <c r="K52" s="29">
        <f>SUM(K53:K65)</f>
        <v>2.4003533799999999</v>
      </c>
      <c r="L52" s="29">
        <f t="shared" ref="L52:Q52" si="60">SUM(L53:L65)</f>
        <v>0</v>
      </c>
      <c r="M52" s="29">
        <f t="shared" si="60"/>
        <v>0</v>
      </c>
      <c r="N52" s="29">
        <f t="shared" si="60"/>
        <v>0</v>
      </c>
      <c r="O52" s="29">
        <f t="shared" si="60"/>
        <v>0</v>
      </c>
      <c r="P52" s="29">
        <f t="shared" si="60"/>
        <v>15.744672860000001</v>
      </c>
      <c r="Q52" s="29">
        <f t="shared" si="60"/>
        <v>0</v>
      </c>
      <c r="R52" s="35">
        <f t="shared" si="9"/>
        <v>13.344319480000001</v>
      </c>
      <c r="S52" s="35" t="s">
        <v>32</v>
      </c>
      <c r="T52" s="35">
        <f t="shared" si="10"/>
        <v>-13.344319480000001</v>
      </c>
      <c r="U52" s="29" t="s">
        <v>32</v>
      </c>
      <c r="V52" s="33" t="s">
        <v>32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78.75" x14ac:dyDescent="0.25">
      <c r="A53" s="69" t="s">
        <v>88</v>
      </c>
      <c r="B53" s="70" t="s">
        <v>156</v>
      </c>
      <c r="C53" s="56" t="s">
        <v>157</v>
      </c>
      <c r="D53" s="22" t="s">
        <v>32</v>
      </c>
      <c r="E53" s="4" t="s">
        <v>32</v>
      </c>
      <c r="F53" s="4" t="s">
        <v>32</v>
      </c>
      <c r="G53" s="30">
        <f t="shared" ref="G53:G54" si="61">H53</f>
        <v>1.3355862700000001</v>
      </c>
      <c r="H53" s="30">
        <f t="shared" si="4"/>
        <v>1.3355862700000001</v>
      </c>
      <c r="I53" s="4">
        <f t="shared" si="5"/>
        <v>0</v>
      </c>
      <c r="J53" s="30">
        <v>0</v>
      </c>
      <c r="K53" s="32">
        <v>0</v>
      </c>
      <c r="L53" s="30">
        <v>0</v>
      </c>
      <c r="M53" s="30">
        <v>0</v>
      </c>
      <c r="N53" s="30">
        <v>0</v>
      </c>
      <c r="O53" s="30">
        <v>0</v>
      </c>
      <c r="P53" s="32">
        <v>1.3355862700000001</v>
      </c>
      <c r="Q53" s="30">
        <v>0</v>
      </c>
      <c r="R53" s="30">
        <f t="shared" si="9"/>
        <v>1.3355862700000001</v>
      </c>
      <c r="S53" s="30" t="s">
        <v>32</v>
      </c>
      <c r="T53" s="30">
        <f t="shared" si="10"/>
        <v>-1.3355862700000001</v>
      </c>
      <c r="U53" s="32" t="s">
        <v>32</v>
      </c>
      <c r="V53" s="4" t="s">
        <v>32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s="18" customFormat="1" ht="78.75" x14ac:dyDescent="0.25">
      <c r="A54" s="69" t="s">
        <v>88</v>
      </c>
      <c r="B54" s="70" t="s">
        <v>158</v>
      </c>
      <c r="C54" s="56" t="s">
        <v>159</v>
      </c>
      <c r="D54" s="22" t="s">
        <v>32</v>
      </c>
      <c r="E54" s="4" t="s">
        <v>32</v>
      </c>
      <c r="F54" s="4" t="s">
        <v>32</v>
      </c>
      <c r="G54" s="30">
        <f t="shared" si="61"/>
        <v>0.93286793000000001</v>
      </c>
      <c r="H54" s="30">
        <f t="shared" si="4"/>
        <v>0.93286793000000001</v>
      </c>
      <c r="I54" s="4">
        <f t="shared" si="5"/>
        <v>0</v>
      </c>
      <c r="J54" s="30">
        <v>0</v>
      </c>
      <c r="K54" s="32">
        <v>0</v>
      </c>
      <c r="L54" s="30">
        <v>0</v>
      </c>
      <c r="M54" s="30">
        <v>0</v>
      </c>
      <c r="N54" s="30">
        <v>0</v>
      </c>
      <c r="O54" s="30">
        <v>0</v>
      </c>
      <c r="P54" s="32">
        <v>0.93286793000000001</v>
      </c>
      <c r="Q54" s="30">
        <v>0</v>
      </c>
      <c r="R54" s="30">
        <f t="shared" si="9"/>
        <v>0.93286793000000001</v>
      </c>
      <c r="S54" s="30" t="s">
        <v>32</v>
      </c>
      <c r="T54" s="30">
        <f t="shared" si="10"/>
        <v>-0.93286793000000001</v>
      </c>
      <c r="U54" s="32" t="s">
        <v>32</v>
      </c>
      <c r="V54" s="4" t="s">
        <v>32</v>
      </c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</row>
    <row r="55" spans="1:1018" s="18" customFormat="1" ht="110.25" x14ac:dyDescent="0.25">
      <c r="A55" s="69" t="s">
        <v>88</v>
      </c>
      <c r="B55" s="70" t="s">
        <v>160</v>
      </c>
      <c r="C55" s="56" t="s">
        <v>161</v>
      </c>
      <c r="D55" s="22" t="s">
        <v>32</v>
      </c>
      <c r="E55" s="4" t="s">
        <v>32</v>
      </c>
      <c r="F55" s="4" t="s">
        <v>32</v>
      </c>
      <c r="G55" s="30">
        <f t="shared" ref="G55" si="62">H55</f>
        <v>1.64777285</v>
      </c>
      <c r="H55" s="30">
        <f t="shared" ref="H55" si="63">SUM(J55,L55,N55,P55)</f>
        <v>1.64777285</v>
      </c>
      <c r="I55" s="4">
        <f t="shared" ref="I55" si="64">SUM(K55,M55,O55,Q55)</f>
        <v>0</v>
      </c>
      <c r="J55" s="30">
        <v>0</v>
      </c>
      <c r="K55" s="32">
        <v>0</v>
      </c>
      <c r="L55" s="30">
        <v>0</v>
      </c>
      <c r="M55" s="30">
        <v>0</v>
      </c>
      <c r="N55" s="30">
        <v>0</v>
      </c>
      <c r="O55" s="30">
        <v>0</v>
      </c>
      <c r="P55" s="32">
        <v>1.64777285</v>
      </c>
      <c r="Q55" s="30">
        <v>0</v>
      </c>
      <c r="R55" s="30">
        <f t="shared" ref="R55" si="65">H55-I55</f>
        <v>1.64777285</v>
      </c>
      <c r="S55" s="30" t="s">
        <v>32</v>
      </c>
      <c r="T55" s="30">
        <f t="shared" ref="T55" si="66">I55-H55</f>
        <v>-1.64777285</v>
      </c>
      <c r="U55" s="32" t="s">
        <v>32</v>
      </c>
      <c r="V55" s="4" t="s">
        <v>32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</row>
    <row r="56" spans="1:1018" s="18" customFormat="1" ht="47.25" x14ac:dyDescent="0.25">
      <c r="A56" s="69" t="s">
        <v>88</v>
      </c>
      <c r="B56" s="70" t="s">
        <v>162</v>
      </c>
      <c r="C56" s="56" t="s">
        <v>163</v>
      </c>
      <c r="D56" s="22" t="s">
        <v>32</v>
      </c>
      <c r="E56" s="4" t="s">
        <v>32</v>
      </c>
      <c r="F56" s="4" t="s">
        <v>32</v>
      </c>
      <c r="G56" s="30">
        <f t="shared" ref="G56:G64" si="67">H56</f>
        <v>0.35197127</v>
      </c>
      <c r="H56" s="30">
        <f t="shared" ref="H56:H64" si="68">SUM(J56,L56,N56,P56)</f>
        <v>0.35197127</v>
      </c>
      <c r="I56" s="4">
        <f t="shared" ref="I56:I64" si="69">SUM(K56,M56,O56,Q56)</f>
        <v>0.26107425000000001</v>
      </c>
      <c r="J56" s="30">
        <v>0</v>
      </c>
      <c r="K56" s="32">
        <v>0.26107425000000001</v>
      </c>
      <c r="L56" s="30">
        <v>0</v>
      </c>
      <c r="M56" s="30">
        <v>0</v>
      </c>
      <c r="N56" s="30">
        <v>0</v>
      </c>
      <c r="O56" s="30">
        <v>0</v>
      </c>
      <c r="P56" s="32">
        <v>0.35197127</v>
      </c>
      <c r="Q56" s="30">
        <v>0</v>
      </c>
      <c r="R56" s="30">
        <f t="shared" ref="R56:R64" si="70">H56-I56</f>
        <v>9.0897019999999995E-2</v>
      </c>
      <c r="S56" s="30" t="s">
        <v>32</v>
      </c>
      <c r="T56" s="30">
        <f t="shared" ref="T56:T64" si="71">I56-H56</f>
        <v>-9.0897019999999995E-2</v>
      </c>
      <c r="U56" s="32" t="s">
        <v>32</v>
      </c>
      <c r="V56" s="4" t="s">
        <v>32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</row>
    <row r="57" spans="1:1018" s="18" customFormat="1" ht="47.25" x14ac:dyDescent="0.25">
      <c r="A57" s="69" t="s">
        <v>88</v>
      </c>
      <c r="B57" s="70" t="s">
        <v>164</v>
      </c>
      <c r="C57" s="56" t="s">
        <v>165</v>
      </c>
      <c r="D57" s="22" t="s">
        <v>32</v>
      </c>
      <c r="E57" s="4" t="s">
        <v>32</v>
      </c>
      <c r="F57" s="4" t="s">
        <v>32</v>
      </c>
      <c r="G57" s="30">
        <f t="shared" si="67"/>
        <v>0.56185863999999996</v>
      </c>
      <c r="H57" s="30">
        <f t="shared" si="68"/>
        <v>0.56185863999999996</v>
      </c>
      <c r="I57" s="4">
        <f t="shared" si="69"/>
        <v>0.41458827999999998</v>
      </c>
      <c r="J57" s="30">
        <v>0</v>
      </c>
      <c r="K57" s="32">
        <v>0.41458827999999998</v>
      </c>
      <c r="L57" s="30">
        <v>0</v>
      </c>
      <c r="M57" s="30">
        <v>0</v>
      </c>
      <c r="N57" s="30">
        <v>0</v>
      </c>
      <c r="O57" s="30">
        <v>0</v>
      </c>
      <c r="P57" s="32">
        <v>0.56185863999999996</v>
      </c>
      <c r="Q57" s="30">
        <v>0</v>
      </c>
      <c r="R57" s="30">
        <f t="shared" si="70"/>
        <v>0.14727035999999999</v>
      </c>
      <c r="S57" s="30" t="s">
        <v>32</v>
      </c>
      <c r="T57" s="30">
        <f t="shared" si="71"/>
        <v>-0.14727035999999999</v>
      </c>
      <c r="U57" s="32" t="s">
        <v>32</v>
      </c>
      <c r="V57" s="4" t="s">
        <v>32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</row>
    <row r="58" spans="1:1018" s="18" customFormat="1" ht="47.25" x14ac:dyDescent="0.25">
      <c r="A58" s="69" t="s">
        <v>88</v>
      </c>
      <c r="B58" s="70" t="s">
        <v>166</v>
      </c>
      <c r="C58" s="56" t="s">
        <v>167</v>
      </c>
      <c r="D58" s="22" t="s">
        <v>32</v>
      </c>
      <c r="E58" s="4" t="s">
        <v>32</v>
      </c>
      <c r="F58" s="4" t="s">
        <v>32</v>
      </c>
      <c r="G58" s="30">
        <f t="shared" si="67"/>
        <v>0.35197127</v>
      </c>
      <c r="H58" s="30">
        <f t="shared" si="68"/>
        <v>0.35197127</v>
      </c>
      <c r="I58" s="4">
        <f t="shared" si="69"/>
        <v>0.26107425000000001</v>
      </c>
      <c r="J58" s="30">
        <v>0</v>
      </c>
      <c r="K58" s="32">
        <v>0.26107425000000001</v>
      </c>
      <c r="L58" s="30">
        <v>0</v>
      </c>
      <c r="M58" s="30">
        <v>0</v>
      </c>
      <c r="N58" s="30">
        <v>0</v>
      </c>
      <c r="O58" s="30">
        <v>0</v>
      </c>
      <c r="P58" s="32">
        <v>0.35197127</v>
      </c>
      <c r="Q58" s="30">
        <v>0</v>
      </c>
      <c r="R58" s="30">
        <f t="shared" si="70"/>
        <v>9.0897019999999995E-2</v>
      </c>
      <c r="S58" s="30" t="s">
        <v>32</v>
      </c>
      <c r="T58" s="30">
        <f t="shared" si="71"/>
        <v>-9.0897019999999995E-2</v>
      </c>
      <c r="U58" s="32" t="s">
        <v>32</v>
      </c>
      <c r="V58" s="4" t="s">
        <v>32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47.25" x14ac:dyDescent="0.25">
      <c r="A59" s="69" t="s">
        <v>88</v>
      </c>
      <c r="B59" s="70" t="s">
        <v>168</v>
      </c>
      <c r="C59" s="56" t="s">
        <v>169</v>
      </c>
      <c r="D59" s="22" t="s">
        <v>32</v>
      </c>
      <c r="E59" s="4" t="s">
        <v>32</v>
      </c>
      <c r="F59" s="4" t="s">
        <v>32</v>
      </c>
      <c r="G59" s="30">
        <f t="shared" si="67"/>
        <v>0.35197127</v>
      </c>
      <c r="H59" s="30">
        <f t="shared" si="68"/>
        <v>0.35197127</v>
      </c>
      <c r="I59" s="4">
        <f t="shared" si="69"/>
        <v>0.26107425000000001</v>
      </c>
      <c r="J59" s="30">
        <v>0</v>
      </c>
      <c r="K59" s="32">
        <v>0.26107425000000001</v>
      </c>
      <c r="L59" s="30">
        <v>0</v>
      </c>
      <c r="M59" s="30">
        <v>0</v>
      </c>
      <c r="N59" s="30">
        <v>0</v>
      </c>
      <c r="O59" s="30">
        <v>0</v>
      </c>
      <c r="P59" s="32">
        <v>0.35197127</v>
      </c>
      <c r="Q59" s="30">
        <v>0</v>
      </c>
      <c r="R59" s="30">
        <f t="shared" si="70"/>
        <v>9.0897019999999995E-2</v>
      </c>
      <c r="S59" s="30" t="s">
        <v>32</v>
      </c>
      <c r="T59" s="30">
        <f t="shared" si="71"/>
        <v>-9.0897019999999995E-2</v>
      </c>
      <c r="U59" s="32" t="s">
        <v>32</v>
      </c>
      <c r="V59" s="4" t="s">
        <v>32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47.25" x14ac:dyDescent="0.25">
      <c r="A60" s="69" t="s">
        <v>88</v>
      </c>
      <c r="B60" s="70" t="s">
        <v>170</v>
      </c>
      <c r="C60" s="56" t="s">
        <v>171</v>
      </c>
      <c r="D60" s="22" t="s">
        <v>32</v>
      </c>
      <c r="E60" s="4" t="s">
        <v>32</v>
      </c>
      <c r="F60" s="4" t="s">
        <v>32</v>
      </c>
      <c r="G60" s="30">
        <f t="shared" si="67"/>
        <v>1.35471729</v>
      </c>
      <c r="H60" s="30">
        <f t="shared" si="68"/>
        <v>1.35471729</v>
      </c>
      <c r="I60" s="4">
        <f t="shared" si="69"/>
        <v>0</v>
      </c>
      <c r="J60" s="30">
        <v>0</v>
      </c>
      <c r="K60" s="32">
        <v>0</v>
      </c>
      <c r="L60" s="30">
        <v>0</v>
      </c>
      <c r="M60" s="30">
        <v>0</v>
      </c>
      <c r="N60" s="30">
        <v>0</v>
      </c>
      <c r="O60" s="30">
        <v>0</v>
      </c>
      <c r="P60" s="32">
        <v>1.35471729</v>
      </c>
      <c r="Q60" s="30">
        <v>0</v>
      </c>
      <c r="R60" s="30">
        <f t="shared" si="70"/>
        <v>1.35471729</v>
      </c>
      <c r="S60" s="30" t="s">
        <v>32</v>
      </c>
      <c r="T60" s="30">
        <f t="shared" si="71"/>
        <v>-1.35471729</v>
      </c>
      <c r="U60" s="32" t="s">
        <v>32</v>
      </c>
      <c r="V60" s="4" t="s">
        <v>32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s="18" customFormat="1" ht="47.25" x14ac:dyDescent="0.25">
      <c r="A61" s="69" t="s">
        <v>88</v>
      </c>
      <c r="B61" s="70" t="s">
        <v>172</v>
      </c>
      <c r="C61" s="56" t="s">
        <v>173</v>
      </c>
      <c r="D61" s="22" t="s">
        <v>32</v>
      </c>
      <c r="E61" s="4" t="s">
        <v>32</v>
      </c>
      <c r="F61" s="4" t="s">
        <v>32</v>
      </c>
      <c r="G61" s="30">
        <f t="shared" si="67"/>
        <v>0.35197127</v>
      </c>
      <c r="H61" s="30">
        <f t="shared" si="68"/>
        <v>0.35197127</v>
      </c>
      <c r="I61" s="4">
        <f t="shared" si="69"/>
        <v>0.26107434000000002</v>
      </c>
      <c r="J61" s="30">
        <v>0</v>
      </c>
      <c r="K61" s="32">
        <v>0.26107434000000002</v>
      </c>
      <c r="L61" s="30">
        <v>0</v>
      </c>
      <c r="M61" s="30">
        <v>0</v>
      </c>
      <c r="N61" s="30">
        <v>0</v>
      </c>
      <c r="O61" s="30">
        <v>0</v>
      </c>
      <c r="P61" s="32">
        <v>0.35197127</v>
      </c>
      <c r="Q61" s="30">
        <v>0</v>
      </c>
      <c r="R61" s="30">
        <f t="shared" si="70"/>
        <v>9.0896929999999987E-2</v>
      </c>
      <c r="S61" s="30" t="s">
        <v>32</v>
      </c>
      <c r="T61" s="30">
        <f t="shared" si="71"/>
        <v>-9.0896929999999987E-2</v>
      </c>
      <c r="U61" s="32" t="s">
        <v>32</v>
      </c>
      <c r="V61" s="4" t="s">
        <v>32</v>
      </c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</row>
    <row r="62" spans="1:1018" s="18" customFormat="1" ht="47.25" x14ac:dyDescent="0.25">
      <c r="A62" s="69" t="s">
        <v>88</v>
      </c>
      <c r="B62" s="70" t="s">
        <v>174</v>
      </c>
      <c r="C62" s="56" t="s">
        <v>175</v>
      </c>
      <c r="D62" s="22" t="s">
        <v>32</v>
      </c>
      <c r="E62" s="4" t="s">
        <v>32</v>
      </c>
      <c r="F62" s="4" t="s">
        <v>32</v>
      </c>
      <c r="G62" s="30">
        <f t="shared" si="67"/>
        <v>0.43082627000000001</v>
      </c>
      <c r="H62" s="30">
        <f t="shared" si="68"/>
        <v>0.43082627000000001</v>
      </c>
      <c r="I62" s="4">
        <f t="shared" si="69"/>
        <v>0.31382267000000003</v>
      </c>
      <c r="J62" s="30">
        <v>0</v>
      </c>
      <c r="K62" s="32">
        <v>0.31382267000000003</v>
      </c>
      <c r="L62" s="30">
        <v>0</v>
      </c>
      <c r="M62" s="30">
        <v>0</v>
      </c>
      <c r="N62" s="30">
        <v>0</v>
      </c>
      <c r="O62" s="30">
        <v>0</v>
      </c>
      <c r="P62" s="32">
        <v>0.43082627000000001</v>
      </c>
      <c r="Q62" s="30">
        <v>0</v>
      </c>
      <c r="R62" s="30">
        <f t="shared" si="70"/>
        <v>0.11700359999999999</v>
      </c>
      <c r="S62" s="30" t="s">
        <v>32</v>
      </c>
      <c r="T62" s="30">
        <f t="shared" si="71"/>
        <v>-0.11700359999999999</v>
      </c>
      <c r="U62" s="32" t="s">
        <v>32</v>
      </c>
      <c r="V62" s="4" t="s">
        <v>32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47.25" x14ac:dyDescent="0.25">
      <c r="A63" s="69" t="s">
        <v>88</v>
      </c>
      <c r="B63" s="70" t="s">
        <v>176</v>
      </c>
      <c r="C63" s="56" t="s">
        <v>177</v>
      </c>
      <c r="D63" s="22" t="s">
        <v>32</v>
      </c>
      <c r="E63" s="4" t="s">
        <v>32</v>
      </c>
      <c r="F63" s="4" t="s">
        <v>32</v>
      </c>
      <c r="G63" s="30">
        <f t="shared" si="67"/>
        <v>0.43082627000000001</v>
      </c>
      <c r="H63" s="30">
        <f t="shared" si="68"/>
        <v>0.43082627000000001</v>
      </c>
      <c r="I63" s="4">
        <f t="shared" si="69"/>
        <v>0.31382267000000003</v>
      </c>
      <c r="J63" s="30">
        <v>0</v>
      </c>
      <c r="K63" s="32">
        <v>0.31382267000000003</v>
      </c>
      <c r="L63" s="30">
        <v>0</v>
      </c>
      <c r="M63" s="30">
        <v>0</v>
      </c>
      <c r="N63" s="30">
        <v>0</v>
      </c>
      <c r="O63" s="30">
        <v>0</v>
      </c>
      <c r="P63" s="32">
        <v>0.43082627000000001</v>
      </c>
      <c r="Q63" s="30">
        <v>0</v>
      </c>
      <c r="R63" s="30">
        <f t="shared" si="70"/>
        <v>0.11700359999999999</v>
      </c>
      <c r="S63" s="30" t="s">
        <v>32</v>
      </c>
      <c r="T63" s="30">
        <f t="shared" si="71"/>
        <v>-0.11700359999999999</v>
      </c>
      <c r="U63" s="32" t="s">
        <v>32</v>
      </c>
      <c r="V63" s="4" t="s">
        <v>32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s="18" customFormat="1" ht="47.25" x14ac:dyDescent="0.25">
      <c r="A64" s="69" t="s">
        <v>88</v>
      </c>
      <c r="B64" s="70" t="s">
        <v>178</v>
      </c>
      <c r="C64" s="56" t="s">
        <v>179</v>
      </c>
      <c r="D64" s="22" t="s">
        <v>32</v>
      </c>
      <c r="E64" s="4" t="s">
        <v>32</v>
      </c>
      <c r="F64" s="4" t="s">
        <v>32</v>
      </c>
      <c r="G64" s="30">
        <f t="shared" si="67"/>
        <v>0.43082627000000001</v>
      </c>
      <c r="H64" s="30">
        <f t="shared" si="68"/>
        <v>0.43082627000000001</v>
      </c>
      <c r="I64" s="4">
        <f t="shared" si="69"/>
        <v>0.31382267000000003</v>
      </c>
      <c r="J64" s="30">
        <v>0</v>
      </c>
      <c r="K64" s="32">
        <v>0.31382267000000003</v>
      </c>
      <c r="L64" s="30">
        <v>0</v>
      </c>
      <c r="M64" s="30">
        <v>0</v>
      </c>
      <c r="N64" s="30">
        <v>0</v>
      </c>
      <c r="O64" s="30">
        <v>0</v>
      </c>
      <c r="P64" s="32">
        <v>0.43082627000000001</v>
      </c>
      <c r="Q64" s="30">
        <v>0</v>
      </c>
      <c r="R64" s="30">
        <f t="shared" si="70"/>
        <v>0.11700359999999999</v>
      </c>
      <c r="S64" s="30" t="s">
        <v>32</v>
      </c>
      <c r="T64" s="30">
        <f t="shared" si="71"/>
        <v>-0.11700359999999999</v>
      </c>
      <c r="U64" s="32" t="s">
        <v>32</v>
      </c>
      <c r="V64" s="4" t="s">
        <v>32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ht="126" x14ac:dyDescent="0.2">
      <c r="A65" s="69" t="s">
        <v>88</v>
      </c>
      <c r="B65" s="70" t="s">
        <v>180</v>
      </c>
      <c r="C65" s="56" t="s">
        <v>181</v>
      </c>
      <c r="D65" s="22" t="s">
        <v>32</v>
      </c>
      <c r="E65" s="4" t="s">
        <v>32</v>
      </c>
      <c r="F65" s="4" t="s">
        <v>32</v>
      </c>
      <c r="G65" s="30">
        <f t="shared" si="3"/>
        <v>7.21150599</v>
      </c>
      <c r="H65" s="30">
        <f t="shared" si="4"/>
        <v>7.21150599</v>
      </c>
      <c r="I65" s="4">
        <f t="shared" si="5"/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2">
        <v>7.21150599</v>
      </c>
      <c r="Q65" s="30">
        <v>0</v>
      </c>
      <c r="R65" s="30">
        <f t="shared" si="9"/>
        <v>7.21150599</v>
      </c>
      <c r="S65" s="30" t="s">
        <v>32</v>
      </c>
      <c r="T65" s="30">
        <f t="shared" si="10"/>
        <v>-7.21150599</v>
      </c>
      <c r="U65" s="32" t="s">
        <v>32</v>
      </c>
      <c r="V65" s="4" t="s">
        <v>32</v>
      </c>
      <c r="AX65" s="17"/>
    </row>
    <row r="66" spans="1:1018" s="18" customFormat="1" ht="38.25" x14ac:dyDescent="0.25">
      <c r="A66" s="23" t="s">
        <v>58</v>
      </c>
      <c r="B66" s="24" t="s">
        <v>59</v>
      </c>
      <c r="C66" s="25" t="s">
        <v>31</v>
      </c>
      <c r="D66" s="34" t="s">
        <v>32</v>
      </c>
      <c r="E66" s="33" t="s">
        <v>32</v>
      </c>
      <c r="F66" s="33" t="s">
        <v>32</v>
      </c>
      <c r="G66" s="35">
        <f t="shared" si="3"/>
        <v>21.395432420000002</v>
      </c>
      <c r="H66" s="35">
        <f t="shared" si="4"/>
        <v>21.395432420000002</v>
      </c>
      <c r="I66" s="33">
        <f t="shared" si="5"/>
        <v>8.4000000000000005E-2</v>
      </c>
      <c r="J66" s="35">
        <f t="shared" ref="J66:Q66" si="72">SUM(J67,J76)</f>
        <v>0</v>
      </c>
      <c r="K66" s="29">
        <f t="shared" si="72"/>
        <v>8.4000000000000005E-2</v>
      </c>
      <c r="L66" s="35">
        <f t="shared" si="72"/>
        <v>0</v>
      </c>
      <c r="M66" s="35">
        <f t="shared" si="72"/>
        <v>0</v>
      </c>
      <c r="N66" s="35">
        <f t="shared" si="72"/>
        <v>0</v>
      </c>
      <c r="O66" s="35">
        <f t="shared" si="72"/>
        <v>0</v>
      </c>
      <c r="P66" s="29">
        <f t="shared" si="72"/>
        <v>21.395432420000002</v>
      </c>
      <c r="Q66" s="35">
        <f t="shared" si="72"/>
        <v>0</v>
      </c>
      <c r="R66" s="35">
        <f t="shared" si="9"/>
        <v>21.311432420000003</v>
      </c>
      <c r="S66" s="35" t="s">
        <v>32</v>
      </c>
      <c r="T66" s="35">
        <f t="shared" si="10"/>
        <v>-21.311432420000003</v>
      </c>
      <c r="U66" s="29" t="s">
        <v>32</v>
      </c>
      <c r="V66" s="33" t="s">
        <v>32</v>
      </c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LH66" s="19"/>
      <c r="LI66" s="19"/>
      <c r="LJ66" s="19"/>
      <c r="LK66" s="19"/>
      <c r="LL66" s="19"/>
      <c r="LM66" s="19"/>
      <c r="LN66" s="19"/>
      <c r="LO66" s="19"/>
      <c r="LP66" s="19"/>
      <c r="LQ66" s="19"/>
      <c r="LR66" s="19"/>
      <c r="LS66" s="19"/>
      <c r="LT66" s="19"/>
      <c r="LU66" s="19"/>
      <c r="LV66" s="19"/>
      <c r="LW66" s="19"/>
      <c r="LX66" s="19"/>
      <c r="LY66" s="19"/>
      <c r="LZ66" s="19"/>
      <c r="MA66" s="19"/>
      <c r="MB66" s="19"/>
      <c r="MC66" s="19"/>
      <c r="MD66" s="19"/>
      <c r="ME66" s="19"/>
      <c r="MF66" s="19"/>
      <c r="MG66" s="19"/>
      <c r="MH66" s="19"/>
      <c r="MI66" s="19"/>
      <c r="MJ66" s="19"/>
      <c r="MK66" s="19"/>
      <c r="ML66" s="19"/>
      <c r="MM66" s="19"/>
      <c r="MN66" s="19"/>
      <c r="MO66" s="19"/>
      <c r="MP66" s="19"/>
      <c r="MQ66" s="19"/>
      <c r="MR66" s="19"/>
      <c r="MS66" s="19"/>
      <c r="MT66" s="19"/>
      <c r="MU66" s="19"/>
      <c r="MV66" s="19"/>
      <c r="MW66" s="19"/>
      <c r="MX66" s="19"/>
      <c r="MY66" s="19"/>
      <c r="MZ66" s="19"/>
      <c r="NA66" s="19"/>
      <c r="NB66" s="19"/>
      <c r="NC66" s="19"/>
      <c r="ND66" s="19"/>
      <c r="NE66" s="19"/>
      <c r="NF66" s="19"/>
      <c r="NG66" s="19"/>
      <c r="NH66" s="19"/>
      <c r="NI66" s="19"/>
      <c r="NJ66" s="19"/>
      <c r="NK66" s="19"/>
      <c r="NL66" s="19"/>
      <c r="NM66" s="19"/>
      <c r="NN66" s="19"/>
      <c r="NO66" s="19"/>
      <c r="NP66" s="19"/>
      <c r="NQ66" s="19"/>
      <c r="NR66" s="19"/>
      <c r="NS66" s="19"/>
      <c r="NT66" s="19"/>
      <c r="NU66" s="19"/>
      <c r="NV66" s="19"/>
      <c r="NW66" s="19"/>
      <c r="NX66" s="19"/>
      <c r="NY66" s="19"/>
      <c r="NZ66" s="19"/>
      <c r="OA66" s="19"/>
      <c r="OB66" s="19"/>
      <c r="OC66" s="19"/>
      <c r="OD66" s="19"/>
      <c r="OE66" s="19"/>
      <c r="OF66" s="19"/>
      <c r="OG66" s="19"/>
      <c r="OH66" s="19"/>
      <c r="OI66" s="19"/>
      <c r="OJ66" s="19"/>
      <c r="OK66" s="19"/>
      <c r="OL66" s="19"/>
      <c r="OM66" s="19"/>
      <c r="ON66" s="19"/>
      <c r="OO66" s="19"/>
      <c r="OP66" s="19"/>
      <c r="OQ66" s="19"/>
      <c r="OR66" s="19"/>
      <c r="OS66" s="19"/>
      <c r="OT66" s="19"/>
      <c r="OU66" s="19"/>
      <c r="OV66" s="19"/>
      <c r="OW66" s="19"/>
      <c r="OX66" s="19"/>
      <c r="OY66" s="19"/>
      <c r="OZ66" s="19"/>
      <c r="PA66" s="19"/>
      <c r="PB66" s="19"/>
      <c r="PC66" s="19"/>
      <c r="PD66" s="19"/>
      <c r="PE66" s="19"/>
      <c r="PF66" s="19"/>
      <c r="PG66" s="19"/>
      <c r="PH66" s="19"/>
      <c r="PI66" s="19"/>
      <c r="PJ66" s="19"/>
      <c r="PK66" s="19"/>
      <c r="PL66" s="19"/>
      <c r="PM66" s="19"/>
      <c r="PN66" s="19"/>
      <c r="PO66" s="19"/>
      <c r="PP66" s="19"/>
      <c r="PQ66" s="19"/>
      <c r="PR66" s="19"/>
      <c r="PS66" s="19"/>
      <c r="PT66" s="19"/>
      <c r="PU66" s="19"/>
      <c r="PV66" s="19"/>
      <c r="PW66" s="19"/>
      <c r="PX66" s="19"/>
      <c r="PY66" s="19"/>
      <c r="PZ66" s="19"/>
      <c r="QA66" s="19"/>
      <c r="QB66" s="19"/>
      <c r="QC66" s="19"/>
      <c r="QD66" s="19"/>
      <c r="QE66" s="19"/>
      <c r="QF66" s="19"/>
      <c r="QG66" s="19"/>
      <c r="QH66" s="19"/>
      <c r="QI66" s="19"/>
      <c r="QJ66" s="19"/>
      <c r="QK66" s="19"/>
      <c r="QL66" s="19"/>
      <c r="QM66" s="19"/>
      <c r="QN66" s="19"/>
      <c r="QO66" s="19"/>
      <c r="QP66" s="19"/>
      <c r="QQ66" s="19"/>
      <c r="QR66" s="19"/>
      <c r="QS66" s="19"/>
      <c r="QT66" s="19"/>
      <c r="QU66" s="19"/>
      <c r="QV66" s="19"/>
      <c r="QW66" s="19"/>
      <c r="QX66" s="19"/>
      <c r="QY66" s="19"/>
      <c r="QZ66" s="19"/>
      <c r="RA66" s="19"/>
      <c r="RB66" s="19"/>
      <c r="RC66" s="19"/>
      <c r="RD66" s="19"/>
      <c r="RE66" s="19"/>
      <c r="RF66" s="19"/>
      <c r="RG66" s="19"/>
      <c r="RH66" s="19"/>
      <c r="RI66" s="19"/>
      <c r="RJ66" s="19"/>
      <c r="RK66" s="19"/>
      <c r="RL66" s="19"/>
      <c r="RM66" s="19"/>
      <c r="RN66" s="19"/>
      <c r="RO66" s="19"/>
      <c r="RP66" s="19"/>
      <c r="RQ66" s="19"/>
      <c r="RR66" s="19"/>
      <c r="RS66" s="19"/>
      <c r="RT66" s="19"/>
      <c r="RU66" s="19"/>
      <c r="RV66" s="19"/>
      <c r="RW66" s="19"/>
      <c r="RX66" s="19"/>
      <c r="RY66" s="19"/>
      <c r="RZ66" s="19"/>
      <c r="SA66" s="19"/>
      <c r="SB66" s="19"/>
      <c r="SC66" s="19"/>
      <c r="SD66" s="19"/>
      <c r="SE66" s="19"/>
      <c r="SF66" s="19"/>
      <c r="SG66" s="19"/>
      <c r="SH66" s="19"/>
      <c r="SI66" s="19"/>
      <c r="SJ66" s="19"/>
      <c r="SK66" s="19"/>
      <c r="SL66" s="19"/>
      <c r="SM66" s="19"/>
      <c r="SN66" s="19"/>
      <c r="SO66" s="19"/>
      <c r="SP66" s="19"/>
      <c r="SQ66" s="19"/>
      <c r="SR66" s="19"/>
      <c r="SS66" s="19"/>
      <c r="ST66" s="19"/>
      <c r="SU66" s="19"/>
      <c r="SV66" s="19"/>
      <c r="SW66" s="19"/>
      <c r="SX66" s="19"/>
      <c r="SY66" s="19"/>
      <c r="SZ66" s="19"/>
      <c r="TA66" s="19"/>
      <c r="TB66" s="19"/>
      <c r="TC66" s="19"/>
      <c r="TD66" s="19"/>
      <c r="TE66" s="19"/>
      <c r="TF66" s="19"/>
      <c r="TG66" s="19"/>
      <c r="TH66" s="19"/>
      <c r="TI66" s="19"/>
      <c r="TJ66" s="19"/>
      <c r="TK66" s="19"/>
      <c r="TL66" s="19"/>
      <c r="TM66" s="19"/>
      <c r="TN66" s="19"/>
      <c r="TO66" s="19"/>
      <c r="TP66" s="19"/>
      <c r="TQ66" s="19"/>
      <c r="TR66" s="19"/>
      <c r="TS66" s="19"/>
      <c r="TT66" s="19"/>
      <c r="TU66" s="19"/>
      <c r="TV66" s="19"/>
      <c r="TW66" s="19"/>
      <c r="TX66" s="19"/>
      <c r="TY66" s="19"/>
      <c r="TZ66" s="19"/>
      <c r="UA66" s="19"/>
      <c r="UB66" s="19"/>
      <c r="UC66" s="19"/>
      <c r="UD66" s="19"/>
      <c r="UE66" s="19"/>
      <c r="UF66" s="19"/>
      <c r="UG66" s="19"/>
      <c r="UH66" s="19"/>
      <c r="UI66" s="19"/>
      <c r="UJ66" s="19"/>
      <c r="UK66" s="19"/>
      <c r="UL66" s="19"/>
      <c r="UM66" s="19"/>
      <c r="UN66" s="19"/>
      <c r="UO66" s="19"/>
      <c r="UP66" s="19"/>
      <c r="UQ66" s="19"/>
      <c r="UR66" s="19"/>
      <c r="US66" s="19"/>
      <c r="UT66" s="19"/>
      <c r="UU66" s="19"/>
      <c r="UV66" s="19"/>
      <c r="UW66" s="19"/>
      <c r="UX66" s="19"/>
      <c r="UY66" s="19"/>
      <c r="UZ66" s="19"/>
      <c r="VA66" s="19"/>
      <c r="VB66" s="19"/>
      <c r="VC66" s="19"/>
      <c r="VD66" s="19"/>
      <c r="VE66" s="19"/>
      <c r="VF66" s="19"/>
      <c r="VG66" s="19"/>
      <c r="VH66" s="19"/>
      <c r="VI66" s="19"/>
      <c r="VJ66" s="19"/>
      <c r="VK66" s="19"/>
      <c r="VL66" s="19"/>
      <c r="VM66" s="19"/>
      <c r="VN66" s="19"/>
      <c r="VO66" s="19"/>
      <c r="VP66" s="19"/>
      <c r="VQ66" s="19"/>
      <c r="VR66" s="19"/>
      <c r="VS66" s="19"/>
      <c r="VT66" s="19"/>
      <c r="VU66" s="19"/>
      <c r="VV66" s="19"/>
      <c r="VW66" s="19"/>
      <c r="VX66" s="19"/>
      <c r="VY66" s="19"/>
      <c r="VZ66" s="19"/>
      <c r="WA66" s="19"/>
      <c r="WB66" s="19"/>
      <c r="WC66" s="19"/>
      <c r="WD66" s="19"/>
      <c r="WE66" s="19"/>
      <c r="WF66" s="19"/>
      <c r="WG66" s="19"/>
      <c r="WH66" s="19"/>
      <c r="WI66" s="19"/>
      <c r="WJ66" s="19"/>
      <c r="WK66" s="19"/>
      <c r="WL66" s="19"/>
      <c r="WM66" s="19"/>
      <c r="WN66" s="19"/>
      <c r="WO66" s="19"/>
      <c r="WP66" s="19"/>
      <c r="WQ66" s="19"/>
      <c r="WR66" s="19"/>
      <c r="WS66" s="19"/>
      <c r="WT66" s="19"/>
      <c r="WU66" s="19"/>
      <c r="WV66" s="19"/>
      <c r="WW66" s="19"/>
      <c r="WX66" s="19"/>
      <c r="WY66" s="19"/>
      <c r="WZ66" s="19"/>
      <c r="XA66" s="19"/>
      <c r="XB66" s="19"/>
      <c r="XC66" s="19"/>
      <c r="XD66" s="19"/>
      <c r="XE66" s="19"/>
      <c r="XF66" s="19"/>
      <c r="XG66" s="19"/>
      <c r="XH66" s="19"/>
      <c r="XI66" s="19"/>
      <c r="XJ66" s="19"/>
      <c r="XK66" s="19"/>
      <c r="XL66" s="19"/>
      <c r="XM66" s="19"/>
      <c r="XN66" s="19"/>
      <c r="XO66" s="19"/>
      <c r="XP66" s="19"/>
      <c r="XQ66" s="19"/>
      <c r="XR66" s="19"/>
      <c r="XS66" s="19"/>
      <c r="XT66" s="19"/>
      <c r="XU66" s="19"/>
      <c r="XV66" s="19"/>
      <c r="XW66" s="19"/>
      <c r="XX66" s="19"/>
      <c r="XY66" s="19"/>
      <c r="XZ66" s="19"/>
      <c r="YA66" s="19"/>
      <c r="YB66" s="19"/>
      <c r="YC66" s="19"/>
      <c r="YD66" s="19"/>
      <c r="YE66" s="19"/>
      <c r="YF66" s="19"/>
      <c r="YG66" s="19"/>
      <c r="YH66" s="19"/>
      <c r="YI66" s="19"/>
      <c r="YJ66" s="19"/>
      <c r="YK66" s="19"/>
      <c r="YL66" s="19"/>
      <c r="YM66" s="19"/>
      <c r="YN66" s="19"/>
      <c r="YO66" s="19"/>
      <c r="YP66" s="19"/>
      <c r="YQ66" s="19"/>
      <c r="YR66" s="19"/>
      <c r="YS66" s="19"/>
      <c r="YT66" s="19"/>
      <c r="YU66" s="19"/>
      <c r="YV66" s="19"/>
      <c r="YW66" s="19"/>
      <c r="YX66" s="19"/>
      <c r="YY66" s="19"/>
      <c r="YZ66" s="19"/>
      <c r="ZA66" s="19"/>
      <c r="ZB66" s="19"/>
      <c r="ZC66" s="19"/>
      <c r="ZD66" s="19"/>
      <c r="ZE66" s="19"/>
      <c r="ZF66" s="19"/>
      <c r="ZG66" s="19"/>
      <c r="ZH66" s="19"/>
      <c r="ZI66" s="19"/>
      <c r="ZJ66" s="19"/>
      <c r="ZK66" s="19"/>
      <c r="ZL66" s="19"/>
      <c r="ZM66" s="19"/>
      <c r="ZN66" s="19"/>
      <c r="ZO66" s="19"/>
      <c r="ZP66" s="19"/>
      <c r="ZQ66" s="19"/>
      <c r="ZR66" s="19"/>
      <c r="ZS66" s="19"/>
      <c r="ZT66" s="19"/>
      <c r="ZU66" s="19"/>
      <c r="ZV66" s="19"/>
      <c r="ZW66" s="19"/>
      <c r="ZX66" s="19"/>
      <c r="ZY66" s="19"/>
      <c r="ZZ66" s="19"/>
      <c r="AAA66" s="19"/>
      <c r="AAB66" s="19"/>
      <c r="AAC66" s="19"/>
      <c r="AAD66" s="19"/>
      <c r="AAE66" s="19"/>
      <c r="AAF66" s="19"/>
      <c r="AAG66" s="19"/>
      <c r="AAH66" s="19"/>
      <c r="AAI66" s="19"/>
      <c r="AAJ66" s="19"/>
      <c r="AAK66" s="19"/>
      <c r="AAL66" s="19"/>
      <c r="AAM66" s="19"/>
      <c r="AAN66" s="19"/>
      <c r="AAO66" s="19"/>
      <c r="AAP66" s="19"/>
      <c r="AAQ66" s="19"/>
      <c r="AAR66" s="19"/>
      <c r="AAS66" s="19"/>
      <c r="AAT66" s="19"/>
      <c r="AAU66" s="19"/>
      <c r="AAV66" s="19"/>
      <c r="AAW66" s="19"/>
      <c r="AAX66" s="19"/>
      <c r="AAY66" s="19"/>
      <c r="AAZ66" s="19"/>
      <c r="ABA66" s="19"/>
      <c r="ABB66" s="19"/>
      <c r="ABC66" s="19"/>
      <c r="ABD66" s="19"/>
      <c r="ABE66" s="19"/>
      <c r="ABF66" s="19"/>
      <c r="ABG66" s="19"/>
      <c r="ABH66" s="19"/>
      <c r="ABI66" s="19"/>
      <c r="ABJ66" s="19"/>
      <c r="ABK66" s="19"/>
      <c r="ABL66" s="19"/>
      <c r="ABM66" s="19"/>
      <c r="ABN66" s="19"/>
      <c r="ABO66" s="19"/>
      <c r="ABP66" s="19"/>
      <c r="ABQ66" s="19"/>
      <c r="ABR66" s="19"/>
      <c r="ABS66" s="19"/>
      <c r="ABT66" s="19"/>
      <c r="ABU66" s="19"/>
      <c r="ABV66" s="19"/>
      <c r="ABW66" s="19"/>
      <c r="ABX66" s="19"/>
      <c r="ABY66" s="19"/>
      <c r="ABZ66" s="19"/>
      <c r="ACA66" s="19"/>
      <c r="ACB66" s="19"/>
      <c r="ACC66" s="19"/>
      <c r="ACD66" s="19"/>
      <c r="ACE66" s="19"/>
      <c r="ACF66" s="19"/>
      <c r="ACG66" s="19"/>
      <c r="ACH66" s="19"/>
      <c r="ACI66" s="19"/>
      <c r="ACJ66" s="19"/>
      <c r="ACK66" s="19"/>
      <c r="ACL66" s="19"/>
      <c r="ACM66" s="19"/>
      <c r="ACN66" s="19"/>
      <c r="ACO66" s="19"/>
      <c r="ACP66" s="19"/>
      <c r="ACQ66" s="19"/>
      <c r="ACR66" s="19"/>
      <c r="ACS66" s="19"/>
      <c r="ACT66" s="19"/>
      <c r="ACU66" s="19"/>
      <c r="ACV66" s="19"/>
      <c r="ACW66" s="19"/>
      <c r="ACX66" s="19"/>
      <c r="ACY66" s="19"/>
      <c r="ACZ66" s="19"/>
      <c r="ADA66" s="19"/>
      <c r="ADB66" s="19"/>
      <c r="ADC66" s="19"/>
      <c r="ADD66" s="19"/>
      <c r="ADE66" s="19"/>
      <c r="ADF66" s="19"/>
      <c r="ADG66" s="19"/>
      <c r="ADH66" s="19"/>
      <c r="ADI66" s="19"/>
      <c r="ADJ66" s="19"/>
      <c r="ADK66" s="19"/>
      <c r="ADL66" s="19"/>
      <c r="ADM66" s="19"/>
      <c r="ADN66" s="19"/>
      <c r="ADO66" s="19"/>
      <c r="ADP66" s="19"/>
      <c r="ADQ66" s="19"/>
      <c r="ADR66" s="19"/>
      <c r="ADS66" s="19"/>
      <c r="ADT66" s="19"/>
      <c r="ADU66" s="19"/>
      <c r="ADV66" s="19"/>
      <c r="ADW66" s="19"/>
      <c r="ADX66" s="19"/>
      <c r="ADY66" s="19"/>
      <c r="ADZ66" s="19"/>
      <c r="AEA66" s="19"/>
      <c r="AEB66" s="19"/>
      <c r="AEC66" s="19"/>
      <c r="AED66" s="19"/>
      <c r="AEE66" s="19"/>
      <c r="AEF66" s="19"/>
      <c r="AEG66" s="19"/>
      <c r="AEH66" s="19"/>
      <c r="AEI66" s="19"/>
      <c r="AEJ66" s="19"/>
      <c r="AEK66" s="19"/>
      <c r="AEL66" s="19"/>
      <c r="AEM66" s="19"/>
      <c r="AEN66" s="19"/>
      <c r="AEO66" s="19"/>
      <c r="AEP66" s="19"/>
      <c r="AEQ66" s="19"/>
      <c r="AER66" s="19"/>
      <c r="AES66" s="19"/>
      <c r="AET66" s="19"/>
      <c r="AEU66" s="19"/>
      <c r="AEV66" s="19"/>
      <c r="AEW66" s="19"/>
      <c r="AEX66" s="19"/>
      <c r="AEY66" s="19"/>
      <c r="AEZ66" s="19"/>
      <c r="AFA66" s="19"/>
      <c r="AFB66" s="19"/>
      <c r="AFC66" s="19"/>
      <c r="AFD66" s="19"/>
      <c r="AFE66" s="19"/>
      <c r="AFF66" s="19"/>
      <c r="AFG66" s="19"/>
      <c r="AFH66" s="19"/>
      <c r="AFI66" s="19"/>
      <c r="AFJ66" s="19"/>
      <c r="AFK66" s="19"/>
      <c r="AFL66" s="19"/>
      <c r="AFM66" s="19"/>
      <c r="AFN66" s="19"/>
      <c r="AFO66" s="19"/>
      <c r="AFP66" s="19"/>
      <c r="AFQ66" s="19"/>
      <c r="AFR66" s="19"/>
      <c r="AFS66" s="19"/>
      <c r="AFT66" s="19"/>
      <c r="AFU66" s="19"/>
      <c r="AFV66" s="19"/>
      <c r="AFW66" s="19"/>
      <c r="AFX66" s="19"/>
      <c r="AFY66" s="19"/>
      <c r="AFZ66" s="19"/>
      <c r="AGA66" s="19"/>
      <c r="AGB66" s="19"/>
      <c r="AGC66" s="19"/>
      <c r="AGD66" s="19"/>
      <c r="AGE66" s="19"/>
      <c r="AGF66" s="19"/>
      <c r="AGG66" s="19"/>
      <c r="AGH66" s="19"/>
      <c r="AGI66" s="19"/>
      <c r="AGJ66" s="19"/>
      <c r="AGK66" s="19"/>
      <c r="AGL66" s="19"/>
      <c r="AGM66" s="19"/>
      <c r="AGN66" s="19"/>
      <c r="AGO66" s="19"/>
      <c r="AGP66" s="19"/>
      <c r="AGQ66" s="19"/>
      <c r="AGR66" s="19"/>
      <c r="AGS66" s="19"/>
      <c r="AGT66" s="19"/>
      <c r="AGU66" s="19"/>
      <c r="AGV66" s="19"/>
      <c r="AGW66" s="19"/>
      <c r="AGX66" s="19"/>
      <c r="AGY66" s="19"/>
      <c r="AGZ66" s="19"/>
      <c r="AHA66" s="19"/>
      <c r="AHB66" s="19"/>
      <c r="AHC66" s="19"/>
      <c r="AHD66" s="19"/>
      <c r="AHE66" s="19"/>
      <c r="AHF66" s="19"/>
      <c r="AHG66" s="19"/>
      <c r="AHH66" s="19"/>
      <c r="AHI66" s="19"/>
      <c r="AHJ66" s="19"/>
      <c r="AHK66" s="19"/>
      <c r="AHL66" s="19"/>
      <c r="AHM66" s="19"/>
      <c r="AHN66" s="19"/>
      <c r="AHO66" s="19"/>
      <c r="AHP66" s="19"/>
      <c r="AHQ66" s="19"/>
      <c r="AHR66" s="19"/>
      <c r="AHS66" s="19"/>
      <c r="AHT66" s="19"/>
      <c r="AHU66" s="19"/>
      <c r="AHV66" s="19"/>
      <c r="AHW66" s="19"/>
      <c r="AHX66" s="19"/>
      <c r="AHY66" s="19"/>
      <c r="AHZ66" s="19"/>
      <c r="AIA66" s="19"/>
      <c r="AIB66" s="19"/>
      <c r="AIC66" s="19"/>
      <c r="AID66" s="19"/>
      <c r="AIE66" s="19"/>
      <c r="AIF66" s="19"/>
      <c r="AIG66" s="19"/>
      <c r="AIH66" s="19"/>
      <c r="AII66" s="19"/>
      <c r="AIJ66" s="19"/>
      <c r="AIK66" s="19"/>
      <c r="AIL66" s="19"/>
      <c r="AIM66" s="19"/>
      <c r="AIN66" s="19"/>
      <c r="AIO66" s="19"/>
      <c r="AIP66" s="19"/>
      <c r="AIQ66" s="19"/>
      <c r="AIR66" s="19"/>
      <c r="AIS66" s="19"/>
      <c r="AIT66" s="19"/>
      <c r="AIU66" s="19"/>
      <c r="AIV66" s="19"/>
      <c r="AIW66" s="19"/>
      <c r="AIX66" s="19"/>
      <c r="AIY66" s="19"/>
      <c r="AIZ66" s="19"/>
      <c r="AJA66" s="19"/>
      <c r="AJB66" s="19"/>
      <c r="AJC66" s="19"/>
      <c r="AJD66" s="19"/>
      <c r="AJE66" s="19"/>
      <c r="AJF66" s="19"/>
      <c r="AJG66" s="19"/>
      <c r="AJH66" s="19"/>
      <c r="AJI66" s="19"/>
      <c r="AJJ66" s="19"/>
      <c r="AJK66" s="19"/>
      <c r="AJL66" s="19"/>
      <c r="AJM66" s="19"/>
      <c r="AJN66" s="19"/>
      <c r="AJO66" s="19"/>
      <c r="AJP66" s="19"/>
      <c r="AJQ66" s="19"/>
      <c r="AJR66" s="19"/>
      <c r="AJS66" s="19"/>
      <c r="AJT66" s="19"/>
      <c r="AJU66" s="19"/>
      <c r="AJV66" s="19"/>
      <c r="AJW66" s="19"/>
      <c r="AJX66" s="19"/>
      <c r="AJY66" s="19"/>
      <c r="AJZ66" s="19"/>
      <c r="AKA66" s="19"/>
      <c r="AKB66" s="19"/>
      <c r="AKC66" s="19"/>
      <c r="AKD66" s="19"/>
      <c r="AKE66" s="19"/>
      <c r="AKF66" s="19"/>
      <c r="AKG66" s="19"/>
      <c r="AKH66" s="19"/>
      <c r="AKI66" s="19"/>
      <c r="AKJ66" s="19"/>
      <c r="AKK66" s="19"/>
      <c r="AKL66" s="19"/>
      <c r="AKM66" s="19"/>
      <c r="AKN66" s="19"/>
      <c r="AKO66" s="19"/>
      <c r="AKP66" s="19"/>
      <c r="AKQ66" s="19"/>
      <c r="AKR66" s="19"/>
      <c r="AKS66" s="19"/>
      <c r="AKT66" s="19"/>
      <c r="AKU66" s="19"/>
      <c r="AKV66" s="19"/>
      <c r="AKW66" s="19"/>
      <c r="AKX66" s="19"/>
      <c r="AKY66" s="19"/>
      <c r="AKZ66" s="19"/>
      <c r="ALA66" s="19"/>
      <c r="ALB66" s="19"/>
      <c r="ALC66" s="19"/>
      <c r="ALD66" s="19"/>
      <c r="ALE66" s="19"/>
      <c r="ALF66" s="19"/>
      <c r="ALG66" s="19"/>
      <c r="ALH66" s="19"/>
      <c r="ALI66" s="19"/>
      <c r="ALJ66" s="19"/>
      <c r="ALK66" s="19"/>
      <c r="ALL66" s="19"/>
      <c r="ALM66" s="19"/>
      <c r="ALN66" s="19"/>
      <c r="ALO66" s="19"/>
      <c r="ALP66" s="19"/>
      <c r="ALQ66" s="19"/>
      <c r="ALR66" s="19"/>
      <c r="ALS66" s="19"/>
      <c r="ALT66" s="19"/>
      <c r="ALU66" s="19"/>
      <c r="ALV66" s="19"/>
      <c r="ALW66" s="19"/>
      <c r="ALX66" s="19"/>
      <c r="ALY66" s="19"/>
      <c r="ALZ66" s="19"/>
      <c r="AMA66" s="19"/>
      <c r="AMB66" s="19"/>
      <c r="AMC66" s="19"/>
      <c r="AMD66" s="19"/>
    </row>
    <row r="67" spans="1:1018" s="18" customFormat="1" ht="25.5" x14ac:dyDescent="0.25">
      <c r="A67" s="23" t="s">
        <v>60</v>
      </c>
      <c r="B67" s="24" t="s">
        <v>61</v>
      </c>
      <c r="C67" s="25" t="s">
        <v>31</v>
      </c>
      <c r="D67" s="34" t="s">
        <v>32</v>
      </c>
      <c r="E67" s="33" t="s">
        <v>32</v>
      </c>
      <c r="F67" s="33" t="s">
        <v>32</v>
      </c>
      <c r="G67" s="35">
        <f t="shared" si="3"/>
        <v>21.395432420000002</v>
      </c>
      <c r="H67" s="35">
        <f t="shared" si="4"/>
        <v>21.395432420000002</v>
      </c>
      <c r="I67" s="33">
        <f t="shared" si="5"/>
        <v>8.4000000000000005E-2</v>
      </c>
      <c r="J67" s="35">
        <f t="shared" ref="J67:Q67" si="73">SUM(J68,J73,J74)</f>
        <v>0</v>
      </c>
      <c r="K67" s="35">
        <f t="shared" si="73"/>
        <v>8.4000000000000005E-2</v>
      </c>
      <c r="L67" s="35">
        <f t="shared" si="73"/>
        <v>0</v>
      </c>
      <c r="M67" s="35">
        <f t="shared" si="73"/>
        <v>0</v>
      </c>
      <c r="N67" s="35">
        <f t="shared" si="73"/>
        <v>0</v>
      </c>
      <c r="O67" s="35">
        <f t="shared" si="73"/>
        <v>0</v>
      </c>
      <c r="P67" s="29">
        <f>SUM(P68,P73,P74)</f>
        <v>21.395432420000002</v>
      </c>
      <c r="Q67" s="35">
        <f t="shared" si="73"/>
        <v>0</v>
      </c>
      <c r="R67" s="35">
        <f t="shared" si="9"/>
        <v>21.311432420000003</v>
      </c>
      <c r="S67" s="35" t="s">
        <v>32</v>
      </c>
      <c r="T67" s="35">
        <f t="shared" si="10"/>
        <v>-21.311432420000003</v>
      </c>
      <c r="U67" s="29" t="s">
        <v>32</v>
      </c>
      <c r="V67" s="33" t="s">
        <v>32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  <c r="ALO67" s="19"/>
      <c r="ALP67" s="19"/>
      <c r="ALQ67" s="19"/>
      <c r="ALR67" s="19"/>
      <c r="ALS67" s="19"/>
      <c r="ALT67" s="19"/>
      <c r="ALU67" s="19"/>
      <c r="ALV67" s="19"/>
      <c r="ALW67" s="19"/>
      <c r="ALX67" s="19"/>
      <c r="ALY67" s="19"/>
      <c r="ALZ67" s="19"/>
      <c r="AMA67" s="19"/>
      <c r="AMB67" s="19"/>
      <c r="AMC67" s="19"/>
      <c r="AMD67" s="19"/>
    </row>
    <row r="68" spans="1:1018" s="18" customFormat="1" ht="15.75" x14ac:dyDescent="0.25">
      <c r="A68" s="23" t="s">
        <v>90</v>
      </c>
      <c r="B68" s="24" t="s">
        <v>85</v>
      </c>
      <c r="C68" s="25" t="s">
        <v>31</v>
      </c>
      <c r="D68" s="34" t="s">
        <v>32</v>
      </c>
      <c r="E68" s="33" t="s">
        <v>32</v>
      </c>
      <c r="F68" s="33" t="s">
        <v>32</v>
      </c>
      <c r="G68" s="35">
        <f t="shared" ref="G68:G104" si="74">H68</f>
        <v>19.920898350000002</v>
      </c>
      <c r="H68" s="35">
        <f t="shared" ref="H68:H104" si="75">SUM(J68,L68,N68,P68)</f>
        <v>19.920898350000002</v>
      </c>
      <c r="I68" s="33">
        <f t="shared" ref="I68:I104" si="76">SUM(K68,M68,O68,Q68)</f>
        <v>8.4000000000000005E-2</v>
      </c>
      <c r="J68" s="29">
        <f t="shared" ref="J68:O68" si="77">SUM(J69:J72)</f>
        <v>0</v>
      </c>
      <c r="K68" s="29">
        <f t="shared" si="77"/>
        <v>8.4000000000000005E-2</v>
      </c>
      <c r="L68" s="29">
        <f t="shared" si="77"/>
        <v>0</v>
      </c>
      <c r="M68" s="29">
        <f t="shared" si="77"/>
        <v>0</v>
      </c>
      <c r="N68" s="29">
        <f t="shared" si="77"/>
        <v>0</v>
      </c>
      <c r="O68" s="29">
        <f t="shared" si="77"/>
        <v>0</v>
      </c>
      <c r="P68" s="29">
        <f>SUM(P69:P72)</f>
        <v>19.920898350000002</v>
      </c>
      <c r="Q68" s="35">
        <f>SUM(Q69:Q72)</f>
        <v>0</v>
      </c>
      <c r="R68" s="35">
        <f t="shared" ref="R68:R104" si="78">H68-I68</f>
        <v>19.836898350000002</v>
      </c>
      <c r="S68" s="35" t="s">
        <v>32</v>
      </c>
      <c r="T68" s="35">
        <f t="shared" ref="T68:T104" si="79">I68-H68</f>
        <v>-19.836898350000002</v>
      </c>
      <c r="U68" s="29" t="s">
        <v>32</v>
      </c>
      <c r="V68" s="33" t="s">
        <v>32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47.25" x14ac:dyDescent="0.25">
      <c r="A69" s="72" t="s">
        <v>90</v>
      </c>
      <c r="B69" s="73" t="s">
        <v>182</v>
      </c>
      <c r="C69" s="56" t="s">
        <v>183</v>
      </c>
      <c r="D69" s="22" t="s">
        <v>32</v>
      </c>
      <c r="E69" s="22" t="s">
        <v>32</v>
      </c>
      <c r="F69" s="22" t="s">
        <v>32</v>
      </c>
      <c r="G69" s="32">
        <f t="shared" si="74"/>
        <v>2.25112895</v>
      </c>
      <c r="H69" s="32">
        <f t="shared" si="75"/>
        <v>2.25112895</v>
      </c>
      <c r="I69" s="22">
        <f t="shared" si="76"/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2">
        <v>2.25112895</v>
      </c>
      <c r="Q69" s="30">
        <v>0</v>
      </c>
      <c r="R69" s="32">
        <f t="shared" si="78"/>
        <v>2.25112895</v>
      </c>
      <c r="S69" s="32" t="s">
        <v>32</v>
      </c>
      <c r="T69" s="32">
        <f t="shared" si="79"/>
        <v>-2.25112895</v>
      </c>
      <c r="U69" s="32" t="s">
        <v>32</v>
      </c>
      <c r="V69" s="21" t="s">
        <v>32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47.25" x14ac:dyDescent="0.25">
      <c r="A70" s="72" t="s">
        <v>90</v>
      </c>
      <c r="B70" s="73" t="s">
        <v>184</v>
      </c>
      <c r="C70" s="56" t="s">
        <v>185</v>
      </c>
      <c r="D70" s="22" t="s">
        <v>32</v>
      </c>
      <c r="E70" s="22" t="s">
        <v>32</v>
      </c>
      <c r="F70" s="22" t="s">
        <v>32</v>
      </c>
      <c r="G70" s="32">
        <f t="shared" si="74"/>
        <v>1.95273747</v>
      </c>
      <c r="H70" s="32">
        <f t="shared" si="75"/>
        <v>1.95273747</v>
      </c>
      <c r="I70" s="22">
        <f t="shared" si="76"/>
        <v>2.8000000000000001E-2</v>
      </c>
      <c r="J70" s="30">
        <v>0</v>
      </c>
      <c r="K70" s="30">
        <v>2.8000000000000001E-2</v>
      </c>
      <c r="L70" s="30">
        <v>0</v>
      </c>
      <c r="M70" s="30">
        <v>0</v>
      </c>
      <c r="N70" s="30">
        <v>0</v>
      </c>
      <c r="O70" s="30">
        <v>0</v>
      </c>
      <c r="P70" s="32">
        <v>1.95273747</v>
      </c>
      <c r="Q70" s="30">
        <v>0</v>
      </c>
      <c r="R70" s="32">
        <f t="shared" si="78"/>
        <v>1.92473747</v>
      </c>
      <c r="S70" s="32" t="s">
        <v>32</v>
      </c>
      <c r="T70" s="32">
        <f t="shared" si="79"/>
        <v>-1.92473747</v>
      </c>
      <c r="U70" s="32" t="s">
        <v>32</v>
      </c>
      <c r="V70" s="21" t="s">
        <v>32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47.25" x14ac:dyDescent="0.25">
      <c r="A71" s="72" t="s">
        <v>90</v>
      </c>
      <c r="B71" s="73" t="s">
        <v>186</v>
      </c>
      <c r="C71" s="56" t="s">
        <v>187</v>
      </c>
      <c r="D71" s="22" t="s">
        <v>32</v>
      </c>
      <c r="E71" s="22" t="s">
        <v>32</v>
      </c>
      <c r="F71" s="22" t="s">
        <v>32</v>
      </c>
      <c r="G71" s="32">
        <f t="shared" si="74"/>
        <v>2.79160151</v>
      </c>
      <c r="H71" s="32">
        <f t="shared" si="75"/>
        <v>2.79160151</v>
      </c>
      <c r="I71" s="22">
        <f t="shared" si="76"/>
        <v>5.6000000000000001E-2</v>
      </c>
      <c r="J71" s="30">
        <v>0</v>
      </c>
      <c r="K71" s="30">
        <v>5.6000000000000001E-2</v>
      </c>
      <c r="L71" s="30">
        <v>0</v>
      </c>
      <c r="M71" s="30">
        <v>0</v>
      </c>
      <c r="N71" s="30">
        <v>0</v>
      </c>
      <c r="O71" s="30">
        <v>0</v>
      </c>
      <c r="P71" s="32">
        <v>2.79160151</v>
      </c>
      <c r="Q71" s="30">
        <v>0</v>
      </c>
      <c r="R71" s="32">
        <f t="shared" si="78"/>
        <v>2.73560151</v>
      </c>
      <c r="S71" s="32" t="s">
        <v>32</v>
      </c>
      <c r="T71" s="32">
        <f t="shared" si="79"/>
        <v>-2.73560151</v>
      </c>
      <c r="U71" s="32" t="s">
        <v>32</v>
      </c>
      <c r="V71" s="21" t="s">
        <v>32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ht="47.25" x14ac:dyDescent="0.2">
      <c r="A72" s="72" t="s">
        <v>90</v>
      </c>
      <c r="B72" s="73" t="s">
        <v>188</v>
      </c>
      <c r="C72" s="56" t="s">
        <v>189</v>
      </c>
      <c r="D72" s="22" t="s">
        <v>32</v>
      </c>
      <c r="E72" s="22" t="s">
        <v>32</v>
      </c>
      <c r="F72" s="22" t="s">
        <v>32</v>
      </c>
      <c r="G72" s="32">
        <f t="shared" ref="G72" si="80">H72</f>
        <v>12.92543042</v>
      </c>
      <c r="H72" s="32">
        <f t="shared" ref="H72" si="81">SUM(J72,L72,N72,P72)</f>
        <v>12.92543042</v>
      </c>
      <c r="I72" s="22">
        <f t="shared" ref="I72" si="82">SUM(K72,M72,O72,Q72)</f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2">
        <v>12.92543042</v>
      </c>
      <c r="Q72" s="30">
        <v>0</v>
      </c>
      <c r="R72" s="32">
        <f t="shared" ref="R72" si="83">H72-I72</f>
        <v>12.92543042</v>
      </c>
      <c r="S72" s="32" t="s">
        <v>32</v>
      </c>
      <c r="T72" s="32">
        <f t="shared" ref="T72" si="84">I72-H72</f>
        <v>-12.92543042</v>
      </c>
      <c r="U72" s="32" t="s">
        <v>32</v>
      </c>
      <c r="V72" s="21" t="s">
        <v>32</v>
      </c>
      <c r="AX72" s="17"/>
    </row>
    <row r="73" spans="1:1018" s="18" customFormat="1" ht="15.75" x14ac:dyDescent="0.25">
      <c r="A73" s="23" t="s">
        <v>91</v>
      </c>
      <c r="B73" s="24" t="s">
        <v>87</v>
      </c>
      <c r="C73" s="25" t="s">
        <v>31</v>
      </c>
      <c r="D73" s="34" t="s">
        <v>32</v>
      </c>
      <c r="E73" s="34" t="s">
        <v>32</v>
      </c>
      <c r="F73" s="34" t="s">
        <v>32</v>
      </c>
      <c r="G73" s="29">
        <f t="shared" si="74"/>
        <v>0</v>
      </c>
      <c r="H73" s="29">
        <f t="shared" si="75"/>
        <v>0</v>
      </c>
      <c r="I73" s="34">
        <f t="shared" si="76"/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f t="shared" si="78"/>
        <v>0</v>
      </c>
      <c r="S73" s="29" t="s">
        <v>32</v>
      </c>
      <c r="T73" s="29">
        <f t="shared" si="79"/>
        <v>0</v>
      </c>
      <c r="U73" s="29" t="s">
        <v>32</v>
      </c>
      <c r="V73" s="36" t="s">
        <v>32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15.75" x14ac:dyDescent="0.25">
      <c r="A74" s="23" t="s">
        <v>92</v>
      </c>
      <c r="B74" s="24" t="s">
        <v>89</v>
      </c>
      <c r="C74" s="25" t="s">
        <v>31</v>
      </c>
      <c r="D74" s="34" t="s">
        <v>32</v>
      </c>
      <c r="E74" s="34" t="s">
        <v>32</v>
      </c>
      <c r="F74" s="34" t="s">
        <v>32</v>
      </c>
      <c r="G74" s="29">
        <f t="shared" si="74"/>
        <v>1.47453407</v>
      </c>
      <c r="H74" s="29">
        <f t="shared" si="75"/>
        <v>1.47453407</v>
      </c>
      <c r="I74" s="34">
        <f t="shared" si="76"/>
        <v>0</v>
      </c>
      <c r="J74" s="29">
        <f t="shared" ref="J74:Q74" si="85">SUM(J75:J75)</f>
        <v>0</v>
      </c>
      <c r="K74" s="29">
        <f t="shared" si="85"/>
        <v>0</v>
      </c>
      <c r="L74" s="29">
        <f t="shared" si="85"/>
        <v>0</v>
      </c>
      <c r="M74" s="29">
        <f t="shared" si="85"/>
        <v>0</v>
      </c>
      <c r="N74" s="29">
        <f t="shared" si="85"/>
        <v>0</v>
      </c>
      <c r="O74" s="29">
        <f t="shared" si="85"/>
        <v>0</v>
      </c>
      <c r="P74" s="29">
        <f t="shared" si="85"/>
        <v>1.47453407</v>
      </c>
      <c r="Q74" s="29">
        <f t="shared" si="85"/>
        <v>0</v>
      </c>
      <c r="R74" s="29">
        <f t="shared" si="78"/>
        <v>1.47453407</v>
      </c>
      <c r="S74" s="29" t="s">
        <v>32</v>
      </c>
      <c r="T74" s="29">
        <f t="shared" si="79"/>
        <v>-1.47453407</v>
      </c>
      <c r="U74" s="29" t="s">
        <v>32</v>
      </c>
      <c r="V74" s="36" t="s">
        <v>32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47.25" x14ac:dyDescent="0.25">
      <c r="A75" s="72" t="s">
        <v>92</v>
      </c>
      <c r="B75" s="74" t="s">
        <v>190</v>
      </c>
      <c r="C75" s="56" t="s">
        <v>191</v>
      </c>
      <c r="D75" s="22" t="s">
        <v>32</v>
      </c>
      <c r="E75" s="22" t="s">
        <v>32</v>
      </c>
      <c r="F75" s="22" t="s">
        <v>32</v>
      </c>
      <c r="G75" s="32">
        <f t="shared" si="74"/>
        <v>1.47453407</v>
      </c>
      <c r="H75" s="32">
        <f t="shared" si="75"/>
        <v>1.47453407</v>
      </c>
      <c r="I75" s="22">
        <f t="shared" si="76"/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2">
        <v>1.47453407</v>
      </c>
      <c r="Q75" s="30">
        <v>0</v>
      </c>
      <c r="R75" s="32">
        <f t="shared" si="78"/>
        <v>1.47453407</v>
      </c>
      <c r="S75" s="32" t="s">
        <v>32</v>
      </c>
      <c r="T75" s="32">
        <f t="shared" si="79"/>
        <v>-1.47453407</v>
      </c>
      <c r="U75" s="32" t="s">
        <v>32</v>
      </c>
      <c r="V75" s="21" t="s">
        <v>32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38.25" x14ac:dyDescent="0.25">
      <c r="A76" s="23" t="s">
        <v>62</v>
      </c>
      <c r="B76" s="24" t="s">
        <v>63</v>
      </c>
      <c r="C76" s="25" t="s">
        <v>31</v>
      </c>
      <c r="D76" s="34" t="s">
        <v>32</v>
      </c>
      <c r="E76" s="34" t="s">
        <v>32</v>
      </c>
      <c r="F76" s="34" t="s">
        <v>32</v>
      </c>
      <c r="G76" s="29">
        <f t="shared" si="74"/>
        <v>0</v>
      </c>
      <c r="H76" s="29">
        <f t="shared" si="75"/>
        <v>0</v>
      </c>
      <c r="I76" s="34">
        <f t="shared" si="76"/>
        <v>0</v>
      </c>
      <c r="J76" s="29">
        <f t="shared" ref="J76:Q76" si="86">SUM(J77,J78,J79)</f>
        <v>0</v>
      </c>
      <c r="K76" s="29">
        <f t="shared" si="86"/>
        <v>0</v>
      </c>
      <c r="L76" s="29">
        <f t="shared" si="86"/>
        <v>0</v>
      </c>
      <c r="M76" s="29">
        <f t="shared" si="86"/>
        <v>0</v>
      </c>
      <c r="N76" s="29">
        <f t="shared" si="86"/>
        <v>0</v>
      </c>
      <c r="O76" s="29">
        <f t="shared" si="86"/>
        <v>0</v>
      </c>
      <c r="P76" s="29">
        <f t="shared" si="86"/>
        <v>0</v>
      </c>
      <c r="Q76" s="29">
        <f t="shared" si="86"/>
        <v>0</v>
      </c>
      <c r="R76" s="29">
        <f t="shared" si="78"/>
        <v>0</v>
      </c>
      <c r="S76" s="29" t="s">
        <v>32</v>
      </c>
      <c r="T76" s="29">
        <f t="shared" si="79"/>
        <v>0</v>
      </c>
      <c r="U76" s="29" t="s">
        <v>32</v>
      </c>
      <c r="V76" s="36" t="s">
        <v>32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s="18" customFormat="1" ht="15.75" x14ac:dyDescent="0.25">
      <c r="A77" s="23" t="s">
        <v>93</v>
      </c>
      <c r="B77" s="24" t="s">
        <v>85</v>
      </c>
      <c r="C77" s="24" t="s">
        <v>31</v>
      </c>
      <c r="D77" s="34" t="s">
        <v>32</v>
      </c>
      <c r="E77" s="34" t="s">
        <v>32</v>
      </c>
      <c r="F77" s="34" t="s">
        <v>32</v>
      </c>
      <c r="G77" s="29">
        <f t="shared" ref="G77" si="87">H77</f>
        <v>0</v>
      </c>
      <c r="H77" s="29">
        <f t="shared" ref="H77" si="88">SUM(J77,L77,N77,P77)</f>
        <v>0</v>
      </c>
      <c r="I77" s="34">
        <f t="shared" ref="I77" si="89">SUM(K77,M77,O77,Q77)</f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f t="shared" ref="R77" si="90">H77-I77</f>
        <v>0</v>
      </c>
      <c r="S77" s="29" t="s">
        <v>32</v>
      </c>
      <c r="T77" s="29">
        <f t="shared" ref="T77" si="91">I77-H77</f>
        <v>0</v>
      </c>
      <c r="U77" s="29" t="s">
        <v>32</v>
      </c>
      <c r="V77" s="36" t="s">
        <v>32</v>
      </c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</row>
    <row r="78" spans="1:1018" s="18" customFormat="1" ht="15.75" x14ac:dyDescent="0.25">
      <c r="A78" s="23" t="s">
        <v>94</v>
      </c>
      <c r="B78" s="24" t="s">
        <v>87</v>
      </c>
      <c r="C78" s="24" t="s">
        <v>31</v>
      </c>
      <c r="D78" s="34" t="s">
        <v>32</v>
      </c>
      <c r="E78" s="34" t="s">
        <v>32</v>
      </c>
      <c r="F78" s="34" t="s">
        <v>32</v>
      </c>
      <c r="G78" s="29">
        <f t="shared" si="74"/>
        <v>0</v>
      </c>
      <c r="H78" s="29">
        <f t="shared" si="75"/>
        <v>0</v>
      </c>
      <c r="I78" s="34">
        <f t="shared" si="76"/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f t="shared" si="78"/>
        <v>0</v>
      </c>
      <c r="S78" s="29" t="s">
        <v>32</v>
      </c>
      <c r="T78" s="29">
        <f t="shared" si="79"/>
        <v>0</v>
      </c>
      <c r="U78" s="29" t="s">
        <v>32</v>
      </c>
      <c r="V78" s="34" t="s">
        <v>32</v>
      </c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  <c r="ALO78" s="19"/>
      <c r="ALP78" s="19"/>
      <c r="ALQ78" s="19"/>
      <c r="ALR78" s="19"/>
      <c r="ALS78" s="19"/>
      <c r="ALT78" s="19"/>
      <c r="ALU78" s="19"/>
      <c r="ALV78" s="19"/>
      <c r="ALW78" s="19"/>
      <c r="ALX78" s="19"/>
      <c r="ALY78" s="19"/>
      <c r="ALZ78" s="19"/>
      <c r="AMA78" s="19"/>
      <c r="AMB78" s="19"/>
      <c r="AMC78" s="19"/>
      <c r="AMD78" s="19"/>
    </row>
    <row r="79" spans="1:1018" s="18" customFormat="1" ht="15.75" x14ac:dyDescent="0.25">
      <c r="A79" s="23" t="s">
        <v>95</v>
      </c>
      <c r="B79" s="24" t="s">
        <v>89</v>
      </c>
      <c r="C79" s="24" t="s">
        <v>31</v>
      </c>
      <c r="D79" s="34" t="s">
        <v>32</v>
      </c>
      <c r="E79" s="34" t="s">
        <v>32</v>
      </c>
      <c r="F79" s="34" t="s">
        <v>32</v>
      </c>
      <c r="G79" s="29">
        <f t="shared" ref="G79" si="92">H79</f>
        <v>0</v>
      </c>
      <c r="H79" s="29">
        <f t="shared" ref="H79" si="93">SUM(J79,L79,N79,P79)</f>
        <v>0</v>
      </c>
      <c r="I79" s="34">
        <f t="shared" ref="I79" si="94">SUM(K79,M79,O79,Q79)</f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f t="shared" ref="R79" si="95">H79-I79</f>
        <v>0</v>
      </c>
      <c r="S79" s="29" t="s">
        <v>32</v>
      </c>
      <c r="T79" s="29">
        <f t="shared" ref="T79" si="96">I79-H79</f>
        <v>0</v>
      </c>
      <c r="U79" s="29" t="s">
        <v>32</v>
      </c>
      <c r="V79" s="34" t="s">
        <v>32</v>
      </c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</row>
    <row r="80" spans="1:1018" s="18" customFormat="1" ht="38.25" x14ac:dyDescent="0.25">
      <c r="A80" s="23" t="s">
        <v>64</v>
      </c>
      <c r="B80" s="24" t="s">
        <v>65</v>
      </c>
      <c r="C80" s="24" t="s">
        <v>31</v>
      </c>
      <c r="D80" s="34" t="s">
        <v>32</v>
      </c>
      <c r="E80" s="34" t="s">
        <v>32</v>
      </c>
      <c r="F80" s="34" t="s">
        <v>32</v>
      </c>
      <c r="G80" s="29">
        <f t="shared" si="74"/>
        <v>40.822454579999999</v>
      </c>
      <c r="H80" s="29">
        <f t="shared" si="75"/>
        <v>40.822454579999999</v>
      </c>
      <c r="I80" s="34">
        <f t="shared" si="76"/>
        <v>17.135641580000001</v>
      </c>
      <c r="J80" s="29">
        <f t="shared" ref="J80:Q80" si="97">J81</f>
        <v>0</v>
      </c>
      <c r="K80" s="29">
        <f t="shared" si="97"/>
        <v>17.135641580000001</v>
      </c>
      <c r="L80" s="29">
        <f t="shared" si="97"/>
        <v>0</v>
      </c>
      <c r="M80" s="29">
        <f t="shared" si="97"/>
        <v>0</v>
      </c>
      <c r="N80" s="29">
        <f t="shared" si="97"/>
        <v>0</v>
      </c>
      <c r="O80" s="29">
        <f t="shared" si="97"/>
        <v>0</v>
      </c>
      <c r="P80" s="29">
        <f>P81+P88</f>
        <v>40.822454579999999</v>
      </c>
      <c r="Q80" s="29">
        <f t="shared" si="97"/>
        <v>0</v>
      </c>
      <c r="R80" s="29">
        <f t="shared" si="78"/>
        <v>23.686812999999997</v>
      </c>
      <c r="S80" s="29" t="s">
        <v>32</v>
      </c>
      <c r="T80" s="29">
        <f t="shared" si="79"/>
        <v>-23.686812999999997</v>
      </c>
      <c r="U80" s="29" t="s">
        <v>32</v>
      </c>
      <c r="V80" s="34" t="s">
        <v>32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</row>
    <row r="81" spans="1:1018" s="18" customFormat="1" ht="38.25" x14ac:dyDescent="0.25">
      <c r="A81" s="23" t="s">
        <v>66</v>
      </c>
      <c r="B81" s="24" t="s">
        <v>67</v>
      </c>
      <c r="C81" s="24" t="s">
        <v>31</v>
      </c>
      <c r="D81" s="34" t="s">
        <v>32</v>
      </c>
      <c r="E81" s="34" t="s">
        <v>32</v>
      </c>
      <c r="F81" s="34" t="s">
        <v>32</v>
      </c>
      <c r="G81" s="29">
        <f t="shared" si="74"/>
        <v>40.822454579999999</v>
      </c>
      <c r="H81" s="29">
        <f t="shared" si="75"/>
        <v>40.822454579999999</v>
      </c>
      <c r="I81" s="34">
        <f t="shared" si="76"/>
        <v>17.135641580000001</v>
      </c>
      <c r="J81" s="29">
        <f t="shared" ref="J81:Q81" si="98">SUM(J82,J84,J86)</f>
        <v>0</v>
      </c>
      <c r="K81" s="29">
        <f t="shared" si="98"/>
        <v>17.135641580000001</v>
      </c>
      <c r="L81" s="29">
        <f t="shared" si="98"/>
        <v>0</v>
      </c>
      <c r="M81" s="29">
        <f t="shared" si="98"/>
        <v>0</v>
      </c>
      <c r="N81" s="29">
        <f t="shared" si="98"/>
        <v>0</v>
      </c>
      <c r="O81" s="29">
        <f t="shared" si="98"/>
        <v>0</v>
      </c>
      <c r="P81" s="29">
        <f t="shared" si="98"/>
        <v>40.822454579999999</v>
      </c>
      <c r="Q81" s="29">
        <f t="shared" si="98"/>
        <v>0</v>
      </c>
      <c r="R81" s="29">
        <f t="shared" si="78"/>
        <v>23.686812999999997</v>
      </c>
      <c r="S81" s="29" t="s">
        <v>32</v>
      </c>
      <c r="T81" s="29">
        <f t="shared" si="79"/>
        <v>-23.686812999999997</v>
      </c>
      <c r="U81" s="29" t="s">
        <v>32</v>
      </c>
      <c r="V81" s="34" t="s">
        <v>32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s="18" customFormat="1" ht="15.75" x14ac:dyDescent="0.25">
      <c r="A82" s="23" t="s">
        <v>96</v>
      </c>
      <c r="B82" s="24" t="s">
        <v>85</v>
      </c>
      <c r="C82" s="24" t="s">
        <v>31</v>
      </c>
      <c r="D82" s="34" t="s">
        <v>32</v>
      </c>
      <c r="E82" s="34" t="s">
        <v>32</v>
      </c>
      <c r="F82" s="34" t="s">
        <v>32</v>
      </c>
      <c r="G82" s="29">
        <f t="shared" si="74"/>
        <v>21.145361399999999</v>
      </c>
      <c r="H82" s="29">
        <f t="shared" si="75"/>
        <v>21.145361399999999</v>
      </c>
      <c r="I82" s="34">
        <f t="shared" si="76"/>
        <v>0.12332412</v>
      </c>
      <c r="J82" s="29">
        <f t="shared" ref="J82:L84" si="99">SUM(J83:J83)</f>
        <v>0</v>
      </c>
      <c r="K82" s="29">
        <f>SUM(K83:K83)</f>
        <v>0.12332412</v>
      </c>
      <c r="L82" s="29">
        <f t="shared" si="99"/>
        <v>0</v>
      </c>
      <c r="M82" s="29">
        <f>SUM(M83:M83)</f>
        <v>0</v>
      </c>
      <c r="N82" s="29">
        <f>SUM(N83:N83)</f>
        <v>0</v>
      </c>
      <c r="O82" s="29">
        <f>SUM(O83:O83)</f>
        <v>0</v>
      </c>
      <c r="P82" s="29">
        <f>SUM(P83:P83)</f>
        <v>21.145361399999999</v>
      </c>
      <c r="Q82" s="29">
        <f>SUM(Q83:Q83)</f>
        <v>0</v>
      </c>
      <c r="R82" s="29">
        <f t="shared" ref="R82:R84" si="100">H82-I82</f>
        <v>21.022037279999999</v>
      </c>
      <c r="S82" s="29" t="s">
        <v>32</v>
      </c>
      <c r="T82" s="29">
        <f t="shared" si="79"/>
        <v>-21.022037279999999</v>
      </c>
      <c r="U82" s="29" t="s">
        <v>32</v>
      </c>
      <c r="V82" s="34" t="s">
        <v>32</v>
      </c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  <c r="ALO82" s="19"/>
      <c r="ALP82" s="19"/>
      <c r="ALQ82" s="19"/>
      <c r="ALR82" s="19"/>
      <c r="ALS82" s="19"/>
      <c r="ALT82" s="19"/>
      <c r="ALU82" s="19"/>
      <c r="ALV82" s="19"/>
      <c r="ALW82" s="19"/>
      <c r="ALX82" s="19"/>
      <c r="ALY82" s="19"/>
      <c r="ALZ82" s="19"/>
      <c r="AMA82" s="19"/>
      <c r="AMB82" s="19"/>
      <c r="AMC82" s="19"/>
      <c r="AMD82" s="19"/>
    </row>
    <row r="83" spans="1:1018" s="18" customFormat="1" ht="47.25" x14ac:dyDescent="0.25">
      <c r="A83" s="75" t="s">
        <v>96</v>
      </c>
      <c r="B83" s="76" t="s">
        <v>192</v>
      </c>
      <c r="C83" s="56" t="s">
        <v>193</v>
      </c>
      <c r="D83" s="22" t="s">
        <v>32</v>
      </c>
      <c r="E83" s="22" t="s">
        <v>32</v>
      </c>
      <c r="F83" s="22" t="s">
        <v>32</v>
      </c>
      <c r="G83" s="32">
        <f t="shared" ref="G83:G84" si="101">H83</f>
        <v>21.145361399999999</v>
      </c>
      <c r="H83" s="32">
        <f t="shared" ref="H83:H84" si="102">SUM(J83,L83,N83,P83)</f>
        <v>21.145361399999999</v>
      </c>
      <c r="I83" s="22">
        <f t="shared" ref="I83:I84" si="103">SUM(K83,M83,O83,Q83)</f>
        <v>0.12332412</v>
      </c>
      <c r="J83" s="32">
        <v>0</v>
      </c>
      <c r="K83" s="32">
        <v>0.12332412</v>
      </c>
      <c r="L83" s="32">
        <v>0</v>
      </c>
      <c r="M83" s="30">
        <v>0</v>
      </c>
      <c r="N83" s="32">
        <v>0</v>
      </c>
      <c r="O83" s="30">
        <v>0</v>
      </c>
      <c r="P83" s="32">
        <v>21.145361399999999</v>
      </c>
      <c r="Q83" s="30">
        <v>0</v>
      </c>
      <c r="R83" s="32">
        <f t="shared" si="100"/>
        <v>21.022037279999999</v>
      </c>
      <c r="S83" s="32" t="s">
        <v>32</v>
      </c>
      <c r="T83" s="32">
        <f t="shared" ref="T83:T84" si="104">I83-H83</f>
        <v>-21.022037279999999</v>
      </c>
      <c r="U83" s="32" t="s">
        <v>32</v>
      </c>
      <c r="V83" s="22" t="s">
        <v>32</v>
      </c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19"/>
      <c r="NM83" s="19"/>
      <c r="NN83" s="19"/>
      <c r="NO83" s="19"/>
      <c r="NP83" s="19"/>
      <c r="NQ83" s="19"/>
      <c r="NR83" s="19"/>
      <c r="NS83" s="19"/>
      <c r="NT83" s="19"/>
      <c r="NU83" s="19"/>
      <c r="NV83" s="19"/>
      <c r="NW83" s="19"/>
      <c r="NX83" s="19"/>
      <c r="NY83" s="19"/>
      <c r="NZ83" s="19"/>
      <c r="OA83" s="19"/>
      <c r="OB83" s="19"/>
      <c r="OC83" s="19"/>
      <c r="OD83" s="19"/>
      <c r="OE83" s="19"/>
      <c r="OF83" s="19"/>
      <c r="OG83" s="19"/>
      <c r="OH83" s="19"/>
      <c r="OI83" s="19"/>
      <c r="OJ83" s="19"/>
      <c r="OK83" s="19"/>
      <c r="OL83" s="19"/>
      <c r="OM83" s="19"/>
      <c r="ON83" s="19"/>
      <c r="OO83" s="19"/>
      <c r="OP83" s="19"/>
      <c r="OQ83" s="19"/>
      <c r="OR83" s="19"/>
      <c r="OS83" s="19"/>
      <c r="OT83" s="19"/>
      <c r="OU83" s="19"/>
      <c r="OV83" s="19"/>
      <c r="OW83" s="19"/>
      <c r="OX83" s="19"/>
      <c r="OY83" s="19"/>
      <c r="OZ83" s="19"/>
      <c r="PA83" s="19"/>
      <c r="PB83" s="19"/>
      <c r="PC83" s="19"/>
      <c r="PD83" s="19"/>
      <c r="PE83" s="19"/>
      <c r="PF83" s="19"/>
      <c r="PG83" s="19"/>
      <c r="PH83" s="19"/>
      <c r="PI83" s="19"/>
      <c r="PJ83" s="19"/>
      <c r="PK83" s="19"/>
      <c r="PL83" s="19"/>
      <c r="PM83" s="19"/>
      <c r="PN83" s="19"/>
      <c r="PO83" s="19"/>
      <c r="PP83" s="19"/>
      <c r="PQ83" s="19"/>
      <c r="PR83" s="19"/>
      <c r="PS83" s="19"/>
      <c r="PT83" s="19"/>
      <c r="PU83" s="19"/>
      <c r="PV83" s="19"/>
      <c r="PW83" s="19"/>
      <c r="PX83" s="19"/>
      <c r="PY83" s="19"/>
      <c r="PZ83" s="19"/>
      <c r="QA83" s="19"/>
      <c r="QB83" s="19"/>
      <c r="QC83" s="19"/>
      <c r="QD83" s="19"/>
      <c r="QE83" s="19"/>
      <c r="QF83" s="19"/>
      <c r="QG83" s="19"/>
      <c r="QH83" s="19"/>
      <c r="QI83" s="19"/>
      <c r="QJ83" s="19"/>
      <c r="QK83" s="19"/>
      <c r="QL83" s="19"/>
      <c r="QM83" s="19"/>
      <c r="QN83" s="19"/>
      <c r="QO83" s="19"/>
      <c r="QP83" s="19"/>
      <c r="QQ83" s="19"/>
      <c r="QR83" s="19"/>
      <c r="QS83" s="19"/>
      <c r="QT83" s="19"/>
      <c r="QU83" s="19"/>
      <c r="QV83" s="19"/>
      <c r="QW83" s="19"/>
      <c r="QX83" s="19"/>
      <c r="QY83" s="19"/>
      <c r="QZ83" s="19"/>
      <c r="RA83" s="19"/>
      <c r="RB83" s="19"/>
      <c r="RC83" s="19"/>
      <c r="RD83" s="19"/>
      <c r="RE83" s="19"/>
      <c r="RF83" s="19"/>
      <c r="RG83" s="19"/>
      <c r="RH83" s="19"/>
      <c r="RI83" s="19"/>
      <c r="RJ83" s="19"/>
      <c r="RK83" s="19"/>
      <c r="RL83" s="19"/>
      <c r="RM83" s="19"/>
      <c r="RN83" s="19"/>
      <c r="RO83" s="19"/>
      <c r="RP83" s="19"/>
      <c r="RQ83" s="19"/>
      <c r="RR83" s="19"/>
      <c r="RS83" s="19"/>
      <c r="RT83" s="19"/>
      <c r="RU83" s="19"/>
      <c r="RV83" s="19"/>
      <c r="RW83" s="19"/>
      <c r="RX83" s="19"/>
      <c r="RY83" s="19"/>
      <c r="RZ83" s="19"/>
      <c r="SA83" s="19"/>
      <c r="SB83" s="19"/>
      <c r="SC83" s="19"/>
      <c r="SD83" s="19"/>
      <c r="SE83" s="19"/>
      <c r="SF83" s="19"/>
      <c r="SG83" s="19"/>
      <c r="SH83" s="19"/>
      <c r="SI83" s="19"/>
      <c r="SJ83" s="19"/>
      <c r="SK83" s="19"/>
      <c r="SL83" s="19"/>
      <c r="SM83" s="19"/>
      <c r="SN83" s="19"/>
      <c r="SO83" s="19"/>
      <c r="SP83" s="19"/>
      <c r="SQ83" s="19"/>
      <c r="SR83" s="19"/>
      <c r="SS83" s="19"/>
      <c r="ST83" s="19"/>
      <c r="SU83" s="19"/>
      <c r="SV83" s="19"/>
      <c r="SW83" s="19"/>
      <c r="SX83" s="19"/>
      <c r="SY83" s="19"/>
      <c r="SZ83" s="19"/>
      <c r="TA83" s="19"/>
      <c r="TB83" s="19"/>
      <c r="TC83" s="19"/>
      <c r="TD83" s="19"/>
      <c r="TE83" s="19"/>
      <c r="TF83" s="19"/>
      <c r="TG83" s="19"/>
      <c r="TH83" s="19"/>
      <c r="TI83" s="19"/>
      <c r="TJ83" s="19"/>
      <c r="TK83" s="19"/>
      <c r="TL83" s="19"/>
      <c r="TM83" s="19"/>
      <c r="TN83" s="19"/>
      <c r="TO83" s="19"/>
      <c r="TP83" s="19"/>
      <c r="TQ83" s="19"/>
      <c r="TR83" s="19"/>
      <c r="TS83" s="19"/>
      <c r="TT83" s="19"/>
      <c r="TU83" s="19"/>
      <c r="TV83" s="19"/>
      <c r="TW83" s="19"/>
      <c r="TX83" s="19"/>
      <c r="TY83" s="19"/>
      <c r="TZ83" s="19"/>
      <c r="UA83" s="19"/>
      <c r="UB83" s="19"/>
      <c r="UC83" s="19"/>
      <c r="UD83" s="19"/>
      <c r="UE83" s="19"/>
      <c r="UF83" s="19"/>
      <c r="UG83" s="19"/>
      <c r="UH83" s="19"/>
      <c r="UI83" s="19"/>
      <c r="UJ83" s="19"/>
      <c r="UK83" s="19"/>
      <c r="UL83" s="19"/>
      <c r="UM83" s="19"/>
      <c r="UN83" s="19"/>
      <c r="UO83" s="19"/>
      <c r="UP83" s="19"/>
      <c r="UQ83" s="19"/>
      <c r="UR83" s="19"/>
      <c r="US83" s="19"/>
      <c r="UT83" s="19"/>
      <c r="UU83" s="19"/>
      <c r="UV83" s="19"/>
      <c r="UW83" s="19"/>
      <c r="UX83" s="19"/>
      <c r="UY83" s="19"/>
      <c r="UZ83" s="19"/>
      <c r="VA83" s="19"/>
      <c r="VB83" s="19"/>
      <c r="VC83" s="19"/>
      <c r="VD83" s="19"/>
      <c r="VE83" s="19"/>
      <c r="VF83" s="19"/>
      <c r="VG83" s="19"/>
      <c r="VH83" s="19"/>
      <c r="VI83" s="19"/>
      <c r="VJ83" s="19"/>
      <c r="VK83" s="19"/>
      <c r="VL83" s="19"/>
      <c r="VM83" s="19"/>
      <c r="VN83" s="19"/>
      <c r="VO83" s="19"/>
      <c r="VP83" s="19"/>
      <c r="VQ83" s="19"/>
      <c r="VR83" s="19"/>
      <c r="VS83" s="19"/>
      <c r="VT83" s="19"/>
      <c r="VU83" s="19"/>
      <c r="VV83" s="19"/>
      <c r="VW83" s="19"/>
      <c r="VX83" s="19"/>
      <c r="VY83" s="19"/>
      <c r="VZ83" s="19"/>
      <c r="WA83" s="19"/>
      <c r="WB83" s="19"/>
      <c r="WC83" s="19"/>
      <c r="WD83" s="19"/>
      <c r="WE83" s="19"/>
      <c r="WF83" s="19"/>
      <c r="WG83" s="19"/>
      <c r="WH83" s="19"/>
      <c r="WI83" s="19"/>
      <c r="WJ83" s="19"/>
      <c r="WK83" s="19"/>
      <c r="WL83" s="19"/>
      <c r="WM83" s="19"/>
      <c r="WN83" s="19"/>
      <c r="WO83" s="19"/>
      <c r="WP83" s="19"/>
      <c r="WQ83" s="19"/>
      <c r="WR83" s="19"/>
      <c r="WS83" s="19"/>
      <c r="WT83" s="19"/>
      <c r="WU83" s="19"/>
      <c r="WV83" s="19"/>
      <c r="WW83" s="19"/>
      <c r="WX83" s="19"/>
      <c r="WY83" s="19"/>
      <c r="WZ83" s="19"/>
      <c r="XA83" s="19"/>
      <c r="XB83" s="19"/>
      <c r="XC83" s="19"/>
      <c r="XD83" s="19"/>
      <c r="XE83" s="19"/>
      <c r="XF83" s="19"/>
      <c r="XG83" s="19"/>
      <c r="XH83" s="19"/>
      <c r="XI83" s="19"/>
      <c r="XJ83" s="19"/>
      <c r="XK83" s="19"/>
      <c r="XL83" s="19"/>
      <c r="XM83" s="19"/>
      <c r="XN83" s="19"/>
      <c r="XO83" s="19"/>
      <c r="XP83" s="19"/>
      <c r="XQ83" s="19"/>
      <c r="XR83" s="19"/>
      <c r="XS83" s="19"/>
      <c r="XT83" s="19"/>
      <c r="XU83" s="19"/>
      <c r="XV83" s="19"/>
      <c r="XW83" s="19"/>
      <c r="XX83" s="19"/>
      <c r="XY83" s="19"/>
      <c r="XZ83" s="19"/>
      <c r="YA83" s="19"/>
      <c r="YB83" s="19"/>
      <c r="YC83" s="19"/>
      <c r="YD83" s="19"/>
      <c r="YE83" s="19"/>
      <c r="YF83" s="19"/>
      <c r="YG83" s="19"/>
      <c r="YH83" s="19"/>
      <c r="YI83" s="19"/>
      <c r="YJ83" s="19"/>
      <c r="YK83" s="19"/>
      <c r="YL83" s="19"/>
      <c r="YM83" s="19"/>
      <c r="YN83" s="19"/>
      <c r="YO83" s="19"/>
      <c r="YP83" s="19"/>
      <c r="YQ83" s="19"/>
      <c r="YR83" s="19"/>
      <c r="YS83" s="19"/>
      <c r="YT83" s="19"/>
      <c r="YU83" s="19"/>
      <c r="YV83" s="19"/>
      <c r="YW83" s="19"/>
      <c r="YX83" s="19"/>
      <c r="YY83" s="19"/>
      <c r="YZ83" s="19"/>
      <c r="ZA83" s="19"/>
      <c r="ZB83" s="19"/>
      <c r="ZC83" s="19"/>
      <c r="ZD83" s="19"/>
      <c r="ZE83" s="19"/>
      <c r="ZF83" s="19"/>
      <c r="ZG83" s="19"/>
      <c r="ZH83" s="19"/>
      <c r="ZI83" s="19"/>
      <c r="ZJ83" s="19"/>
      <c r="ZK83" s="19"/>
      <c r="ZL83" s="19"/>
      <c r="ZM83" s="19"/>
      <c r="ZN83" s="19"/>
      <c r="ZO83" s="19"/>
      <c r="ZP83" s="19"/>
      <c r="ZQ83" s="19"/>
      <c r="ZR83" s="19"/>
      <c r="ZS83" s="19"/>
      <c r="ZT83" s="19"/>
      <c r="ZU83" s="19"/>
      <c r="ZV83" s="19"/>
      <c r="ZW83" s="19"/>
      <c r="ZX83" s="19"/>
      <c r="ZY83" s="19"/>
      <c r="ZZ83" s="19"/>
      <c r="AAA83" s="19"/>
      <c r="AAB83" s="19"/>
      <c r="AAC83" s="19"/>
      <c r="AAD83" s="19"/>
      <c r="AAE83" s="19"/>
      <c r="AAF83" s="19"/>
      <c r="AAG83" s="19"/>
      <c r="AAH83" s="19"/>
      <c r="AAI83" s="19"/>
      <c r="AAJ83" s="19"/>
      <c r="AAK83" s="19"/>
      <c r="AAL83" s="19"/>
      <c r="AAM83" s="19"/>
      <c r="AAN83" s="19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9"/>
      <c r="ABI83" s="19"/>
      <c r="ABJ83" s="19"/>
      <c r="ABK83" s="19"/>
      <c r="ABL83" s="19"/>
      <c r="ABM83" s="19"/>
      <c r="ABN83" s="19"/>
      <c r="ABO83" s="19"/>
      <c r="ABP83" s="19"/>
      <c r="ABQ83" s="19"/>
      <c r="ABR83" s="19"/>
      <c r="ABS83" s="19"/>
      <c r="ABT83" s="19"/>
      <c r="ABU83" s="19"/>
      <c r="ABV83" s="19"/>
      <c r="ABW83" s="19"/>
      <c r="ABX83" s="19"/>
      <c r="ABY83" s="19"/>
      <c r="ABZ83" s="19"/>
      <c r="ACA83" s="19"/>
      <c r="ACB83" s="19"/>
      <c r="ACC83" s="19"/>
      <c r="ACD83" s="19"/>
      <c r="ACE83" s="19"/>
      <c r="ACF83" s="19"/>
      <c r="ACG83" s="19"/>
      <c r="ACH83" s="19"/>
      <c r="ACI83" s="19"/>
      <c r="ACJ83" s="19"/>
      <c r="ACK83" s="19"/>
      <c r="ACL83" s="19"/>
      <c r="ACM83" s="19"/>
      <c r="ACN83" s="19"/>
      <c r="ACO83" s="19"/>
      <c r="ACP83" s="19"/>
      <c r="ACQ83" s="19"/>
      <c r="ACR83" s="19"/>
      <c r="ACS83" s="19"/>
      <c r="ACT83" s="19"/>
      <c r="ACU83" s="19"/>
      <c r="ACV83" s="19"/>
      <c r="ACW83" s="19"/>
      <c r="ACX83" s="19"/>
      <c r="ACY83" s="19"/>
      <c r="ACZ83" s="19"/>
      <c r="ADA83" s="19"/>
      <c r="ADB83" s="19"/>
      <c r="ADC83" s="19"/>
      <c r="ADD83" s="19"/>
      <c r="ADE83" s="19"/>
      <c r="ADF83" s="19"/>
      <c r="ADG83" s="19"/>
      <c r="ADH83" s="19"/>
      <c r="ADI83" s="19"/>
      <c r="ADJ83" s="19"/>
      <c r="ADK83" s="19"/>
      <c r="ADL83" s="19"/>
      <c r="ADM83" s="19"/>
      <c r="ADN83" s="19"/>
      <c r="ADO83" s="19"/>
      <c r="ADP83" s="19"/>
      <c r="ADQ83" s="19"/>
      <c r="ADR83" s="19"/>
      <c r="ADS83" s="19"/>
      <c r="ADT83" s="19"/>
      <c r="ADU83" s="19"/>
      <c r="ADV83" s="19"/>
      <c r="ADW83" s="19"/>
      <c r="ADX83" s="19"/>
      <c r="ADY83" s="19"/>
      <c r="ADZ83" s="19"/>
      <c r="AEA83" s="19"/>
      <c r="AEB83" s="19"/>
      <c r="AEC83" s="19"/>
      <c r="AED83" s="19"/>
      <c r="AEE83" s="19"/>
      <c r="AEF83" s="19"/>
      <c r="AEG83" s="19"/>
      <c r="AEH83" s="19"/>
      <c r="AEI83" s="19"/>
      <c r="AEJ83" s="19"/>
      <c r="AEK83" s="19"/>
      <c r="AEL83" s="19"/>
      <c r="AEM83" s="19"/>
      <c r="AEN83" s="19"/>
      <c r="AEO83" s="19"/>
      <c r="AEP83" s="19"/>
      <c r="AEQ83" s="19"/>
      <c r="AER83" s="19"/>
      <c r="AES83" s="19"/>
      <c r="AET83" s="19"/>
      <c r="AEU83" s="19"/>
      <c r="AEV83" s="19"/>
      <c r="AEW83" s="19"/>
      <c r="AEX83" s="19"/>
      <c r="AEY83" s="19"/>
      <c r="AEZ83" s="19"/>
      <c r="AFA83" s="19"/>
      <c r="AFB83" s="19"/>
      <c r="AFC83" s="19"/>
      <c r="AFD83" s="19"/>
      <c r="AFE83" s="19"/>
      <c r="AFF83" s="19"/>
      <c r="AFG83" s="19"/>
      <c r="AFH83" s="19"/>
      <c r="AFI83" s="19"/>
      <c r="AFJ83" s="19"/>
      <c r="AFK83" s="19"/>
      <c r="AFL83" s="19"/>
      <c r="AFM83" s="19"/>
      <c r="AFN83" s="19"/>
      <c r="AFO83" s="19"/>
      <c r="AFP83" s="19"/>
      <c r="AFQ83" s="19"/>
      <c r="AFR83" s="19"/>
      <c r="AFS83" s="19"/>
      <c r="AFT83" s="19"/>
      <c r="AFU83" s="19"/>
      <c r="AFV83" s="19"/>
      <c r="AFW83" s="19"/>
      <c r="AFX83" s="19"/>
      <c r="AFY83" s="19"/>
      <c r="AFZ83" s="19"/>
      <c r="AGA83" s="19"/>
      <c r="AGB83" s="19"/>
      <c r="AGC83" s="19"/>
      <c r="AGD83" s="19"/>
      <c r="AGE83" s="19"/>
      <c r="AGF83" s="19"/>
      <c r="AGG83" s="19"/>
      <c r="AGH83" s="19"/>
      <c r="AGI83" s="19"/>
      <c r="AGJ83" s="19"/>
      <c r="AGK83" s="19"/>
      <c r="AGL83" s="19"/>
      <c r="AGM83" s="19"/>
      <c r="AGN83" s="19"/>
      <c r="AGO83" s="19"/>
      <c r="AGP83" s="19"/>
      <c r="AGQ83" s="19"/>
      <c r="AGR83" s="19"/>
      <c r="AGS83" s="19"/>
      <c r="AGT83" s="19"/>
      <c r="AGU83" s="19"/>
      <c r="AGV83" s="19"/>
      <c r="AGW83" s="19"/>
      <c r="AGX83" s="19"/>
      <c r="AGY83" s="19"/>
      <c r="AGZ83" s="19"/>
      <c r="AHA83" s="19"/>
      <c r="AHB83" s="19"/>
      <c r="AHC83" s="19"/>
      <c r="AHD83" s="19"/>
      <c r="AHE83" s="19"/>
      <c r="AHF83" s="19"/>
      <c r="AHG83" s="19"/>
      <c r="AHH83" s="19"/>
      <c r="AHI83" s="19"/>
      <c r="AHJ83" s="19"/>
      <c r="AHK83" s="19"/>
      <c r="AHL83" s="19"/>
      <c r="AHM83" s="19"/>
      <c r="AHN83" s="19"/>
      <c r="AHO83" s="19"/>
      <c r="AHP83" s="19"/>
      <c r="AHQ83" s="19"/>
      <c r="AHR83" s="19"/>
      <c r="AHS83" s="19"/>
      <c r="AHT83" s="19"/>
      <c r="AHU83" s="19"/>
      <c r="AHV83" s="19"/>
      <c r="AHW83" s="19"/>
      <c r="AHX83" s="19"/>
      <c r="AHY83" s="19"/>
      <c r="AHZ83" s="19"/>
      <c r="AIA83" s="19"/>
      <c r="AIB83" s="19"/>
      <c r="AIC83" s="19"/>
      <c r="AID83" s="19"/>
      <c r="AIE83" s="19"/>
      <c r="AIF83" s="19"/>
      <c r="AIG83" s="19"/>
      <c r="AIH83" s="19"/>
      <c r="AII83" s="19"/>
      <c r="AIJ83" s="19"/>
      <c r="AIK83" s="19"/>
      <c r="AIL83" s="19"/>
      <c r="AIM83" s="19"/>
      <c r="AIN83" s="19"/>
      <c r="AIO83" s="19"/>
      <c r="AIP83" s="19"/>
      <c r="AIQ83" s="19"/>
      <c r="AIR83" s="19"/>
      <c r="AIS83" s="19"/>
      <c r="AIT83" s="19"/>
      <c r="AIU83" s="19"/>
      <c r="AIV83" s="19"/>
      <c r="AIW83" s="19"/>
      <c r="AIX83" s="19"/>
      <c r="AIY83" s="19"/>
      <c r="AIZ83" s="19"/>
      <c r="AJA83" s="19"/>
      <c r="AJB83" s="19"/>
      <c r="AJC83" s="19"/>
      <c r="AJD83" s="19"/>
      <c r="AJE83" s="19"/>
      <c r="AJF83" s="19"/>
      <c r="AJG83" s="19"/>
      <c r="AJH83" s="19"/>
      <c r="AJI83" s="19"/>
      <c r="AJJ83" s="19"/>
      <c r="AJK83" s="19"/>
      <c r="AJL83" s="19"/>
      <c r="AJM83" s="19"/>
      <c r="AJN83" s="19"/>
      <c r="AJO83" s="19"/>
      <c r="AJP83" s="19"/>
      <c r="AJQ83" s="19"/>
      <c r="AJR83" s="19"/>
      <c r="AJS83" s="19"/>
      <c r="AJT83" s="19"/>
      <c r="AJU83" s="19"/>
      <c r="AJV83" s="19"/>
      <c r="AJW83" s="19"/>
      <c r="AJX83" s="19"/>
      <c r="AJY83" s="19"/>
      <c r="AJZ83" s="19"/>
      <c r="AKA83" s="19"/>
      <c r="AKB83" s="19"/>
      <c r="AKC83" s="19"/>
      <c r="AKD83" s="19"/>
      <c r="AKE83" s="19"/>
      <c r="AKF83" s="19"/>
      <c r="AKG83" s="19"/>
      <c r="AKH83" s="19"/>
      <c r="AKI83" s="19"/>
      <c r="AKJ83" s="19"/>
      <c r="AKK83" s="19"/>
      <c r="AKL83" s="19"/>
      <c r="AKM83" s="19"/>
      <c r="AKN83" s="19"/>
      <c r="AKO83" s="19"/>
      <c r="AKP83" s="19"/>
      <c r="AKQ83" s="19"/>
      <c r="AKR83" s="19"/>
      <c r="AKS83" s="19"/>
      <c r="AKT83" s="19"/>
      <c r="AKU83" s="19"/>
      <c r="AKV83" s="19"/>
      <c r="AKW83" s="19"/>
      <c r="AKX83" s="19"/>
      <c r="AKY83" s="19"/>
      <c r="AKZ83" s="19"/>
      <c r="ALA83" s="19"/>
      <c r="ALB83" s="19"/>
      <c r="ALC83" s="19"/>
      <c r="ALD83" s="19"/>
      <c r="ALE83" s="19"/>
      <c r="ALF83" s="19"/>
      <c r="ALG83" s="19"/>
      <c r="ALH83" s="19"/>
      <c r="ALI83" s="19"/>
      <c r="ALJ83" s="19"/>
      <c r="ALK83" s="19"/>
      <c r="ALL83" s="19"/>
      <c r="ALM83" s="19"/>
      <c r="ALN83" s="19"/>
      <c r="ALO83" s="19"/>
      <c r="ALP83" s="19"/>
      <c r="ALQ83" s="19"/>
      <c r="ALR83" s="19"/>
      <c r="ALS83" s="19"/>
      <c r="ALT83" s="19"/>
      <c r="ALU83" s="19"/>
      <c r="ALV83" s="19"/>
      <c r="ALW83" s="19"/>
      <c r="ALX83" s="19"/>
      <c r="ALY83" s="19"/>
      <c r="ALZ83" s="19"/>
      <c r="AMA83" s="19"/>
      <c r="AMB83" s="19"/>
      <c r="AMC83" s="19"/>
      <c r="AMD83" s="19"/>
    </row>
    <row r="84" spans="1:1018" s="18" customFormat="1" ht="15.75" x14ac:dyDescent="0.25">
      <c r="A84" s="23" t="s">
        <v>97</v>
      </c>
      <c r="B84" s="62" t="s">
        <v>87</v>
      </c>
      <c r="C84" s="24" t="s">
        <v>31</v>
      </c>
      <c r="D84" s="34" t="s">
        <v>32</v>
      </c>
      <c r="E84" s="34" t="s">
        <v>32</v>
      </c>
      <c r="F84" s="34" t="s">
        <v>32</v>
      </c>
      <c r="G84" s="29">
        <f t="shared" si="101"/>
        <v>7.0381502100000004</v>
      </c>
      <c r="H84" s="29">
        <f t="shared" si="102"/>
        <v>7.0381502100000004</v>
      </c>
      <c r="I84" s="34">
        <f t="shared" si="103"/>
        <v>6.53457708</v>
      </c>
      <c r="J84" s="29">
        <f t="shared" si="99"/>
        <v>0</v>
      </c>
      <c r="K84" s="29">
        <f t="shared" ref="K84:Q84" si="105">SUM(K85:K85)</f>
        <v>6.53457708</v>
      </c>
      <c r="L84" s="29">
        <f t="shared" si="105"/>
        <v>0</v>
      </c>
      <c r="M84" s="29">
        <f t="shared" si="105"/>
        <v>0</v>
      </c>
      <c r="N84" s="29">
        <f t="shared" si="105"/>
        <v>0</v>
      </c>
      <c r="O84" s="29">
        <f t="shared" si="105"/>
        <v>0</v>
      </c>
      <c r="P84" s="29">
        <f t="shared" si="105"/>
        <v>7.0381502100000004</v>
      </c>
      <c r="Q84" s="29">
        <f t="shared" si="105"/>
        <v>0</v>
      </c>
      <c r="R84" s="29">
        <f t="shared" si="100"/>
        <v>0.50357313000000037</v>
      </c>
      <c r="S84" s="29" t="s">
        <v>32</v>
      </c>
      <c r="T84" s="29">
        <f t="shared" si="104"/>
        <v>-0.50357313000000037</v>
      </c>
      <c r="U84" s="29" t="s">
        <v>32</v>
      </c>
      <c r="V84" s="34" t="s">
        <v>32</v>
      </c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19"/>
      <c r="NI84" s="19"/>
      <c r="NJ84" s="19"/>
      <c r="NK84" s="19"/>
      <c r="NL84" s="19"/>
      <c r="NM84" s="19"/>
      <c r="NN84" s="19"/>
      <c r="NO84" s="19"/>
      <c r="NP84" s="19"/>
      <c r="NQ84" s="19"/>
      <c r="NR84" s="19"/>
      <c r="NS84" s="19"/>
      <c r="NT84" s="19"/>
      <c r="NU84" s="19"/>
      <c r="NV84" s="19"/>
      <c r="NW84" s="19"/>
      <c r="NX84" s="19"/>
      <c r="NY84" s="19"/>
      <c r="NZ84" s="19"/>
      <c r="OA84" s="19"/>
      <c r="OB84" s="19"/>
      <c r="OC84" s="19"/>
      <c r="OD84" s="19"/>
      <c r="OE84" s="19"/>
      <c r="OF84" s="19"/>
      <c r="OG84" s="19"/>
      <c r="OH84" s="19"/>
      <c r="OI84" s="19"/>
      <c r="OJ84" s="19"/>
      <c r="OK84" s="19"/>
      <c r="OL84" s="19"/>
      <c r="OM84" s="19"/>
      <c r="ON84" s="19"/>
      <c r="OO84" s="19"/>
      <c r="OP84" s="19"/>
      <c r="OQ84" s="19"/>
      <c r="OR84" s="19"/>
      <c r="OS84" s="19"/>
      <c r="OT84" s="19"/>
      <c r="OU84" s="19"/>
      <c r="OV84" s="19"/>
      <c r="OW84" s="19"/>
      <c r="OX84" s="19"/>
      <c r="OY84" s="19"/>
      <c r="OZ84" s="19"/>
      <c r="PA84" s="19"/>
      <c r="PB84" s="19"/>
      <c r="PC84" s="19"/>
      <c r="PD84" s="19"/>
      <c r="PE84" s="19"/>
      <c r="PF84" s="19"/>
      <c r="PG84" s="19"/>
      <c r="PH84" s="19"/>
      <c r="PI84" s="19"/>
      <c r="PJ84" s="19"/>
      <c r="PK84" s="19"/>
      <c r="PL84" s="19"/>
      <c r="PM84" s="19"/>
      <c r="PN84" s="19"/>
      <c r="PO84" s="19"/>
      <c r="PP84" s="19"/>
      <c r="PQ84" s="19"/>
      <c r="PR84" s="19"/>
      <c r="PS84" s="19"/>
      <c r="PT84" s="19"/>
      <c r="PU84" s="19"/>
      <c r="PV84" s="19"/>
      <c r="PW84" s="19"/>
      <c r="PX84" s="19"/>
      <c r="PY84" s="19"/>
      <c r="PZ84" s="19"/>
      <c r="QA84" s="19"/>
      <c r="QB84" s="19"/>
      <c r="QC84" s="19"/>
      <c r="QD84" s="19"/>
      <c r="QE84" s="19"/>
      <c r="QF84" s="19"/>
      <c r="QG84" s="19"/>
      <c r="QH84" s="19"/>
      <c r="QI84" s="19"/>
      <c r="QJ84" s="19"/>
      <c r="QK84" s="19"/>
      <c r="QL84" s="19"/>
      <c r="QM84" s="19"/>
      <c r="QN84" s="19"/>
      <c r="QO84" s="19"/>
      <c r="QP84" s="19"/>
      <c r="QQ84" s="19"/>
      <c r="QR84" s="19"/>
      <c r="QS84" s="19"/>
      <c r="QT84" s="19"/>
      <c r="QU84" s="19"/>
      <c r="QV84" s="19"/>
      <c r="QW84" s="19"/>
      <c r="QX84" s="19"/>
      <c r="QY84" s="19"/>
      <c r="QZ84" s="19"/>
      <c r="RA84" s="19"/>
      <c r="RB84" s="19"/>
      <c r="RC84" s="19"/>
      <c r="RD84" s="19"/>
      <c r="RE84" s="19"/>
      <c r="RF84" s="19"/>
      <c r="RG84" s="19"/>
      <c r="RH84" s="19"/>
      <c r="RI84" s="19"/>
      <c r="RJ84" s="19"/>
      <c r="RK84" s="19"/>
      <c r="RL84" s="19"/>
      <c r="RM84" s="19"/>
      <c r="RN84" s="19"/>
      <c r="RO84" s="19"/>
      <c r="RP84" s="19"/>
      <c r="RQ84" s="19"/>
      <c r="RR84" s="19"/>
      <c r="RS84" s="19"/>
      <c r="RT84" s="19"/>
      <c r="RU84" s="19"/>
      <c r="RV84" s="19"/>
      <c r="RW84" s="19"/>
      <c r="RX84" s="19"/>
      <c r="RY84" s="19"/>
      <c r="RZ84" s="19"/>
      <c r="SA84" s="19"/>
      <c r="SB84" s="19"/>
      <c r="SC84" s="19"/>
      <c r="SD84" s="19"/>
      <c r="SE84" s="19"/>
      <c r="SF84" s="19"/>
      <c r="SG84" s="19"/>
      <c r="SH84" s="19"/>
      <c r="SI84" s="19"/>
      <c r="SJ84" s="19"/>
      <c r="SK84" s="19"/>
      <c r="SL84" s="19"/>
      <c r="SM84" s="19"/>
      <c r="SN84" s="19"/>
      <c r="SO84" s="19"/>
      <c r="SP84" s="19"/>
      <c r="SQ84" s="19"/>
      <c r="SR84" s="19"/>
      <c r="SS84" s="19"/>
      <c r="ST84" s="19"/>
      <c r="SU84" s="19"/>
      <c r="SV84" s="19"/>
      <c r="SW84" s="19"/>
      <c r="SX84" s="19"/>
      <c r="SY84" s="19"/>
      <c r="SZ84" s="19"/>
      <c r="TA84" s="19"/>
      <c r="TB84" s="19"/>
      <c r="TC84" s="19"/>
      <c r="TD84" s="19"/>
      <c r="TE84" s="19"/>
      <c r="TF84" s="19"/>
      <c r="TG84" s="19"/>
      <c r="TH84" s="19"/>
      <c r="TI84" s="19"/>
      <c r="TJ84" s="19"/>
      <c r="TK84" s="19"/>
      <c r="TL84" s="19"/>
      <c r="TM84" s="19"/>
      <c r="TN84" s="19"/>
      <c r="TO84" s="19"/>
      <c r="TP84" s="19"/>
      <c r="TQ84" s="19"/>
      <c r="TR84" s="19"/>
      <c r="TS84" s="19"/>
      <c r="TT84" s="19"/>
      <c r="TU84" s="19"/>
      <c r="TV84" s="19"/>
      <c r="TW84" s="19"/>
      <c r="TX84" s="19"/>
      <c r="TY84" s="19"/>
      <c r="TZ84" s="19"/>
      <c r="UA84" s="19"/>
      <c r="UB84" s="19"/>
      <c r="UC84" s="19"/>
      <c r="UD84" s="19"/>
      <c r="UE84" s="19"/>
      <c r="UF84" s="19"/>
      <c r="UG84" s="19"/>
      <c r="UH84" s="19"/>
      <c r="UI84" s="19"/>
      <c r="UJ84" s="19"/>
      <c r="UK84" s="19"/>
      <c r="UL84" s="19"/>
      <c r="UM84" s="19"/>
      <c r="UN84" s="19"/>
      <c r="UO84" s="19"/>
      <c r="UP84" s="19"/>
      <c r="UQ84" s="19"/>
      <c r="UR84" s="19"/>
      <c r="US84" s="19"/>
      <c r="UT84" s="19"/>
      <c r="UU84" s="19"/>
      <c r="UV84" s="19"/>
      <c r="UW84" s="19"/>
      <c r="UX84" s="19"/>
      <c r="UY84" s="19"/>
      <c r="UZ84" s="19"/>
      <c r="VA84" s="19"/>
      <c r="VB84" s="19"/>
      <c r="VC84" s="19"/>
      <c r="VD84" s="19"/>
      <c r="VE84" s="19"/>
      <c r="VF84" s="19"/>
      <c r="VG84" s="19"/>
      <c r="VH84" s="19"/>
      <c r="VI84" s="19"/>
      <c r="VJ84" s="19"/>
      <c r="VK84" s="19"/>
      <c r="VL84" s="19"/>
      <c r="VM84" s="19"/>
      <c r="VN84" s="19"/>
      <c r="VO84" s="19"/>
      <c r="VP84" s="19"/>
      <c r="VQ84" s="19"/>
      <c r="VR84" s="19"/>
      <c r="VS84" s="19"/>
      <c r="VT84" s="19"/>
      <c r="VU84" s="19"/>
      <c r="VV84" s="19"/>
      <c r="VW84" s="19"/>
      <c r="VX84" s="19"/>
      <c r="VY84" s="19"/>
      <c r="VZ84" s="19"/>
      <c r="WA84" s="19"/>
      <c r="WB84" s="19"/>
      <c r="WC84" s="19"/>
      <c r="WD84" s="19"/>
      <c r="WE84" s="19"/>
      <c r="WF84" s="19"/>
      <c r="WG84" s="19"/>
      <c r="WH84" s="19"/>
      <c r="WI84" s="19"/>
      <c r="WJ84" s="19"/>
      <c r="WK84" s="19"/>
      <c r="WL84" s="19"/>
      <c r="WM84" s="19"/>
      <c r="WN84" s="19"/>
      <c r="WO84" s="19"/>
      <c r="WP84" s="19"/>
      <c r="WQ84" s="19"/>
      <c r="WR84" s="19"/>
      <c r="WS84" s="19"/>
      <c r="WT84" s="19"/>
      <c r="WU84" s="19"/>
      <c r="WV84" s="19"/>
      <c r="WW84" s="19"/>
      <c r="WX84" s="19"/>
      <c r="WY84" s="19"/>
      <c r="WZ84" s="19"/>
      <c r="XA84" s="19"/>
      <c r="XB84" s="19"/>
      <c r="XC84" s="19"/>
      <c r="XD84" s="19"/>
      <c r="XE84" s="19"/>
      <c r="XF84" s="19"/>
      <c r="XG84" s="19"/>
      <c r="XH84" s="19"/>
      <c r="XI84" s="19"/>
      <c r="XJ84" s="19"/>
      <c r="XK84" s="19"/>
      <c r="XL84" s="19"/>
      <c r="XM84" s="19"/>
      <c r="XN84" s="19"/>
      <c r="XO84" s="19"/>
      <c r="XP84" s="19"/>
      <c r="XQ84" s="19"/>
      <c r="XR84" s="19"/>
      <c r="XS84" s="19"/>
      <c r="XT84" s="19"/>
      <c r="XU84" s="19"/>
      <c r="XV84" s="19"/>
      <c r="XW84" s="19"/>
      <c r="XX84" s="19"/>
      <c r="XY84" s="19"/>
      <c r="XZ84" s="19"/>
      <c r="YA84" s="19"/>
      <c r="YB84" s="19"/>
      <c r="YC84" s="19"/>
      <c r="YD84" s="19"/>
      <c r="YE84" s="19"/>
      <c r="YF84" s="19"/>
      <c r="YG84" s="19"/>
      <c r="YH84" s="19"/>
      <c r="YI84" s="19"/>
      <c r="YJ84" s="19"/>
      <c r="YK84" s="19"/>
      <c r="YL84" s="19"/>
      <c r="YM84" s="19"/>
      <c r="YN84" s="19"/>
      <c r="YO84" s="19"/>
      <c r="YP84" s="19"/>
      <c r="YQ84" s="19"/>
      <c r="YR84" s="19"/>
      <c r="YS84" s="19"/>
      <c r="YT84" s="19"/>
      <c r="YU84" s="19"/>
      <c r="YV84" s="19"/>
      <c r="YW84" s="19"/>
      <c r="YX84" s="19"/>
      <c r="YY84" s="19"/>
      <c r="YZ84" s="19"/>
      <c r="ZA84" s="19"/>
      <c r="ZB84" s="19"/>
      <c r="ZC84" s="19"/>
      <c r="ZD84" s="19"/>
      <c r="ZE84" s="19"/>
      <c r="ZF84" s="19"/>
      <c r="ZG84" s="19"/>
      <c r="ZH84" s="19"/>
      <c r="ZI84" s="19"/>
      <c r="ZJ84" s="19"/>
      <c r="ZK84" s="19"/>
      <c r="ZL84" s="19"/>
      <c r="ZM84" s="19"/>
      <c r="ZN84" s="19"/>
      <c r="ZO84" s="19"/>
      <c r="ZP84" s="19"/>
      <c r="ZQ84" s="19"/>
      <c r="ZR84" s="19"/>
      <c r="ZS84" s="19"/>
      <c r="ZT84" s="19"/>
      <c r="ZU84" s="19"/>
      <c r="ZV84" s="19"/>
      <c r="ZW84" s="19"/>
      <c r="ZX84" s="19"/>
      <c r="ZY84" s="19"/>
      <c r="ZZ84" s="19"/>
      <c r="AAA84" s="19"/>
      <c r="AAB84" s="19"/>
      <c r="AAC84" s="19"/>
      <c r="AAD84" s="19"/>
      <c r="AAE84" s="19"/>
      <c r="AAF84" s="19"/>
      <c r="AAG84" s="19"/>
      <c r="AAH84" s="19"/>
      <c r="AAI84" s="19"/>
      <c r="AAJ84" s="19"/>
      <c r="AAK84" s="19"/>
      <c r="AAL84" s="19"/>
      <c r="AAM84" s="19"/>
      <c r="AAN84" s="19"/>
      <c r="AAO84" s="19"/>
      <c r="AAP84" s="19"/>
      <c r="AAQ84" s="19"/>
      <c r="AAR84" s="19"/>
      <c r="AAS84" s="19"/>
      <c r="AAT84" s="19"/>
      <c r="AAU84" s="19"/>
      <c r="AAV84" s="19"/>
      <c r="AAW84" s="19"/>
      <c r="AAX84" s="19"/>
      <c r="AAY84" s="19"/>
      <c r="AAZ84" s="19"/>
      <c r="ABA84" s="19"/>
      <c r="ABB84" s="19"/>
      <c r="ABC84" s="19"/>
      <c r="ABD84" s="19"/>
      <c r="ABE84" s="19"/>
      <c r="ABF84" s="19"/>
      <c r="ABG84" s="19"/>
      <c r="ABH84" s="19"/>
      <c r="ABI84" s="19"/>
      <c r="ABJ84" s="19"/>
      <c r="ABK84" s="19"/>
      <c r="ABL84" s="19"/>
      <c r="ABM84" s="19"/>
      <c r="ABN84" s="19"/>
      <c r="ABO84" s="19"/>
      <c r="ABP84" s="19"/>
      <c r="ABQ84" s="19"/>
      <c r="ABR84" s="19"/>
      <c r="ABS84" s="19"/>
      <c r="ABT84" s="19"/>
      <c r="ABU84" s="19"/>
      <c r="ABV84" s="19"/>
      <c r="ABW84" s="19"/>
      <c r="ABX84" s="19"/>
      <c r="ABY84" s="19"/>
      <c r="ABZ84" s="19"/>
      <c r="ACA84" s="19"/>
      <c r="ACB84" s="19"/>
      <c r="ACC84" s="19"/>
      <c r="ACD84" s="19"/>
      <c r="ACE84" s="19"/>
      <c r="ACF84" s="19"/>
      <c r="ACG84" s="19"/>
      <c r="ACH84" s="19"/>
      <c r="ACI84" s="19"/>
      <c r="ACJ84" s="19"/>
      <c r="ACK84" s="19"/>
      <c r="ACL84" s="19"/>
      <c r="ACM84" s="19"/>
      <c r="ACN84" s="19"/>
      <c r="ACO84" s="19"/>
      <c r="ACP84" s="19"/>
      <c r="ACQ84" s="19"/>
      <c r="ACR84" s="19"/>
      <c r="ACS84" s="19"/>
      <c r="ACT84" s="19"/>
      <c r="ACU84" s="19"/>
      <c r="ACV84" s="19"/>
      <c r="ACW84" s="19"/>
      <c r="ACX84" s="19"/>
      <c r="ACY84" s="19"/>
      <c r="ACZ84" s="19"/>
      <c r="ADA84" s="19"/>
      <c r="ADB84" s="19"/>
      <c r="ADC84" s="19"/>
      <c r="ADD84" s="19"/>
      <c r="ADE84" s="19"/>
      <c r="ADF84" s="19"/>
      <c r="ADG84" s="19"/>
      <c r="ADH84" s="19"/>
      <c r="ADI84" s="19"/>
      <c r="ADJ84" s="19"/>
      <c r="ADK84" s="19"/>
      <c r="ADL84" s="19"/>
      <c r="ADM84" s="19"/>
      <c r="ADN84" s="19"/>
      <c r="ADO84" s="19"/>
      <c r="ADP84" s="19"/>
      <c r="ADQ84" s="19"/>
      <c r="ADR84" s="19"/>
      <c r="ADS84" s="19"/>
      <c r="ADT84" s="19"/>
      <c r="ADU84" s="19"/>
      <c r="ADV84" s="19"/>
      <c r="ADW84" s="19"/>
      <c r="ADX84" s="19"/>
      <c r="ADY84" s="19"/>
      <c r="ADZ84" s="19"/>
      <c r="AEA84" s="19"/>
      <c r="AEB84" s="19"/>
      <c r="AEC84" s="19"/>
      <c r="AED84" s="19"/>
      <c r="AEE84" s="19"/>
      <c r="AEF84" s="19"/>
      <c r="AEG84" s="19"/>
      <c r="AEH84" s="19"/>
      <c r="AEI84" s="19"/>
      <c r="AEJ84" s="19"/>
      <c r="AEK84" s="19"/>
      <c r="AEL84" s="19"/>
      <c r="AEM84" s="19"/>
      <c r="AEN84" s="19"/>
      <c r="AEO84" s="19"/>
      <c r="AEP84" s="19"/>
      <c r="AEQ84" s="19"/>
      <c r="AER84" s="19"/>
      <c r="AES84" s="19"/>
      <c r="AET84" s="19"/>
      <c r="AEU84" s="19"/>
      <c r="AEV84" s="19"/>
      <c r="AEW84" s="19"/>
      <c r="AEX84" s="19"/>
      <c r="AEY84" s="19"/>
      <c r="AEZ84" s="19"/>
      <c r="AFA84" s="19"/>
      <c r="AFB84" s="19"/>
      <c r="AFC84" s="19"/>
      <c r="AFD84" s="19"/>
      <c r="AFE84" s="19"/>
      <c r="AFF84" s="19"/>
      <c r="AFG84" s="19"/>
      <c r="AFH84" s="19"/>
      <c r="AFI84" s="19"/>
      <c r="AFJ84" s="19"/>
      <c r="AFK84" s="19"/>
      <c r="AFL84" s="19"/>
      <c r="AFM84" s="19"/>
      <c r="AFN84" s="19"/>
      <c r="AFO84" s="19"/>
      <c r="AFP84" s="19"/>
      <c r="AFQ84" s="19"/>
      <c r="AFR84" s="19"/>
      <c r="AFS84" s="19"/>
      <c r="AFT84" s="19"/>
      <c r="AFU84" s="19"/>
      <c r="AFV84" s="19"/>
      <c r="AFW84" s="19"/>
      <c r="AFX84" s="19"/>
      <c r="AFY84" s="19"/>
      <c r="AFZ84" s="19"/>
      <c r="AGA84" s="19"/>
      <c r="AGB84" s="19"/>
      <c r="AGC84" s="19"/>
      <c r="AGD84" s="19"/>
      <c r="AGE84" s="19"/>
      <c r="AGF84" s="19"/>
      <c r="AGG84" s="19"/>
      <c r="AGH84" s="19"/>
      <c r="AGI84" s="19"/>
      <c r="AGJ84" s="19"/>
      <c r="AGK84" s="19"/>
      <c r="AGL84" s="19"/>
      <c r="AGM84" s="19"/>
      <c r="AGN84" s="19"/>
      <c r="AGO84" s="19"/>
      <c r="AGP84" s="19"/>
      <c r="AGQ84" s="19"/>
      <c r="AGR84" s="19"/>
      <c r="AGS84" s="19"/>
      <c r="AGT84" s="19"/>
      <c r="AGU84" s="19"/>
      <c r="AGV84" s="19"/>
      <c r="AGW84" s="19"/>
      <c r="AGX84" s="19"/>
      <c r="AGY84" s="19"/>
      <c r="AGZ84" s="19"/>
      <c r="AHA84" s="19"/>
      <c r="AHB84" s="19"/>
      <c r="AHC84" s="19"/>
      <c r="AHD84" s="19"/>
      <c r="AHE84" s="19"/>
      <c r="AHF84" s="19"/>
      <c r="AHG84" s="19"/>
      <c r="AHH84" s="19"/>
      <c r="AHI84" s="19"/>
      <c r="AHJ84" s="19"/>
      <c r="AHK84" s="19"/>
      <c r="AHL84" s="19"/>
      <c r="AHM84" s="19"/>
      <c r="AHN84" s="19"/>
      <c r="AHO84" s="19"/>
      <c r="AHP84" s="19"/>
      <c r="AHQ84" s="19"/>
      <c r="AHR84" s="19"/>
      <c r="AHS84" s="19"/>
      <c r="AHT84" s="19"/>
      <c r="AHU84" s="19"/>
      <c r="AHV84" s="19"/>
      <c r="AHW84" s="19"/>
      <c r="AHX84" s="19"/>
      <c r="AHY84" s="19"/>
      <c r="AHZ84" s="19"/>
      <c r="AIA84" s="19"/>
      <c r="AIB84" s="19"/>
      <c r="AIC84" s="19"/>
      <c r="AID84" s="19"/>
      <c r="AIE84" s="19"/>
      <c r="AIF84" s="19"/>
      <c r="AIG84" s="19"/>
      <c r="AIH84" s="19"/>
      <c r="AII84" s="19"/>
      <c r="AIJ84" s="19"/>
      <c r="AIK84" s="19"/>
      <c r="AIL84" s="19"/>
      <c r="AIM84" s="19"/>
      <c r="AIN84" s="19"/>
      <c r="AIO84" s="19"/>
      <c r="AIP84" s="19"/>
      <c r="AIQ84" s="19"/>
      <c r="AIR84" s="19"/>
      <c r="AIS84" s="19"/>
      <c r="AIT84" s="19"/>
      <c r="AIU84" s="19"/>
      <c r="AIV84" s="19"/>
      <c r="AIW84" s="19"/>
      <c r="AIX84" s="19"/>
      <c r="AIY84" s="19"/>
      <c r="AIZ84" s="19"/>
      <c r="AJA84" s="19"/>
      <c r="AJB84" s="19"/>
      <c r="AJC84" s="19"/>
      <c r="AJD84" s="19"/>
      <c r="AJE84" s="19"/>
      <c r="AJF84" s="19"/>
      <c r="AJG84" s="19"/>
      <c r="AJH84" s="19"/>
      <c r="AJI84" s="19"/>
      <c r="AJJ84" s="19"/>
      <c r="AJK84" s="19"/>
      <c r="AJL84" s="19"/>
      <c r="AJM84" s="19"/>
      <c r="AJN84" s="19"/>
      <c r="AJO84" s="19"/>
      <c r="AJP84" s="19"/>
      <c r="AJQ84" s="19"/>
      <c r="AJR84" s="19"/>
      <c r="AJS84" s="19"/>
      <c r="AJT84" s="19"/>
      <c r="AJU84" s="19"/>
      <c r="AJV84" s="19"/>
      <c r="AJW84" s="19"/>
      <c r="AJX84" s="19"/>
      <c r="AJY84" s="19"/>
      <c r="AJZ84" s="19"/>
      <c r="AKA84" s="19"/>
      <c r="AKB84" s="19"/>
      <c r="AKC84" s="19"/>
      <c r="AKD84" s="19"/>
      <c r="AKE84" s="19"/>
      <c r="AKF84" s="19"/>
      <c r="AKG84" s="19"/>
      <c r="AKH84" s="19"/>
      <c r="AKI84" s="19"/>
      <c r="AKJ84" s="19"/>
      <c r="AKK84" s="19"/>
      <c r="AKL84" s="19"/>
      <c r="AKM84" s="19"/>
      <c r="AKN84" s="19"/>
      <c r="AKO84" s="19"/>
      <c r="AKP84" s="19"/>
      <c r="AKQ84" s="19"/>
      <c r="AKR84" s="19"/>
      <c r="AKS84" s="19"/>
      <c r="AKT84" s="19"/>
      <c r="AKU84" s="19"/>
      <c r="AKV84" s="19"/>
      <c r="AKW84" s="19"/>
      <c r="AKX84" s="19"/>
      <c r="AKY84" s="19"/>
      <c r="AKZ84" s="19"/>
      <c r="ALA84" s="19"/>
      <c r="ALB84" s="19"/>
      <c r="ALC84" s="19"/>
      <c r="ALD84" s="19"/>
      <c r="ALE84" s="19"/>
      <c r="ALF84" s="19"/>
      <c r="ALG84" s="19"/>
      <c r="ALH84" s="19"/>
      <c r="ALI84" s="19"/>
      <c r="ALJ84" s="19"/>
      <c r="ALK84" s="19"/>
      <c r="ALL84" s="19"/>
      <c r="ALM84" s="19"/>
      <c r="ALN84" s="19"/>
      <c r="ALO84" s="19"/>
      <c r="ALP84" s="19"/>
      <c r="ALQ84" s="19"/>
      <c r="ALR84" s="19"/>
      <c r="ALS84" s="19"/>
      <c r="ALT84" s="19"/>
      <c r="ALU84" s="19"/>
      <c r="ALV84" s="19"/>
      <c r="ALW84" s="19"/>
      <c r="ALX84" s="19"/>
      <c r="ALY84" s="19"/>
      <c r="ALZ84" s="19"/>
      <c r="AMA84" s="19"/>
      <c r="AMB84" s="19"/>
      <c r="AMC84" s="19"/>
      <c r="AMD84" s="19"/>
    </row>
    <row r="85" spans="1:1018" s="18" customFormat="1" ht="47.25" x14ac:dyDescent="0.25">
      <c r="A85" s="75" t="s">
        <v>97</v>
      </c>
      <c r="B85" s="77" t="s">
        <v>192</v>
      </c>
      <c r="C85" s="56" t="s">
        <v>194</v>
      </c>
      <c r="D85" s="57" t="s">
        <v>32</v>
      </c>
      <c r="E85" s="57" t="s">
        <v>32</v>
      </c>
      <c r="F85" s="57" t="s">
        <v>32</v>
      </c>
      <c r="G85" s="58">
        <f t="shared" ref="G85" si="106">H85</f>
        <v>7.0381502100000004</v>
      </c>
      <c r="H85" s="58">
        <f t="shared" ref="H85" si="107">SUM(J85,L85,N85,P85)</f>
        <v>7.0381502100000004</v>
      </c>
      <c r="I85" s="57">
        <f t="shared" ref="I85" si="108">SUM(K85,M85,O85,Q85)</f>
        <v>6.53457708</v>
      </c>
      <c r="J85" s="58">
        <v>0</v>
      </c>
      <c r="K85" s="58">
        <v>6.53457708</v>
      </c>
      <c r="L85" s="58">
        <v>0</v>
      </c>
      <c r="M85" s="58">
        <v>0</v>
      </c>
      <c r="N85" s="58">
        <v>0</v>
      </c>
      <c r="O85" s="30">
        <v>0</v>
      </c>
      <c r="P85" s="58">
        <v>7.0381502100000004</v>
      </c>
      <c r="Q85" s="30">
        <v>0</v>
      </c>
      <c r="R85" s="58">
        <f t="shared" ref="R85" si="109">H85-I85</f>
        <v>0.50357313000000037</v>
      </c>
      <c r="S85" s="58" t="s">
        <v>32</v>
      </c>
      <c r="T85" s="58">
        <f t="shared" ref="T85" si="110">I85-H85</f>
        <v>-0.50357313000000037</v>
      </c>
      <c r="U85" s="58" t="s">
        <v>32</v>
      </c>
      <c r="V85" s="57" t="s">
        <v>32</v>
      </c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19"/>
      <c r="NM85" s="19"/>
      <c r="NN85" s="19"/>
      <c r="NO85" s="19"/>
      <c r="NP85" s="19"/>
      <c r="NQ85" s="19"/>
      <c r="NR85" s="19"/>
      <c r="NS85" s="19"/>
      <c r="NT85" s="19"/>
      <c r="NU85" s="19"/>
      <c r="NV85" s="19"/>
      <c r="NW85" s="19"/>
      <c r="NX85" s="19"/>
      <c r="NY85" s="19"/>
      <c r="NZ85" s="19"/>
      <c r="OA85" s="19"/>
      <c r="OB85" s="19"/>
      <c r="OC85" s="19"/>
      <c r="OD85" s="19"/>
      <c r="OE85" s="19"/>
      <c r="OF85" s="19"/>
      <c r="OG85" s="19"/>
      <c r="OH85" s="19"/>
      <c r="OI85" s="19"/>
      <c r="OJ85" s="19"/>
      <c r="OK85" s="19"/>
      <c r="OL85" s="19"/>
      <c r="OM85" s="19"/>
      <c r="ON85" s="19"/>
      <c r="OO85" s="19"/>
      <c r="OP85" s="19"/>
      <c r="OQ85" s="19"/>
      <c r="OR85" s="19"/>
      <c r="OS85" s="19"/>
      <c r="OT85" s="19"/>
      <c r="OU85" s="19"/>
      <c r="OV85" s="19"/>
      <c r="OW85" s="19"/>
      <c r="OX85" s="19"/>
      <c r="OY85" s="19"/>
      <c r="OZ85" s="19"/>
      <c r="PA85" s="19"/>
      <c r="PB85" s="19"/>
      <c r="PC85" s="19"/>
      <c r="PD85" s="19"/>
      <c r="PE85" s="19"/>
      <c r="PF85" s="19"/>
      <c r="PG85" s="19"/>
      <c r="PH85" s="19"/>
      <c r="PI85" s="19"/>
      <c r="PJ85" s="19"/>
      <c r="PK85" s="19"/>
      <c r="PL85" s="19"/>
      <c r="PM85" s="19"/>
      <c r="PN85" s="19"/>
      <c r="PO85" s="19"/>
      <c r="PP85" s="19"/>
      <c r="PQ85" s="19"/>
      <c r="PR85" s="19"/>
      <c r="PS85" s="19"/>
      <c r="PT85" s="19"/>
      <c r="PU85" s="19"/>
      <c r="PV85" s="19"/>
      <c r="PW85" s="19"/>
      <c r="PX85" s="19"/>
      <c r="PY85" s="19"/>
      <c r="PZ85" s="19"/>
      <c r="QA85" s="19"/>
      <c r="QB85" s="19"/>
      <c r="QC85" s="19"/>
      <c r="QD85" s="19"/>
      <c r="QE85" s="19"/>
      <c r="QF85" s="19"/>
      <c r="QG85" s="19"/>
      <c r="QH85" s="19"/>
      <c r="QI85" s="19"/>
      <c r="QJ85" s="19"/>
      <c r="QK85" s="19"/>
      <c r="QL85" s="19"/>
      <c r="QM85" s="19"/>
      <c r="QN85" s="19"/>
      <c r="QO85" s="19"/>
      <c r="QP85" s="19"/>
      <c r="QQ85" s="19"/>
      <c r="QR85" s="19"/>
      <c r="QS85" s="19"/>
      <c r="QT85" s="19"/>
      <c r="QU85" s="19"/>
      <c r="QV85" s="19"/>
      <c r="QW85" s="19"/>
      <c r="QX85" s="19"/>
      <c r="QY85" s="19"/>
      <c r="QZ85" s="19"/>
      <c r="RA85" s="19"/>
      <c r="RB85" s="19"/>
      <c r="RC85" s="19"/>
      <c r="RD85" s="19"/>
      <c r="RE85" s="19"/>
      <c r="RF85" s="19"/>
      <c r="RG85" s="19"/>
      <c r="RH85" s="19"/>
      <c r="RI85" s="19"/>
      <c r="RJ85" s="19"/>
      <c r="RK85" s="19"/>
      <c r="RL85" s="19"/>
      <c r="RM85" s="19"/>
      <c r="RN85" s="19"/>
      <c r="RO85" s="19"/>
      <c r="RP85" s="19"/>
      <c r="RQ85" s="19"/>
      <c r="RR85" s="19"/>
      <c r="RS85" s="19"/>
      <c r="RT85" s="19"/>
      <c r="RU85" s="19"/>
      <c r="RV85" s="19"/>
      <c r="RW85" s="19"/>
      <c r="RX85" s="19"/>
      <c r="RY85" s="19"/>
      <c r="RZ85" s="19"/>
      <c r="SA85" s="19"/>
      <c r="SB85" s="19"/>
      <c r="SC85" s="19"/>
      <c r="SD85" s="19"/>
      <c r="SE85" s="19"/>
      <c r="SF85" s="19"/>
      <c r="SG85" s="19"/>
      <c r="SH85" s="19"/>
      <c r="SI85" s="19"/>
      <c r="SJ85" s="19"/>
      <c r="SK85" s="19"/>
      <c r="SL85" s="19"/>
      <c r="SM85" s="19"/>
      <c r="SN85" s="19"/>
      <c r="SO85" s="19"/>
      <c r="SP85" s="19"/>
      <c r="SQ85" s="19"/>
      <c r="SR85" s="19"/>
      <c r="SS85" s="19"/>
      <c r="ST85" s="19"/>
      <c r="SU85" s="19"/>
      <c r="SV85" s="19"/>
      <c r="SW85" s="19"/>
      <c r="SX85" s="19"/>
      <c r="SY85" s="19"/>
      <c r="SZ85" s="19"/>
      <c r="TA85" s="19"/>
      <c r="TB85" s="19"/>
      <c r="TC85" s="19"/>
      <c r="TD85" s="19"/>
      <c r="TE85" s="19"/>
      <c r="TF85" s="19"/>
      <c r="TG85" s="19"/>
      <c r="TH85" s="19"/>
      <c r="TI85" s="19"/>
      <c r="TJ85" s="19"/>
      <c r="TK85" s="19"/>
      <c r="TL85" s="19"/>
      <c r="TM85" s="19"/>
      <c r="TN85" s="19"/>
      <c r="TO85" s="19"/>
      <c r="TP85" s="19"/>
      <c r="TQ85" s="19"/>
      <c r="TR85" s="19"/>
      <c r="TS85" s="19"/>
      <c r="TT85" s="19"/>
      <c r="TU85" s="19"/>
      <c r="TV85" s="19"/>
      <c r="TW85" s="19"/>
      <c r="TX85" s="19"/>
      <c r="TY85" s="19"/>
      <c r="TZ85" s="19"/>
      <c r="UA85" s="19"/>
      <c r="UB85" s="19"/>
      <c r="UC85" s="19"/>
      <c r="UD85" s="19"/>
      <c r="UE85" s="19"/>
      <c r="UF85" s="19"/>
      <c r="UG85" s="19"/>
      <c r="UH85" s="19"/>
      <c r="UI85" s="19"/>
      <c r="UJ85" s="19"/>
      <c r="UK85" s="19"/>
      <c r="UL85" s="19"/>
      <c r="UM85" s="19"/>
      <c r="UN85" s="19"/>
      <c r="UO85" s="19"/>
      <c r="UP85" s="19"/>
      <c r="UQ85" s="19"/>
      <c r="UR85" s="19"/>
      <c r="US85" s="19"/>
      <c r="UT85" s="19"/>
      <c r="UU85" s="19"/>
      <c r="UV85" s="19"/>
      <c r="UW85" s="19"/>
      <c r="UX85" s="19"/>
      <c r="UY85" s="19"/>
      <c r="UZ85" s="19"/>
      <c r="VA85" s="19"/>
      <c r="VB85" s="19"/>
      <c r="VC85" s="19"/>
      <c r="VD85" s="19"/>
      <c r="VE85" s="19"/>
      <c r="VF85" s="19"/>
      <c r="VG85" s="19"/>
      <c r="VH85" s="19"/>
      <c r="VI85" s="19"/>
      <c r="VJ85" s="19"/>
      <c r="VK85" s="19"/>
      <c r="VL85" s="19"/>
      <c r="VM85" s="19"/>
      <c r="VN85" s="19"/>
      <c r="VO85" s="19"/>
      <c r="VP85" s="19"/>
      <c r="VQ85" s="19"/>
      <c r="VR85" s="19"/>
      <c r="VS85" s="19"/>
      <c r="VT85" s="19"/>
      <c r="VU85" s="19"/>
      <c r="VV85" s="19"/>
      <c r="VW85" s="19"/>
      <c r="VX85" s="19"/>
      <c r="VY85" s="19"/>
      <c r="VZ85" s="19"/>
      <c r="WA85" s="19"/>
      <c r="WB85" s="19"/>
      <c r="WC85" s="19"/>
      <c r="WD85" s="19"/>
      <c r="WE85" s="19"/>
      <c r="WF85" s="19"/>
      <c r="WG85" s="19"/>
      <c r="WH85" s="19"/>
      <c r="WI85" s="19"/>
      <c r="WJ85" s="19"/>
      <c r="WK85" s="19"/>
      <c r="WL85" s="19"/>
      <c r="WM85" s="19"/>
      <c r="WN85" s="19"/>
      <c r="WO85" s="19"/>
      <c r="WP85" s="19"/>
      <c r="WQ85" s="19"/>
      <c r="WR85" s="19"/>
      <c r="WS85" s="19"/>
      <c r="WT85" s="19"/>
      <c r="WU85" s="19"/>
      <c r="WV85" s="19"/>
      <c r="WW85" s="19"/>
      <c r="WX85" s="19"/>
      <c r="WY85" s="19"/>
      <c r="WZ85" s="19"/>
      <c r="XA85" s="19"/>
      <c r="XB85" s="19"/>
      <c r="XC85" s="19"/>
      <c r="XD85" s="19"/>
      <c r="XE85" s="19"/>
      <c r="XF85" s="19"/>
      <c r="XG85" s="19"/>
      <c r="XH85" s="19"/>
      <c r="XI85" s="19"/>
      <c r="XJ85" s="19"/>
      <c r="XK85" s="19"/>
      <c r="XL85" s="19"/>
      <c r="XM85" s="19"/>
      <c r="XN85" s="19"/>
      <c r="XO85" s="19"/>
      <c r="XP85" s="19"/>
      <c r="XQ85" s="19"/>
      <c r="XR85" s="19"/>
      <c r="XS85" s="19"/>
      <c r="XT85" s="19"/>
      <c r="XU85" s="19"/>
      <c r="XV85" s="19"/>
      <c r="XW85" s="19"/>
      <c r="XX85" s="19"/>
      <c r="XY85" s="19"/>
      <c r="XZ85" s="19"/>
      <c r="YA85" s="19"/>
      <c r="YB85" s="19"/>
      <c r="YC85" s="19"/>
      <c r="YD85" s="19"/>
      <c r="YE85" s="19"/>
      <c r="YF85" s="19"/>
      <c r="YG85" s="19"/>
      <c r="YH85" s="19"/>
      <c r="YI85" s="19"/>
      <c r="YJ85" s="19"/>
      <c r="YK85" s="19"/>
      <c r="YL85" s="19"/>
      <c r="YM85" s="19"/>
      <c r="YN85" s="19"/>
      <c r="YO85" s="19"/>
      <c r="YP85" s="19"/>
      <c r="YQ85" s="19"/>
      <c r="YR85" s="19"/>
      <c r="YS85" s="19"/>
      <c r="YT85" s="19"/>
      <c r="YU85" s="19"/>
      <c r="YV85" s="19"/>
      <c r="YW85" s="19"/>
      <c r="YX85" s="19"/>
      <c r="YY85" s="19"/>
      <c r="YZ85" s="19"/>
      <c r="ZA85" s="19"/>
      <c r="ZB85" s="19"/>
      <c r="ZC85" s="19"/>
      <c r="ZD85" s="19"/>
      <c r="ZE85" s="19"/>
      <c r="ZF85" s="19"/>
      <c r="ZG85" s="19"/>
      <c r="ZH85" s="19"/>
      <c r="ZI85" s="19"/>
      <c r="ZJ85" s="19"/>
      <c r="ZK85" s="19"/>
      <c r="ZL85" s="19"/>
      <c r="ZM85" s="19"/>
      <c r="ZN85" s="19"/>
      <c r="ZO85" s="19"/>
      <c r="ZP85" s="19"/>
      <c r="ZQ85" s="19"/>
      <c r="ZR85" s="19"/>
      <c r="ZS85" s="19"/>
      <c r="ZT85" s="19"/>
      <c r="ZU85" s="19"/>
      <c r="ZV85" s="19"/>
      <c r="ZW85" s="19"/>
      <c r="ZX85" s="19"/>
      <c r="ZY85" s="19"/>
      <c r="ZZ85" s="19"/>
      <c r="AAA85" s="19"/>
      <c r="AAB85" s="19"/>
      <c r="AAC85" s="19"/>
      <c r="AAD85" s="19"/>
      <c r="AAE85" s="19"/>
      <c r="AAF85" s="19"/>
      <c r="AAG85" s="19"/>
      <c r="AAH85" s="19"/>
      <c r="AAI85" s="19"/>
      <c r="AAJ85" s="19"/>
      <c r="AAK85" s="19"/>
      <c r="AAL85" s="19"/>
      <c r="AAM85" s="19"/>
      <c r="AAN85" s="19"/>
      <c r="AAO85" s="19"/>
      <c r="AAP85" s="19"/>
      <c r="AAQ85" s="19"/>
      <c r="AAR85" s="19"/>
      <c r="AAS85" s="19"/>
      <c r="AAT85" s="19"/>
      <c r="AAU85" s="19"/>
      <c r="AAV85" s="19"/>
      <c r="AAW85" s="19"/>
      <c r="AAX85" s="19"/>
      <c r="AAY85" s="19"/>
      <c r="AAZ85" s="19"/>
      <c r="ABA85" s="19"/>
      <c r="ABB85" s="19"/>
      <c r="ABC85" s="19"/>
      <c r="ABD85" s="19"/>
      <c r="ABE85" s="19"/>
      <c r="ABF85" s="19"/>
      <c r="ABG85" s="19"/>
      <c r="ABH85" s="19"/>
      <c r="ABI85" s="19"/>
      <c r="ABJ85" s="19"/>
      <c r="ABK85" s="19"/>
      <c r="ABL85" s="19"/>
      <c r="ABM85" s="19"/>
      <c r="ABN85" s="19"/>
      <c r="ABO85" s="19"/>
      <c r="ABP85" s="19"/>
      <c r="ABQ85" s="19"/>
      <c r="ABR85" s="19"/>
      <c r="ABS85" s="19"/>
      <c r="ABT85" s="19"/>
      <c r="ABU85" s="19"/>
      <c r="ABV85" s="19"/>
      <c r="ABW85" s="19"/>
      <c r="ABX85" s="19"/>
      <c r="ABY85" s="19"/>
      <c r="ABZ85" s="19"/>
      <c r="ACA85" s="19"/>
      <c r="ACB85" s="19"/>
      <c r="ACC85" s="19"/>
      <c r="ACD85" s="19"/>
      <c r="ACE85" s="19"/>
      <c r="ACF85" s="19"/>
      <c r="ACG85" s="19"/>
      <c r="ACH85" s="19"/>
      <c r="ACI85" s="19"/>
      <c r="ACJ85" s="19"/>
      <c r="ACK85" s="19"/>
      <c r="ACL85" s="19"/>
      <c r="ACM85" s="19"/>
      <c r="ACN85" s="19"/>
      <c r="ACO85" s="19"/>
      <c r="ACP85" s="19"/>
      <c r="ACQ85" s="19"/>
      <c r="ACR85" s="19"/>
      <c r="ACS85" s="19"/>
      <c r="ACT85" s="19"/>
      <c r="ACU85" s="19"/>
      <c r="ACV85" s="19"/>
      <c r="ACW85" s="19"/>
      <c r="ACX85" s="19"/>
      <c r="ACY85" s="19"/>
      <c r="ACZ85" s="19"/>
      <c r="ADA85" s="19"/>
      <c r="ADB85" s="19"/>
      <c r="ADC85" s="19"/>
      <c r="ADD85" s="19"/>
      <c r="ADE85" s="19"/>
      <c r="ADF85" s="19"/>
      <c r="ADG85" s="19"/>
      <c r="ADH85" s="19"/>
      <c r="ADI85" s="19"/>
      <c r="ADJ85" s="19"/>
      <c r="ADK85" s="19"/>
      <c r="ADL85" s="19"/>
      <c r="ADM85" s="19"/>
      <c r="ADN85" s="19"/>
      <c r="ADO85" s="19"/>
      <c r="ADP85" s="19"/>
      <c r="ADQ85" s="19"/>
      <c r="ADR85" s="19"/>
      <c r="ADS85" s="19"/>
      <c r="ADT85" s="19"/>
      <c r="ADU85" s="19"/>
      <c r="ADV85" s="19"/>
      <c r="ADW85" s="19"/>
      <c r="ADX85" s="19"/>
      <c r="ADY85" s="19"/>
      <c r="ADZ85" s="19"/>
      <c r="AEA85" s="19"/>
      <c r="AEB85" s="19"/>
      <c r="AEC85" s="19"/>
      <c r="AED85" s="19"/>
      <c r="AEE85" s="19"/>
      <c r="AEF85" s="19"/>
      <c r="AEG85" s="19"/>
      <c r="AEH85" s="19"/>
      <c r="AEI85" s="19"/>
      <c r="AEJ85" s="19"/>
      <c r="AEK85" s="19"/>
      <c r="AEL85" s="19"/>
      <c r="AEM85" s="19"/>
      <c r="AEN85" s="19"/>
      <c r="AEO85" s="19"/>
      <c r="AEP85" s="19"/>
      <c r="AEQ85" s="19"/>
      <c r="AER85" s="19"/>
      <c r="AES85" s="19"/>
      <c r="AET85" s="19"/>
      <c r="AEU85" s="19"/>
      <c r="AEV85" s="19"/>
      <c r="AEW85" s="19"/>
      <c r="AEX85" s="19"/>
      <c r="AEY85" s="19"/>
      <c r="AEZ85" s="19"/>
      <c r="AFA85" s="19"/>
      <c r="AFB85" s="19"/>
      <c r="AFC85" s="19"/>
      <c r="AFD85" s="19"/>
      <c r="AFE85" s="19"/>
      <c r="AFF85" s="19"/>
      <c r="AFG85" s="19"/>
      <c r="AFH85" s="19"/>
      <c r="AFI85" s="19"/>
      <c r="AFJ85" s="19"/>
      <c r="AFK85" s="19"/>
      <c r="AFL85" s="19"/>
      <c r="AFM85" s="19"/>
      <c r="AFN85" s="19"/>
      <c r="AFO85" s="19"/>
      <c r="AFP85" s="19"/>
      <c r="AFQ85" s="19"/>
      <c r="AFR85" s="19"/>
      <c r="AFS85" s="19"/>
      <c r="AFT85" s="19"/>
      <c r="AFU85" s="19"/>
      <c r="AFV85" s="19"/>
      <c r="AFW85" s="19"/>
      <c r="AFX85" s="19"/>
      <c r="AFY85" s="19"/>
      <c r="AFZ85" s="19"/>
      <c r="AGA85" s="19"/>
      <c r="AGB85" s="19"/>
      <c r="AGC85" s="19"/>
      <c r="AGD85" s="19"/>
      <c r="AGE85" s="19"/>
      <c r="AGF85" s="19"/>
      <c r="AGG85" s="19"/>
      <c r="AGH85" s="19"/>
      <c r="AGI85" s="19"/>
      <c r="AGJ85" s="19"/>
      <c r="AGK85" s="19"/>
      <c r="AGL85" s="19"/>
      <c r="AGM85" s="19"/>
      <c r="AGN85" s="19"/>
      <c r="AGO85" s="19"/>
      <c r="AGP85" s="19"/>
      <c r="AGQ85" s="19"/>
      <c r="AGR85" s="19"/>
      <c r="AGS85" s="19"/>
      <c r="AGT85" s="19"/>
      <c r="AGU85" s="19"/>
      <c r="AGV85" s="19"/>
      <c r="AGW85" s="19"/>
      <c r="AGX85" s="19"/>
      <c r="AGY85" s="19"/>
      <c r="AGZ85" s="19"/>
      <c r="AHA85" s="19"/>
      <c r="AHB85" s="19"/>
      <c r="AHC85" s="19"/>
      <c r="AHD85" s="19"/>
      <c r="AHE85" s="19"/>
      <c r="AHF85" s="19"/>
      <c r="AHG85" s="19"/>
      <c r="AHH85" s="19"/>
      <c r="AHI85" s="19"/>
      <c r="AHJ85" s="19"/>
      <c r="AHK85" s="19"/>
      <c r="AHL85" s="19"/>
      <c r="AHM85" s="19"/>
      <c r="AHN85" s="19"/>
      <c r="AHO85" s="19"/>
      <c r="AHP85" s="19"/>
      <c r="AHQ85" s="19"/>
      <c r="AHR85" s="19"/>
      <c r="AHS85" s="19"/>
      <c r="AHT85" s="19"/>
      <c r="AHU85" s="19"/>
      <c r="AHV85" s="19"/>
      <c r="AHW85" s="19"/>
      <c r="AHX85" s="19"/>
      <c r="AHY85" s="19"/>
      <c r="AHZ85" s="19"/>
      <c r="AIA85" s="19"/>
      <c r="AIB85" s="19"/>
      <c r="AIC85" s="19"/>
      <c r="AID85" s="19"/>
      <c r="AIE85" s="19"/>
      <c r="AIF85" s="19"/>
      <c r="AIG85" s="19"/>
      <c r="AIH85" s="19"/>
      <c r="AII85" s="19"/>
      <c r="AIJ85" s="19"/>
      <c r="AIK85" s="19"/>
      <c r="AIL85" s="19"/>
      <c r="AIM85" s="19"/>
      <c r="AIN85" s="19"/>
      <c r="AIO85" s="19"/>
      <c r="AIP85" s="19"/>
      <c r="AIQ85" s="19"/>
      <c r="AIR85" s="19"/>
      <c r="AIS85" s="19"/>
      <c r="AIT85" s="19"/>
      <c r="AIU85" s="19"/>
      <c r="AIV85" s="19"/>
      <c r="AIW85" s="19"/>
      <c r="AIX85" s="19"/>
      <c r="AIY85" s="19"/>
      <c r="AIZ85" s="19"/>
      <c r="AJA85" s="19"/>
      <c r="AJB85" s="19"/>
      <c r="AJC85" s="19"/>
      <c r="AJD85" s="19"/>
      <c r="AJE85" s="19"/>
      <c r="AJF85" s="19"/>
      <c r="AJG85" s="19"/>
      <c r="AJH85" s="19"/>
      <c r="AJI85" s="19"/>
      <c r="AJJ85" s="19"/>
      <c r="AJK85" s="19"/>
      <c r="AJL85" s="19"/>
      <c r="AJM85" s="19"/>
      <c r="AJN85" s="19"/>
      <c r="AJO85" s="19"/>
      <c r="AJP85" s="19"/>
      <c r="AJQ85" s="19"/>
      <c r="AJR85" s="19"/>
      <c r="AJS85" s="19"/>
      <c r="AJT85" s="19"/>
      <c r="AJU85" s="19"/>
      <c r="AJV85" s="19"/>
      <c r="AJW85" s="19"/>
      <c r="AJX85" s="19"/>
      <c r="AJY85" s="19"/>
      <c r="AJZ85" s="19"/>
      <c r="AKA85" s="19"/>
      <c r="AKB85" s="19"/>
      <c r="AKC85" s="19"/>
      <c r="AKD85" s="19"/>
      <c r="AKE85" s="19"/>
      <c r="AKF85" s="19"/>
      <c r="AKG85" s="19"/>
      <c r="AKH85" s="19"/>
      <c r="AKI85" s="19"/>
      <c r="AKJ85" s="19"/>
      <c r="AKK85" s="19"/>
      <c r="AKL85" s="19"/>
      <c r="AKM85" s="19"/>
      <c r="AKN85" s="19"/>
      <c r="AKO85" s="19"/>
      <c r="AKP85" s="19"/>
      <c r="AKQ85" s="19"/>
      <c r="AKR85" s="19"/>
      <c r="AKS85" s="19"/>
      <c r="AKT85" s="19"/>
      <c r="AKU85" s="19"/>
      <c r="AKV85" s="19"/>
      <c r="AKW85" s="19"/>
      <c r="AKX85" s="19"/>
      <c r="AKY85" s="19"/>
      <c r="AKZ85" s="19"/>
      <c r="ALA85" s="19"/>
      <c r="ALB85" s="19"/>
      <c r="ALC85" s="19"/>
      <c r="ALD85" s="19"/>
      <c r="ALE85" s="19"/>
      <c r="ALF85" s="19"/>
      <c r="ALG85" s="19"/>
      <c r="ALH85" s="19"/>
      <c r="ALI85" s="19"/>
      <c r="ALJ85" s="19"/>
      <c r="ALK85" s="19"/>
      <c r="ALL85" s="19"/>
      <c r="ALM85" s="19"/>
      <c r="ALN85" s="19"/>
      <c r="ALO85" s="19"/>
      <c r="ALP85" s="19"/>
      <c r="ALQ85" s="19"/>
      <c r="ALR85" s="19"/>
      <c r="ALS85" s="19"/>
      <c r="ALT85" s="19"/>
      <c r="ALU85" s="19"/>
      <c r="ALV85" s="19"/>
      <c r="ALW85" s="19"/>
      <c r="ALX85" s="19"/>
      <c r="ALY85" s="19"/>
      <c r="ALZ85" s="19"/>
      <c r="AMA85" s="19"/>
      <c r="AMB85" s="19"/>
      <c r="AMC85" s="19"/>
      <c r="AMD85" s="19"/>
    </row>
    <row r="86" spans="1:1018" s="18" customFormat="1" ht="15.75" x14ac:dyDescent="0.25">
      <c r="A86" s="23" t="s">
        <v>98</v>
      </c>
      <c r="B86" s="62" t="s">
        <v>89</v>
      </c>
      <c r="C86" s="24" t="s">
        <v>31</v>
      </c>
      <c r="D86" s="34" t="s">
        <v>32</v>
      </c>
      <c r="E86" s="34" t="s">
        <v>32</v>
      </c>
      <c r="F86" s="34" t="s">
        <v>32</v>
      </c>
      <c r="G86" s="29">
        <f t="shared" si="74"/>
        <v>12.63894297</v>
      </c>
      <c r="H86" s="29">
        <f t="shared" si="75"/>
        <v>12.63894297</v>
      </c>
      <c r="I86" s="34">
        <f t="shared" si="76"/>
        <v>10.47774038</v>
      </c>
      <c r="J86" s="29">
        <f t="shared" ref="J86:Q86" si="111">SUM(J87:J87)</f>
        <v>0</v>
      </c>
      <c r="K86" s="29">
        <f t="shared" si="111"/>
        <v>10.47774038</v>
      </c>
      <c r="L86" s="29">
        <f t="shared" si="111"/>
        <v>0</v>
      </c>
      <c r="M86" s="29">
        <f t="shared" si="111"/>
        <v>0</v>
      </c>
      <c r="N86" s="29">
        <f t="shared" si="111"/>
        <v>0</v>
      </c>
      <c r="O86" s="29">
        <f t="shared" si="111"/>
        <v>0</v>
      </c>
      <c r="P86" s="29">
        <f t="shared" si="111"/>
        <v>12.63894297</v>
      </c>
      <c r="Q86" s="29">
        <f t="shared" si="111"/>
        <v>0</v>
      </c>
      <c r="R86" s="29">
        <f t="shared" si="78"/>
        <v>2.1612025900000003</v>
      </c>
      <c r="S86" s="29" t="s">
        <v>32</v>
      </c>
      <c r="T86" s="29">
        <f t="shared" si="79"/>
        <v>-2.1612025900000003</v>
      </c>
      <c r="U86" s="29" t="s">
        <v>32</v>
      </c>
      <c r="V86" s="34" t="s">
        <v>32</v>
      </c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T86" s="19"/>
      <c r="KU86" s="19"/>
      <c r="KV86" s="19"/>
      <c r="KW86" s="19"/>
      <c r="KX86" s="19"/>
      <c r="KY86" s="19"/>
      <c r="KZ86" s="19"/>
      <c r="LA86" s="19"/>
      <c r="LB86" s="19"/>
      <c r="LC86" s="19"/>
      <c r="LD86" s="19"/>
      <c r="LE86" s="19"/>
      <c r="LF86" s="19"/>
      <c r="LG86" s="19"/>
      <c r="LH86" s="19"/>
      <c r="LI86" s="19"/>
      <c r="LJ86" s="19"/>
      <c r="LK86" s="19"/>
      <c r="LL86" s="19"/>
      <c r="LM86" s="19"/>
      <c r="LN86" s="19"/>
      <c r="LO86" s="19"/>
      <c r="LP86" s="19"/>
      <c r="LQ86" s="19"/>
      <c r="LR86" s="19"/>
      <c r="LS86" s="19"/>
      <c r="LT86" s="19"/>
      <c r="LU86" s="19"/>
      <c r="LV86" s="19"/>
      <c r="LW86" s="19"/>
      <c r="LX86" s="19"/>
      <c r="LY86" s="19"/>
      <c r="LZ86" s="19"/>
      <c r="MA86" s="19"/>
      <c r="MB86" s="19"/>
      <c r="MC86" s="19"/>
      <c r="MD86" s="19"/>
      <c r="ME86" s="19"/>
      <c r="MF86" s="19"/>
      <c r="MG86" s="19"/>
      <c r="MH86" s="19"/>
      <c r="MI86" s="19"/>
      <c r="MJ86" s="19"/>
      <c r="MK86" s="19"/>
      <c r="ML86" s="19"/>
      <c r="MM86" s="19"/>
      <c r="MN86" s="19"/>
      <c r="MO86" s="19"/>
      <c r="MP86" s="19"/>
      <c r="MQ86" s="19"/>
      <c r="MR86" s="19"/>
      <c r="MS86" s="19"/>
      <c r="MT86" s="19"/>
      <c r="MU86" s="19"/>
      <c r="MV86" s="19"/>
      <c r="MW86" s="19"/>
      <c r="MX86" s="19"/>
      <c r="MY86" s="19"/>
      <c r="MZ86" s="19"/>
      <c r="NA86" s="19"/>
      <c r="NB86" s="19"/>
      <c r="NC86" s="19"/>
      <c r="ND86" s="19"/>
      <c r="NE86" s="19"/>
      <c r="NF86" s="19"/>
      <c r="NG86" s="19"/>
      <c r="NH86" s="19"/>
      <c r="NI86" s="19"/>
      <c r="NJ86" s="19"/>
      <c r="NK86" s="19"/>
      <c r="NL86" s="19"/>
      <c r="NM86" s="19"/>
      <c r="NN86" s="19"/>
      <c r="NO86" s="19"/>
      <c r="NP86" s="19"/>
      <c r="NQ86" s="19"/>
      <c r="NR86" s="19"/>
      <c r="NS86" s="19"/>
      <c r="NT86" s="19"/>
      <c r="NU86" s="19"/>
      <c r="NV86" s="19"/>
      <c r="NW86" s="19"/>
      <c r="NX86" s="19"/>
      <c r="NY86" s="19"/>
      <c r="NZ86" s="19"/>
      <c r="OA86" s="19"/>
      <c r="OB86" s="19"/>
      <c r="OC86" s="19"/>
      <c r="OD86" s="19"/>
      <c r="OE86" s="19"/>
      <c r="OF86" s="19"/>
      <c r="OG86" s="19"/>
      <c r="OH86" s="19"/>
      <c r="OI86" s="19"/>
      <c r="OJ86" s="19"/>
      <c r="OK86" s="19"/>
      <c r="OL86" s="19"/>
      <c r="OM86" s="19"/>
      <c r="ON86" s="19"/>
      <c r="OO86" s="19"/>
      <c r="OP86" s="19"/>
      <c r="OQ86" s="19"/>
      <c r="OR86" s="19"/>
      <c r="OS86" s="19"/>
      <c r="OT86" s="19"/>
      <c r="OU86" s="19"/>
      <c r="OV86" s="19"/>
      <c r="OW86" s="19"/>
      <c r="OX86" s="19"/>
      <c r="OY86" s="19"/>
      <c r="OZ86" s="19"/>
      <c r="PA86" s="19"/>
      <c r="PB86" s="19"/>
      <c r="PC86" s="19"/>
      <c r="PD86" s="19"/>
      <c r="PE86" s="19"/>
      <c r="PF86" s="19"/>
      <c r="PG86" s="19"/>
      <c r="PH86" s="19"/>
      <c r="PI86" s="19"/>
      <c r="PJ86" s="19"/>
      <c r="PK86" s="19"/>
      <c r="PL86" s="19"/>
      <c r="PM86" s="19"/>
      <c r="PN86" s="19"/>
      <c r="PO86" s="19"/>
      <c r="PP86" s="19"/>
      <c r="PQ86" s="19"/>
      <c r="PR86" s="19"/>
      <c r="PS86" s="19"/>
      <c r="PT86" s="19"/>
      <c r="PU86" s="19"/>
      <c r="PV86" s="19"/>
      <c r="PW86" s="19"/>
      <c r="PX86" s="19"/>
      <c r="PY86" s="19"/>
      <c r="PZ86" s="19"/>
      <c r="QA86" s="19"/>
      <c r="QB86" s="19"/>
      <c r="QC86" s="19"/>
      <c r="QD86" s="19"/>
      <c r="QE86" s="19"/>
      <c r="QF86" s="19"/>
      <c r="QG86" s="19"/>
      <c r="QH86" s="19"/>
      <c r="QI86" s="19"/>
      <c r="QJ86" s="19"/>
      <c r="QK86" s="19"/>
      <c r="QL86" s="19"/>
      <c r="QM86" s="19"/>
      <c r="QN86" s="19"/>
      <c r="QO86" s="19"/>
      <c r="QP86" s="19"/>
      <c r="QQ86" s="19"/>
      <c r="QR86" s="19"/>
      <c r="QS86" s="19"/>
      <c r="QT86" s="19"/>
      <c r="QU86" s="19"/>
      <c r="QV86" s="19"/>
      <c r="QW86" s="19"/>
      <c r="QX86" s="19"/>
      <c r="QY86" s="19"/>
      <c r="QZ86" s="19"/>
      <c r="RA86" s="19"/>
      <c r="RB86" s="19"/>
      <c r="RC86" s="19"/>
      <c r="RD86" s="19"/>
      <c r="RE86" s="19"/>
      <c r="RF86" s="19"/>
      <c r="RG86" s="19"/>
      <c r="RH86" s="19"/>
      <c r="RI86" s="19"/>
      <c r="RJ86" s="19"/>
      <c r="RK86" s="19"/>
      <c r="RL86" s="19"/>
      <c r="RM86" s="19"/>
      <c r="RN86" s="19"/>
      <c r="RO86" s="19"/>
      <c r="RP86" s="19"/>
      <c r="RQ86" s="19"/>
      <c r="RR86" s="19"/>
      <c r="RS86" s="19"/>
      <c r="RT86" s="19"/>
      <c r="RU86" s="19"/>
      <c r="RV86" s="19"/>
      <c r="RW86" s="19"/>
      <c r="RX86" s="19"/>
      <c r="RY86" s="19"/>
      <c r="RZ86" s="19"/>
      <c r="SA86" s="19"/>
      <c r="SB86" s="19"/>
      <c r="SC86" s="19"/>
      <c r="SD86" s="19"/>
      <c r="SE86" s="19"/>
      <c r="SF86" s="19"/>
      <c r="SG86" s="19"/>
      <c r="SH86" s="19"/>
      <c r="SI86" s="19"/>
      <c r="SJ86" s="19"/>
      <c r="SK86" s="19"/>
      <c r="SL86" s="19"/>
      <c r="SM86" s="19"/>
      <c r="SN86" s="19"/>
      <c r="SO86" s="19"/>
      <c r="SP86" s="19"/>
      <c r="SQ86" s="19"/>
      <c r="SR86" s="19"/>
      <c r="SS86" s="19"/>
      <c r="ST86" s="19"/>
      <c r="SU86" s="19"/>
      <c r="SV86" s="19"/>
      <c r="SW86" s="19"/>
      <c r="SX86" s="19"/>
      <c r="SY86" s="19"/>
      <c r="SZ86" s="19"/>
      <c r="TA86" s="19"/>
      <c r="TB86" s="19"/>
      <c r="TC86" s="19"/>
      <c r="TD86" s="19"/>
      <c r="TE86" s="19"/>
      <c r="TF86" s="19"/>
      <c r="TG86" s="19"/>
      <c r="TH86" s="19"/>
      <c r="TI86" s="19"/>
      <c r="TJ86" s="19"/>
      <c r="TK86" s="19"/>
      <c r="TL86" s="19"/>
      <c r="TM86" s="19"/>
      <c r="TN86" s="19"/>
      <c r="TO86" s="19"/>
      <c r="TP86" s="19"/>
      <c r="TQ86" s="19"/>
      <c r="TR86" s="19"/>
      <c r="TS86" s="19"/>
      <c r="TT86" s="19"/>
      <c r="TU86" s="19"/>
      <c r="TV86" s="19"/>
      <c r="TW86" s="19"/>
      <c r="TX86" s="19"/>
      <c r="TY86" s="19"/>
      <c r="TZ86" s="19"/>
      <c r="UA86" s="19"/>
      <c r="UB86" s="19"/>
      <c r="UC86" s="19"/>
      <c r="UD86" s="19"/>
      <c r="UE86" s="19"/>
      <c r="UF86" s="19"/>
      <c r="UG86" s="19"/>
      <c r="UH86" s="19"/>
      <c r="UI86" s="19"/>
      <c r="UJ86" s="19"/>
      <c r="UK86" s="19"/>
      <c r="UL86" s="19"/>
      <c r="UM86" s="19"/>
      <c r="UN86" s="19"/>
      <c r="UO86" s="19"/>
      <c r="UP86" s="19"/>
      <c r="UQ86" s="19"/>
      <c r="UR86" s="19"/>
      <c r="US86" s="19"/>
      <c r="UT86" s="19"/>
      <c r="UU86" s="19"/>
      <c r="UV86" s="19"/>
      <c r="UW86" s="19"/>
      <c r="UX86" s="19"/>
      <c r="UY86" s="19"/>
      <c r="UZ86" s="19"/>
      <c r="VA86" s="19"/>
      <c r="VB86" s="19"/>
      <c r="VC86" s="19"/>
      <c r="VD86" s="19"/>
      <c r="VE86" s="19"/>
      <c r="VF86" s="19"/>
      <c r="VG86" s="19"/>
      <c r="VH86" s="19"/>
      <c r="VI86" s="19"/>
      <c r="VJ86" s="19"/>
      <c r="VK86" s="19"/>
      <c r="VL86" s="19"/>
      <c r="VM86" s="19"/>
      <c r="VN86" s="19"/>
      <c r="VO86" s="19"/>
      <c r="VP86" s="19"/>
      <c r="VQ86" s="19"/>
      <c r="VR86" s="19"/>
      <c r="VS86" s="19"/>
      <c r="VT86" s="19"/>
      <c r="VU86" s="19"/>
      <c r="VV86" s="19"/>
      <c r="VW86" s="19"/>
      <c r="VX86" s="19"/>
      <c r="VY86" s="19"/>
      <c r="VZ86" s="19"/>
      <c r="WA86" s="19"/>
      <c r="WB86" s="19"/>
      <c r="WC86" s="19"/>
      <c r="WD86" s="19"/>
      <c r="WE86" s="19"/>
      <c r="WF86" s="19"/>
      <c r="WG86" s="19"/>
      <c r="WH86" s="19"/>
      <c r="WI86" s="19"/>
      <c r="WJ86" s="19"/>
      <c r="WK86" s="19"/>
      <c r="WL86" s="19"/>
      <c r="WM86" s="19"/>
      <c r="WN86" s="19"/>
      <c r="WO86" s="19"/>
      <c r="WP86" s="19"/>
      <c r="WQ86" s="19"/>
      <c r="WR86" s="19"/>
      <c r="WS86" s="19"/>
      <c r="WT86" s="19"/>
      <c r="WU86" s="19"/>
      <c r="WV86" s="19"/>
      <c r="WW86" s="19"/>
      <c r="WX86" s="19"/>
      <c r="WY86" s="19"/>
      <c r="WZ86" s="19"/>
      <c r="XA86" s="19"/>
      <c r="XB86" s="19"/>
      <c r="XC86" s="19"/>
      <c r="XD86" s="19"/>
      <c r="XE86" s="19"/>
      <c r="XF86" s="19"/>
      <c r="XG86" s="19"/>
      <c r="XH86" s="19"/>
      <c r="XI86" s="19"/>
      <c r="XJ86" s="19"/>
      <c r="XK86" s="19"/>
      <c r="XL86" s="19"/>
      <c r="XM86" s="19"/>
      <c r="XN86" s="19"/>
      <c r="XO86" s="19"/>
      <c r="XP86" s="19"/>
      <c r="XQ86" s="19"/>
      <c r="XR86" s="19"/>
      <c r="XS86" s="19"/>
      <c r="XT86" s="19"/>
      <c r="XU86" s="19"/>
      <c r="XV86" s="19"/>
      <c r="XW86" s="19"/>
      <c r="XX86" s="19"/>
      <c r="XY86" s="19"/>
      <c r="XZ86" s="19"/>
      <c r="YA86" s="19"/>
      <c r="YB86" s="19"/>
      <c r="YC86" s="19"/>
      <c r="YD86" s="19"/>
      <c r="YE86" s="19"/>
      <c r="YF86" s="19"/>
      <c r="YG86" s="19"/>
      <c r="YH86" s="19"/>
      <c r="YI86" s="19"/>
      <c r="YJ86" s="19"/>
      <c r="YK86" s="19"/>
      <c r="YL86" s="19"/>
      <c r="YM86" s="19"/>
      <c r="YN86" s="19"/>
      <c r="YO86" s="19"/>
      <c r="YP86" s="19"/>
      <c r="YQ86" s="19"/>
      <c r="YR86" s="19"/>
      <c r="YS86" s="19"/>
      <c r="YT86" s="19"/>
      <c r="YU86" s="19"/>
      <c r="YV86" s="19"/>
      <c r="YW86" s="19"/>
      <c r="YX86" s="19"/>
      <c r="YY86" s="19"/>
      <c r="YZ86" s="19"/>
      <c r="ZA86" s="19"/>
      <c r="ZB86" s="19"/>
      <c r="ZC86" s="19"/>
      <c r="ZD86" s="19"/>
      <c r="ZE86" s="19"/>
      <c r="ZF86" s="19"/>
      <c r="ZG86" s="19"/>
      <c r="ZH86" s="19"/>
      <c r="ZI86" s="19"/>
      <c r="ZJ86" s="19"/>
      <c r="ZK86" s="19"/>
      <c r="ZL86" s="19"/>
      <c r="ZM86" s="19"/>
      <c r="ZN86" s="19"/>
      <c r="ZO86" s="19"/>
      <c r="ZP86" s="19"/>
      <c r="ZQ86" s="19"/>
      <c r="ZR86" s="19"/>
      <c r="ZS86" s="19"/>
      <c r="ZT86" s="19"/>
      <c r="ZU86" s="19"/>
      <c r="ZV86" s="19"/>
      <c r="ZW86" s="19"/>
      <c r="ZX86" s="19"/>
      <c r="ZY86" s="19"/>
      <c r="ZZ86" s="19"/>
      <c r="AAA86" s="19"/>
      <c r="AAB86" s="19"/>
      <c r="AAC86" s="19"/>
      <c r="AAD86" s="19"/>
      <c r="AAE86" s="19"/>
      <c r="AAF86" s="19"/>
      <c r="AAG86" s="19"/>
      <c r="AAH86" s="19"/>
      <c r="AAI86" s="19"/>
      <c r="AAJ86" s="19"/>
      <c r="AAK86" s="19"/>
      <c r="AAL86" s="19"/>
      <c r="AAM86" s="19"/>
      <c r="AAN86" s="19"/>
      <c r="AAO86" s="19"/>
      <c r="AAP86" s="19"/>
      <c r="AAQ86" s="19"/>
      <c r="AAR86" s="19"/>
      <c r="AAS86" s="19"/>
      <c r="AAT86" s="19"/>
      <c r="AAU86" s="19"/>
      <c r="AAV86" s="19"/>
      <c r="AAW86" s="19"/>
      <c r="AAX86" s="19"/>
      <c r="AAY86" s="19"/>
      <c r="AAZ86" s="19"/>
      <c r="ABA86" s="19"/>
      <c r="ABB86" s="19"/>
      <c r="ABC86" s="19"/>
      <c r="ABD86" s="19"/>
      <c r="ABE86" s="19"/>
      <c r="ABF86" s="19"/>
      <c r="ABG86" s="19"/>
      <c r="ABH86" s="19"/>
      <c r="ABI86" s="19"/>
      <c r="ABJ86" s="19"/>
      <c r="ABK86" s="19"/>
      <c r="ABL86" s="19"/>
      <c r="ABM86" s="19"/>
      <c r="ABN86" s="19"/>
      <c r="ABO86" s="19"/>
      <c r="ABP86" s="19"/>
      <c r="ABQ86" s="19"/>
      <c r="ABR86" s="19"/>
      <c r="ABS86" s="19"/>
      <c r="ABT86" s="19"/>
      <c r="ABU86" s="19"/>
      <c r="ABV86" s="19"/>
      <c r="ABW86" s="19"/>
      <c r="ABX86" s="19"/>
      <c r="ABY86" s="19"/>
      <c r="ABZ86" s="19"/>
      <c r="ACA86" s="19"/>
      <c r="ACB86" s="19"/>
      <c r="ACC86" s="19"/>
      <c r="ACD86" s="19"/>
      <c r="ACE86" s="19"/>
      <c r="ACF86" s="19"/>
      <c r="ACG86" s="19"/>
      <c r="ACH86" s="19"/>
      <c r="ACI86" s="19"/>
      <c r="ACJ86" s="19"/>
      <c r="ACK86" s="19"/>
      <c r="ACL86" s="19"/>
      <c r="ACM86" s="19"/>
      <c r="ACN86" s="19"/>
      <c r="ACO86" s="19"/>
      <c r="ACP86" s="19"/>
      <c r="ACQ86" s="19"/>
      <c r="ACR86" s="19"/>
      <c r="ACS86" s="19"/>
      <c r="ACT86" s="19"/>
      <c r="ACU86" s="19"/>
      <c r="ACV86" s="19"/>
      <c r="ACW86" s="19"/>
      <c r="ACX86" s="19"/>
      <c r="ACY86" s="19"/>
      <c r="ACZ86" s="19"/>
      <c r="ADA86" s="19"/>
      <c r="ADB86" s="19"/>
      <c r="ADC86" s="19"/>
      <c r="ADD86" s="19"/>
      <c r="ADE86" s="19"/>
      <c r="ADF86" s="19"/>
      <c r="ADG86" s="19"/>
      <c r="ADH86" s="19"/>
      <c r="ADI86" s="19"/>
      <c r="ADJ86" s="19"/>
      <c r="ADK86" s="19"/>
      <c r="ADL86" s="19"/>
      <c r="ADM86" s="19"/>
      <c r="ADN86" s="19"/>
      <c r="ADO86" s="19"/>
      <c r="ADP86" s="19"/>
      <c r="ADQ86" s="19"/>
      <c r="ADR86" s="19"/>
      <c r="ADS86" s="19"/>
      <c r="ADT86" s="19"/>
      <c r="ADU86" s="19"/>
      <c r="ADV86" s="19"/>
      <c r="ADW86" s="19"/>
      <c r="ADX86" s="19"/>
      <c r="ADY86" s="19"/>
      <c r="ADZ86" s="19"/>
      <c r="AEA86" s="19"/>
      <c r="AEB86" s="19"/>
      <c r="AEC86" s="19"/>
      <c r="AED86" s="19"/>
      <c r="AEE86" s="19"/>
      <c r="AEF86" s="19"/>
      <c r="AEG86" s="19"/>
      <c r="AEH86" s="19"/>
      <c r="AEI86" s="19"/>
      <c r="AEJ86" s="19"/>
      <c r="AEK86" s="19"/>
      <c r="AEL86" s="19"/>
      <c r="AEM86" s="19"/>
      <c r="AEN86" s="19"/>
      <c r="AEO86" s="19"/>
      <c r="AEP86" s="19"/>
      <c r="AEQ86" s="19"/>
      <c r="AER86" s="19"/>
      <c r="AES86" s="19"/>
      <c r="AET86" s="19"/>
      <c r="AEU86" s="19"/>
      <c r="AEV86" s="19"/>
      <c r="AEW86" s="19"/>
      <c r="AEX86" s="19"/>
      <c r="AEY86" s="19"/>
      <c r="AEZ86" s="19"/>
      <c r="AFA86" s="19"/>
      <c r="AFB86" s="19"/>
      <c r="AFC86" s="19"/>
      <c r="AFD86" s="19"/>
      <c r="AFE86" s="19"/>
      <c r="AFF86" s="19"/>
      <c r="AFG86" s="19"/>
      <c r="AFH86" s="19"/>
      <c r="AFI86" s="19"/>
      <c r="AFJ86" s="19"/>
      <c r="AFK86" s="19"/>
      <c r="AFL86" s="19"/>
      <c r="AFM86" s="19"/>
      <c r="AFN86" s="19"/>
      <c r="AFO86" s="19"/>
      <c r="AFP86" s="19"/>
      <c r="AFQ86" s="19"/>
      <c r="AFR86" s="19"/>
      <c r="AFS86" s="19"/>
      <c r="AFT86" s="19"/>
      <c r="AFU86" s="19"/>
      <c r="AFV86" s="19"/>
      <c r="AFW86" s="19"/>
      <c r="AFX86" s="19"/>
      <c r="AFY86" s="19"/>
      <c r="AFZ86" s="19"/>
      <c r="AGA86" s="19"/>
      <c r="AGB86" s="19"/>
      <c r="AGC86" s="19"/>
      <c r="AGD86" s="19"/>
      <c r="AGE86" s="19"/>
      <c r="AGF86" s="19"/>
      <c r="AGG86" s="19"/>
      <c r="AGH86" s="19"/>
      <c r="AGI86" s="19"/>
      <c r="AGJ86" s="19"/>
      <c r="AGK86" s="19"/>
      <c r="AGL86" s="19"/>
      <c r="AGM86" s="19"/>
      <c r="AGN86" s="19"/>
      <c r="AGO86" s="19"/>
      <c r="AGP86" s="19"/>
      <c r="AGQ86" s="19"/>
      <c r="AGR86" s="19"/>
      <c r="AGS86" s="19"/>
      <c r="AGT86" s="19"/>
      <c r="AGU86" s="19"/>
      <c r="AGV86" s="19"/>
      <c r="AGW86" s="19"/>
      <c r="AGX86" s="19"/>
      <c r="AGY86" s="19"/>
      <c r="AGZ86" s="19"/>
      <c r="AHA86" s="19"/>
      <c r="AHB86" s="19"/>
      <c r="AHC86" s="19"/>
      <c r="AHD86" s="19"/>
      <c r="AHE86" s="19"/>
      <c r="AHF86" s="19"/>
      <c r="AHG86" s="19"/>
      <c r="AHH86" s="19"/>
      <c r="AHI86" s="19"/>
      <c r="AHJ86" s="19"/>
      <c r="AHK86" s="19"/>
      <c r="AHL86" s="19"/>
      <c r="AHM86" s="19"/>
      <c r="AHN86" s="19"/>
      <c r="AHO86" s="19"/>
      <c r="AHP86" s="19"/>
      <c r="AHQ86" s="19"/>
      <c r="AHR86" s="19"/>
      <c r="AHS86" s="19"/>
      <c r="AHT86" s="19"/>
      <c r="AHU86" s="19"/>
      <c r="AHV86" s="19"/>
      <c r="AHW86" s="19"/>
      <c r="AHX86" s="19"/>
      <c r="AHY86" s="19"/>
      <c r="AHZ86" s="19"/>
      <c r="AIA86" s="19"/>
      <c r="AIB86" s="19"/>
      <c r="AIC86" s="19"/>
      <c r="AID86" s="19"/>
      <c r="AIE86" s="19"/>
      <c r="AIF86" s="19"/>
      <c r="AIG86" s="19"/>
      <c r="AIH86" s="19"/>
      <c r="AII86" s="19"/>
      <c r="AIJ86" s="19"/>
      <c r="AIK86" s="19"/>
      <c r="AIL86" s="19"/>
      <c r="AIM86" s="19"/>
      <c r="AIN86" s="19"/>
      <c r="AIO86" s="19"/>
      <c r="AIP86" s="19"/>
      <c r="AIQ86" s="19"/>
      <c r="AIR86" s="19"/>
      <c r="AIS86" s="19"/>
      <c r="AIT86" s="19"/>
      <c r="AIU86" s="19"/>
      <c r="AIV86" s="19"/>
      <c r="AIW86" s="19"/>
      <c r="AIX86" s="19"/>
      <c r="AIY86" s="19"/>
      <c r="AIZ86" s="19"/>
      <c r="AJA86" s="19"/>
      <c r="AJB86" s="19"/>
      <c r="AJC86" s="19"/>
      <c r="AJD86" s="19"/>
      <c r="AJE86" s="19"/>
      <c r="AJF86" s="19"/>
      <c r="AJG86" s="19"/>
      <c r="AJH86" s="19"/>
      <c r="AJI86" s="19"/>
      <c r="AJJ86" s="19"/>
      <c r="AJK86" s="19"/>
      <c r="AJL86" s="19"/>
      <c r="AJM86" s="19"/>
      <c r="AJN86" s="19"/>
      <c r="AJO86" s="19"/>
      <c r="AJP86" s="19"/>
      <c r="AJQ86" s="19"/>
      <c r="AJR86" s="19"/>
      <c r="AJS86" s="19"/>
      <c r="AJT86" s="19"/>
      <c r="AJU86" s="19"/>
      <c r="AJV86" s="19"/>
      <c r="AJW86" s="19"/>
      <c r="AJX86" s="19"/>
      <c r="AJY86" s="19"/>
      <c r="AJZ86" s="19"/>
      <c r="AKA86" s="19"/>
      <c r="AKB86" s="19"/>
      <c r="AKC86" s="19"/>
      <c r="AKD86" s="19"/>
      <c r="AKE86" s="19"/>
      <c r="AKF86" s="19"/>
      <c r="AKG86" s="19"/>
      <c r="AKH86" s="19"/>
      <c r="AKI86" s="19"/>
      <c r="AKJ86" s="19"/>
      <c r="AKK86" s="19"/>
      <c r="AKL86" s="19"/>
      <c r="AKM86" s="19"/>
      <c r="AKN86" s="19"/>
      <c r="AKO86" s="19"/>
      <c r="AKP86" s="19"/>
      <c r="AKQ86" s="19"/>
      <c r="AKR86" s="19"/>
      <c r="AKS86" s="19"/>
      <c r="AKT86" s="19"/>
      <c r="AKU86" s="19"/>
      <c r="AKV86" s="19"/>
      <c r="AKW86" s="19"/>
      <c r="AKX86" s="19"/>
      <c r="AKY86" s="19"/>
      <c r="AKZ86" s="19"/>
      <c r="ALA86" s="19"/>
      <c r="ALB86" s="19"/>
      <c r="ALC86" s="19"/>
      <c r="ALD86" s="19"/>
      <c r="ALE86" s="19"/>
      <c r="ALF86" s="19"/>
      <c r="ALG86" s="19"/>
      <c r="ALH86" s="19"/>
      <c r="ALI86" s="19"/>
      <c r="ALJ86" s="19"/>
      <c r="ALK86" s="19"/>
      <c r="ALL86" s="19"/>
      <c r="ALM86" s="19"/>
      <c r="ALN86" s="19"/>
      <c r="ALO86" s="19"/>
      <c r="ALP86" s="19"/>
      <c r="ALQ86" s="19"/>
      <c r="ALR86" s="19"/>
      <c r="ALS86" s="19"/>
      <c r="ALT86" s="19"/>
      <c r="ALU86" s="19"/>
      <c r="ALV86" s="19"/>
      <c r="ALW86" s="19"/>
      <c r="ALX86" s="19"/>
      <c r="ALY86" s="19"/>
      <c r="ALZ86" s="19"/>
      <c r="AMA86" s="19"/>
      <c r="AMB86" s="19"/>
      <c r="AMC86" s="19"/>
      <c r="AMD86" s="19"/>
    </row>
    <row r="87" spans="1:1018" ht="78" customHeight="1" x14ac:dyDescent="0.2">
      <c r="A87" s="75" t="s">
        <v>98</v>
      </c>
      <c r="B87" s="76" t="s">
        <v>192</v>
      </c>
      <c r="C87" s="56" t="s">
        <v>195</v>
      </c>
      <c r="D87" s="22" t="s">
        <v>32</v>
      </c>
      <c r="E87" s="22" t="s">
        <v>32</v>
      </c>
      <c r="F87" s="22" t="s">
        <v>32</v>
      </c>
      <c r="G87" s="32">
        <f t="shared" ref="G87" si="112">H87</f>
        <v>12.63894297</v>
      </c>
      <c r="H87" s="32">
        <f t="shared" ref="H87" si="113">SUM(J87,L87,N87,P87)</f>
        <v>12.63894297</v>
      </c>
      <c r="I87" s="22">
        <f t="shared" ref="I87" si="114">SUM(K87,M87,O87,Q87)</f>
        <v>10.47774038</v>
      </c>
      <c r="J87" s="32">
        <v>0</v>
      </c>
      <c r="K87" s="32">
        <v>10.47774038</v>
      </c>
      <c r="L87" s="32">
        <v>0</v>
      </c>
      <c r="M87" s="32">
        <v>0</v>
      </c>
      <c r="N87" s="32">
        <v>0</v>
      </c>
      <c r="O87" s="30">
        <v>0</v>
      </c>
      <c r="P87" s="32">
        <v>12.63894297</v>
      </c>
      <c r="Q87" s="30">
        <v>0</v>
      </c>
      <c r="R87" s="32">
        <f t="shared" ref="R87" si="115">H87-I87</f>
        <v>2.1612025900000003</v>
      </c>
      <c r="S87" s="32" t="s">
        <v>32</v>
      </c>
      <c r="T87" s="32">
        <f t="shared" ref="T87" si="116">I87-H87</f>
        <v>-2.1612025900000003</v>
      </c>
      <c r="U87" s="32" t="s">
        <v>32</v>
      </c>
      <c r="V87" s="22" t="s">
        <v>32</v>
      </c>
      <c r="AX87" s="17"/>
    </row>
    <row r="88" spans="1:1018" ht="38.25" x14ac:dyDescent="0.2">
      <c r="A88" s="23" t="s">
        <v>68</v>
      </c>
      <c r="B88" s="24" t="s">
        <v>69</v>
      </c>
      <c r="C88" s="24" t="s">
        <v>31</v>
      </c>
      <c r="D88" s="34" t="s">
        <v>32</v>
      </c>
      <c r="E88" s="34" t="s">
        <v>32</v>
      </c>
      <c r="F88" s="34" t="s">
        <v>32</v>
      </c>
      <c r="G88" s="34">
        <v>0</v>
      </c>
      <c r="H88" s="29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29">
        <v>0</v>
      </c>
      <c r="Q88" s="34">
        <v>0</v>
      </c>
      <c r="R88" s="34">
        <v>0</v>
      </c>
      <c r="S88" s="37" t="s">
        <v>32</v>
      </c>
      <c r="T88" s="34">
        <v>0</v>
      </c>
      <c r="U88" s="38" t="s">
        <v>32</v>
      </c>
      <c r="V88" s="39" t="s">
        <v>32</v>
      </c>
      <c r="AX88" s="17"/>
    </row>
    <row r="89" spans="1:1018" s="18" customFormat="1" ht="51" x14ac:dyDescent="0.25">
      <c r="A89" s="23" t="s">
        <v>70</v>
      </c>
      <c r="B89" s="24" t="s">
        <v>71</v>
      </c>
      <c r="C89" s="24" t="s">
        <v>31</v>
      </c>
      <c r="D89" s="34" t="s">
        <v>32</v>
      </c>
      <c r="E89" s="34" t="s">
        <v>32</v>
      </c>
      <c r="F89" s="34" t="s">
        <v>32</v>
      </c>
      <c r="G89" s="29">
        <f t="shared" si="74"/>
        <v>60.0550189</v>
      </c>
      <c r="H89" s="29">
        <f t="shared" si="75"/>
        <v>60.0550189</v>
      </c>
      <c r="I89" s="34">
        <f t="shared" si="76"/>
        <v>0</v>
      </c>
      <c r="J89" s="29">
        <f t="shared" ref="J89:O89" si="117">J96+J90</f>
        <v>0</v>
      </c>
      <c r="K89" s="29">
        <f t="shared" si="117"/>
        <v>0</v>
      </c>
      <c r="L89" s="29">
        <f t="shared" si="117"/>
        <v>0</v>
      </c>
      <c r="M89" s="29">
        <f t="shared" si="117"/>
        <v>0</v>
      </c>
      <c r="N89" s="29">
        <f t="shared" si="117"/>
        <v>0</v>
      </c>
      <c r="O89" s="29">
        <f t="shared" si="117"/>
        <v>0</v>
      </c>
      <c r="P89" s="29">
        <f>P96+P90</f>
        <v>60.0550189</v>
      </c>
      <c r="Q89" s="29">
        <f>Q96+Q90</f>
        <v>0</v>
      </c>
      <c r="R89" s="29">
        <f t="shared" si="78"/>
        <v>60.0550189</v>
      </c>
      <c r="S89" s="29" t="s">
        <v>32</v>
      </c>
      <c r="T89" s="29">
        <f t="shared" si="79"/>
        <v>-60.0550189</v>
      </c>
      <c r="U89" s="29" t="s">
        <v>32</v>
      </c>
      <c r="V89" s="34" t="s">
        <v>32</v>
      </c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T89" s="19"/>
      <c r="KU89" s="19"/>
      <c r="KV89" s="19"/>
      <c r="KW89" s="19"/>
      <c r="KX89" s="19"/>
      <c r="KY89" s="19"/>
      <c r="KZ89" s="19"/>
      <c r="LA89" s="19"/>
      <c r="LB89" s="19"/>
      <c r="LC89" s="19"/>
      <c r="LD89" s="19"/>
      <c r="LE89" s="19"/>
      <c r="LF89" s="19"/>
      <c r="LG89" s="19"/>
      <c r="LH89" s="19"/>
      <c r="LI89" s="19"/>
      <c r="LJ89" s="19"/>
      <c r="LK89" s="19"/>
      <c r="LL89" s="19"/>
      <c r="LM89" s="19"/>
      <c r="LN89" s="19"/>
      <c r="LO89" s="19"/>
      <c r="LP89" s="19"/>
      <c r="LQ89" s="19"/>
      <c r="LR89" s="19"/>
      <c r="LS89" s="19"/>
      <c r="LT89" s="19"/>
      <c r="LU89" s="19"/>
      <c r="LV89" s="19"/>
      <c r="LW89" s="19"/>
      <c r="LX89" s="19"/>
      <c r="LY89" s="19"/>
      <c r="LZ89" s="19"/>
      <c r="MA89" s="19"/>
      <c r="MB89" s="19"/>
      <c r="MC89" s="19"/>
      <c r="MD89" s="19"/>
      <c r="ME89" s="19"/>
      <c r="MF89" s="19"/>
      <c r="MG89" s="19"/>
      <c r="MH89" s="19"/>
      <c r="MI89" s="19"/>
      <c r="MJ89" s="19"/>
      <c r="MK89" s="19"/>
      <c r="ML89" s="19"/>
      <c r="MM89" s="19"/>
      <c r="MN89" s="19"/>
      <c r="MO89" s="19"/>
      <c r="MP89" s="19"/>
      <c r="MQ89" s="19"/>
      <c r="MR89" s="19"/>
      <c r="MS89" s="19"/>
      <c r="MT89" s="19"/>
      <c r="MU89" s="19"/>
      <c r="MV89" s="19"/>
      <c r="MW89" s="19"/>
      <c r="MX89" s="19"/>
      <c r="MY89" s="19"/>
      <c r="MZ89" s="19"/>
      <c r="NA89" s="19"/>
      <c r="NB89" s="19"/>
      <c r="NC89" s="19"/>
      <c r="ND89" s="19"/>
      <c r="NE89" s="19"/>
      <c r="NF89" s="19"/>
      <c r="NG89" s="19"/>
      <c r="NH89" s="19"/>
      <c r="NI89" s="19"/>
      <c r="NJ89" s="19"/>
      <c r="NK89" s="19"/>
      <c r="NL89" s="19"/>
      <c r="NM89" s="19"/>
      <c r="NN89" s="19"/>
      <c r="NO89" s="19"/>
      <c r="NP89" s="19"/>
      <c r="NQ89" s="19"/>
      <c r="NR89" s="19"/>
      <c r="NS89" s="19"/>
      <c r="NT89" s="19"/>
      <c r="NU89" s="19"/>
      <c r="NV89" s="19"/>
      <c r="NW89" s="19"/>
      <c r="NX89" s="19"/>
      <c r="NY89" s="19"/>
      <c r="NZ89" s="19"/>
      <c r="OA89" s="19"/>
      <c r="OB89" s="19"/>
      <c r="OC89" s="19"/>
      <c r="OD89" s="19"/>
      <c r="OE89" s="19"/>
      <c r="OF89" s="19"/>
      <c r="OG89" s="19"/>
      <c r="OH89" s="19"/>
      <c r="OI89" s="19"/>
      <c r="OJ89" s="19"/>
      <c r="OK89" s="19"/>
      <c r="OL89" s="19"/>
      <c r="OM89" s="19"/>
      <c r="ON89" s="19"/>
      <c r="OO89" s="19"/>
      <c r="OP89" s="19"/>
      <c r="OQ89" s="19"/>
      <c r="OR89" s="19"/>
      <c r="OS89" s="19"/>
      <c r="OT89" s="19"/>
      <c r="OU89" s="19"/>
      <c r="OV89" s="19"/>
      <c r="OW89" s="19"/>
      <c r="OX89" s="19"/>
      <c r="OY89" s="19"/>
      <c r="OZ89" s="19"/>
      <c r="PA89" s="19"/>
      <c r="PB89" s="19"/>
      <c r="PC89" s="19"/>
      <c r="PD89" s="19"/>
      <c r="PE89" s="19"/>
      <c r="PF89" s="19"/>
      <c r="PG89" s="19"/>
      <c r="PH89" s="19"/>
      <c r="PI89" s="19"/>
      <c r="PJ89" s="19"/>
      <c r="PK89" s="19"/>
      <c r="PL89" s="19"/>
      <c r="PM89" s="19"/>
      <c r="PN89" s="19"/>
      <c r="PO89" s="19"/>
      <c r="PP89" s="19"/>
      <c r="PQ89" s="19"/>
      <c r="PR89" s="19"/>
      <c r="PS89" s="19"/>
      <c r="PT89" s="19"/>
      <c r="PU89" s="19"/>
      <c r="PV89" s="19"/>
      <c r="PW89" s="19"/>
      <c r="PX89" s="19"/>
      <c r="PY89" s="19"/>
      <c r="PZ89" s="19"/>
      <c r="QA89" s="19"/>
      <c r="QB89" s="19"/>
      <c r="QC89" s="19"/>
      <c r="QD89" s="19"/>
      <c r="QE89" s="19"/>
      <c r="QF89" s="19"/>
      <c r="QG89" s="19"/>
      <c r="QH89" s="19"/>
      <c r="QI89" s="19"/>
      <c r="QJ89" s="19"/>
      <c r="QK89" s="19"/>
      <c r="QL89" s="19"/>
      <c r="QM89" s="19"/>
      <c r="QN89" s="19"/>
      <c r="QO89" s="19"/>
      <c r="QP89" s="19"/>
      <c r="QQ89" s="19"/>
      <c r="QR89" s="19"/>
      <c r="QS89" s="19"/>
      <c r="QT89" s="19"/>
      <c r="QU89" s="19"/>
      <c r="QV89" s="19"/>
      <c r="QW89" s="19"/>
      <c r="QX89" s="19"/>
      <c r="QY89" s="19"/>
      <c r="QZ89" s="19"/>
      <c r="RA89" s="19"/>
      <c r="RB89" s="19"/>
      <c r="RC89" s="19"/>
      <c r="RD89" s="19"/>
      <c r="RE89" s="19"/>
      <c r="RF89" s="19"/>
      <c r="RG89" s="19"/>
      <c r="RH89" s="19"/>
      <c r="RI89" s="19"/>
      <c r="RJ89" s="19"/>
      <c r="RK89" s="19"/>
      <c r="RL89" s="19"/>
      <c r="RM89" s="19"/>
      <c r="RN89" s="19"/>
      <c r="RO89" s="19"/>
      <c r="RP89" s="19"/>
      <c r="RQ89" s="19"/>
      <c r="RR89" s="19"/>
      <c r="RS89" s="19"/>
      <c r="RT89" s="19"/>
      <c r="RU89" s="19"/>
      <c r="RV89" s="19"/>
      <c r="RW89" s="19"/>
      <c r="RX89" s="19"/>
      <c r="RY89" s="19"/>
      <c r="RZ89" s="19"/>
      <c r="SA89" s="19"/>
      <c r="SB89" s="19"/>
      <c r="SC89" s="19"/>
      <c r="SD89" s="19"/>
      <c r="SE89" s="19"/>
      <c r="SF89" s="19"/>
      <c r="SG89" s="19"/>
      <c r="SH89" s="19"/>
      <c r="SI89" s="19"/>
      <c r="SJ89" s="19"/>
      <c r="SK89" s="19"/>
      <c r="SL89" s="19"/>
      <c r="SM89" s="19"/>
      <c r="SN89" s="19"/>
      <c r="SO89" s="19"/>
      <c r="SP89" s="19"/>
      <c r="SQ89" s="19"/>
      <c r="SR89" s="19"/>
      <c r="SS89" s="19"/>
      <c r="ST89" s="19"/>
      <c r="SU89" s="19"/>
      <c r="SV89" s="19"/>
      <c r="SW89" s="19"/>
      <c r="SX89" s="19"/>
      <c r="SY89" s="19"/>
      <c r="SZ89" s="19"/>
      <c r="TA89" s="19"/>
      <c r="TB89" s="19"/>
      <c r="TC89" s="19"/>
      <c r="TD89" s="19"/>
      <c r="TE89" s="19"/>
      <c r="TF89" s="19"/>
      <c r="TG89" s="19"/>
      <c r="TH89" s="19"/>
      <c r="TI89" s="19"/>
      <c r="TJ89" s="19"/>
      <c r="TK89" s="19"/>
      <c r="TL89" s="19"/>
      <c r="TM89" s="19"/>
      <c r="TN89" s="19"/>
      <c r="TO89" s="19"/>
      <c r="TP89" s="19"/>
      <c r="TQ89" s="19"/>
      <c r="TR89" s="19"/>
      <c r="TS89" s="19"/>
      <c r="TT89" s="19"/>
      <c r="TU89" s="19"/>
      <c r="TV89" s="19"/>
      <c r="TW89" s="19"/>
      <c r="TX89" s="19"/>
      <c r="TY89" s="19"/>
      <c r="TZ89" s="19"/>
      <c r="UA89" s="19"/>
      <c r="UB89" s="19"/>
      <c r="UC89" s="19"/>
      <c r="UD89" s="19"/>
      <c r="UE89" s="19"/>
      <c r="UF89" s="19"/>
      <c r="UG89" s="19"/>
      <c r="UH89" s="19"/>
      <c r="UI89" s="19"/>
      <c r="UJ89" s="19"/>
      <c r="UK89" s="19"/>
      <c r="UL89" s="19"/>
      <c r="UM89" s="19"/>
      <c r="UN89" s="19"/>
      <c r="UO89" s="19"/>
      <c r="UP89" s="19"/>
      <c r="UQ89" s="19"/>
      <c r="UR89" s="19"/>
      <c r="US89" s="19"/>
      <c r="UT89" s="19"/>
      <c r="UU89" s="19"/>
      <c r="UV89" s="19"/>
      <c r="UW89" s="19"/>
      <c r="UX89" s="19"/>
      <c r="UY89" s="19"/>
      <c r="UZ89" s="19"/>
      <c r="VA89" s="19"/>
      <c r="VB89" s="19"/>
      <c r="VC89" s="19"/>
      <c r="VD89" s="19"/>
      <c r="VE89" s="19"/>
      <c r="VF89" s="19"/>
      <c r="VG89" s="19"/>
      <c r="VH89" s="19"/>
      <c r="VI89" s="19"/>
      <c r="VJ89" s="19"/>
      <c r="VK89" s="19"/>
      <c r="VL89" s="19"/>
      <c r="VM89" s="19"/>
      <c r="VN89" s="19"/>
      <c r="VO89" s="19"/>
      <c r="VP89" s="19"/>
      <c r="VQ89" s="19"/>
      <c r="VR89" s="19"/>
      <c r="VS89" s="19"/>
      <c r="VT89" s="19"/>
      <c r="VU89" s="19"/>
      <c r="VV89" s="19"/>
      <c r="VW89" s="19"/>
      <c r="VX89" s="19"/>
      <c r="VY89" s="19"/>
      <c r="VZ89" s="19"/>
      <c r="WA89" s="19"/>
      <c r="WB89" s="19"/>
      <c r="WC89" s="19"/>
      <c r="WD89" s="19"/>
      <c r="WE89" s="19"/>
      <c r="WF89" s="19"/>
      <c r="WG89" s="19"/>
      <c r="WH89" s="19"/>
      <c r="WI89" s="19"/>
      <c r="WJ89" s="19"/>
      <c r="WK89" s="19"/>
      <c r="WL89" s="19"/>
      <c r="WM89" s="19"/>
      <c r="WN89" s="19"/>
      <c r="WO89" s="19"/>
      <c r="WP89" s="19"/>
      <c r="WQ89" s="19"/>
      <c r="WR89" s="19"/>
      <c r="WS89" s="19"/>
      <c r="WT89" s="19"/>
      <c r="WU89" s="19"/>
      <c r="WV89" s="19"/>
      <c r="WW89" s="19"/>
      <c r="WX89" s="19"/>
      <c r="WY89" s="19"/>
      <c r="WZ89" s="19"/>
      <c r="XA89" s="19"/>
      <c r="XB89" s="19"/>
      <c r="XC89" s="19"/>
      <c r="XD89" s="19"/>
      <c r="XE89" s="19"/>
      <c r="XF89" s="19"/>
      <c r="XG89" s="19"/>
      <c r="XH89" s="19"/>
      <c r="XI89" s="19"/>
      <c r="XJ89" s="19"/>
      <c r="XK89" s="19"/>
      <c r="XL89" s="19"/>
      <c r="XM89" s="19"/>
      <c r="XN89" s="19"/>
      <c r="XO89" s="19"/>
      <c r="XP89" s="19"/>
      <c r="XQ89" s="19"/>
      <c r="XR89" s="19"/>
      <c r="XS89" s="19"/>
      <c r="XT89" s="19"/>
      <c r="XU89" s="19"/>
      <c r="XV89" s="19"/>
      <c r="XW89" s="19"/>
      <c r="XX89" s="19"/>
      <c r="XY89" s="19"/>
      <c r="XZ89" s="19"/>
      <c r="YA89" s="19"/>
      <c r="YB89" s="19"/>
      <c r="YC89" s="19"/>
      <c r="YD89" s="19"/>
      <c r="YE89" s="19"/>
      <c r="YF89" s="19"/>
      <c r="YG89" s="19"/>
      <c r="YH89" s="19"/>
      <c r="YI89" s="19"/>
      <c r="YJ89" s="19"/>
      <c r="YK89" s="19"/>
      <c r="YL89" s="19"/>
      <c r="YM89" s="19"/>
      <c r="YN89" s="19"/>
      <c r="YO89" s="19"/>
      <c r="YP89" s="19"/>
      <c r="YQ89" s="19"/>
      <c r="YR89" s="19"/>
      <c r="YS89" s="19"/>
      <c r="YT89" s="19"/>
      <c r="YU89" s="19"/>
      <c r="YV89" s="19"/>
      <c r="YW89" s="19"/>
      <c r="YX89" s="19"/>
      <c r="YY89" s="19"/>
      <c r="YZ89" s="19"/>
      <c r="ZA89" s="19"/>
      <c r="ZB89" s="19"/>
      <c r="ZC89" s="19"/>
      <c r="ZD89" s="19"/>
      <c r="ZE89" s="19"/>
      <c r="ZF89" s="19"/>
      <c r="ZG89" s="19"/>
      <c r="ZH89" s="19"/>
      <c r="ZI89" s="19"/>
      <c r="ZJ89" s="19"/>
      <c r="ZK89" s="19"/>
      <c r="ZL89" s="19"/>
      <c r="ZM89" s="19"/>
      <c r="ZN89" s="19"/>
      <c r="ZO89" s="19"/>
      <c r="ZP89" s="19"/>
      <c r="ZQ89" s="19"/>
      <c r="ZR89" s="19"/>
      <c r="ZS89" s="19"/>
      <c r="ZT89" s="19"/>
      <c r="ZU89" s="19"/>
      <c r="ZV89" s="19"/>
      <c r="ZW89" s="19"/>
      <c r="ZX89" s="19"/>
      <c r="ZY89" s="19"/>
      <c r="ZZ89" s="19"/>
      <c r="AAA89" s="19"/>
      <c r="AAB89" s="19"/>
      <c r="AAC89" s="19"/>
      <c r="AAD89" s="19"/>
      <c r="AAE89" s="19"/>
      <c r="AAF89" s="19"/>
      <c r="AAG89" s="19"/>
      <c r="AAH89" s="19"/>
      <c r="AAI89" s="19"/>
      <c r="AAJ89" s="19"/>
      <c r="AAK89" s="19"/>
      <c r="AAL89" s="19"/>
      <c r="AAM89" s="19"/>
      <c r="AAN89" s="19"/>
      <c r="AAO89" s="19"/>
      <c r="AAP89" s="19"/>
      <c r="AAQ89" s="19"/>
      <c r="AAR89" s="19"/>
      <c r="AAS89" s="19"/>
      <c r="AAT89" s="19"/>
      <c r="AAU89" s="19"/>
      <c r="AAV89" s="19"/>
      <c r="AAW89" s="19"/>
      <c r="AAX89" s="19"/>
      <c r="AAY89" s="19"/>
      <c r="AAZ89" s="19"/>
      <c r="ABA89" s="19"/>
      <c r="ABB89" s="19"/>
      <c r="ABC89" s="19"/>
      <c r="ABD89" s="19"/>
      <c r="ABE89" s="19"/>
      <c r="ABF89" s="19"/>
      <c r="ABG89" s="19"/>
      <c r="ABH89" s="19"/>
      <c r="ABI89" s="19"/>
      <c r="ABJ89" s="19"/>
      <c r="ABK89" s="19"/>
      <c r="ABL89" s="19"/>
      <c r="ABM89" s="19"/>
      <c r="ABN89" s="19"/>
      <c r="ABO89" s="19"/>
      <c r="ABP89" s="19"/>
      <c r="ABQ89" s="19"/>
      <c r="ABR89" s="19"/>
      <c r="ABS89" s="19"/>
      <c r="ABT89" s="19"/>
      <c r="ABU89" s="19"/>
      <c r="ABV89" s="19"/>
      <c r="ABW89" s="19"/>
      <c r="ABX89" s="19"/>
      <c r="ABY89" s="19"/>
      <c r="ABZ89" s="19"/>
      <c r="ACA89" s="19"/>
      <c r="ACB89" s="19"/>
      <c r="ACC89" s="19"/>
      <c r="ACD89" s="19"/>
      <c r="ACE89" s="19"/>
      <c r="ACF89" s="19"/>
      <c r="ACG89" s="19"/>
      <c r="ACH89" s="19"/>
      <c r="ACI89" s="19"/>
      <c r="ACJ89" s="19"/>
      <c r="ACK89" s="19"/>
      <c r="ACL89" s="19"/>
      <c r="ACM89" s="19"/>
      <c r="ACN89" s="19"/>
      <c r="ACO89" s="19"/>
      <c r="ACP89" s="19"/>
      <c r="ACQ89" s="19"/>
      <c r="ACR89" s="19"/>
      <c r="ACS89" s="19"/>
      <c r="ACT89" s="19"/>
      <c r="ACU89" s="19"/>
      <c r="ACV89" s="19"/>
      <c r="ACW89" s="19"/>
      <c r="ACX89" s="19"/>
      <c r="ACY89" s="19"/>
      <c r="ACZ89" s="19"/>
      <c r="ADA89" s="19"/>
      <c r="ADB89" s="19"/>
      <c r="ADC89" s="19"/>
      <c r="ADD89" s="19"/>
      <c r="ADE89" s="19"/>
      <c r="ADF89" s="19"/>
      <c r="ADG89" s="19"/>
      <c r="ADH89" s="19"/>
      <c r="ADI89" s="19"/>
      <c r="ADJ89" s="19"/>
      <c r="ADK89" s="19"/>
      <c r="ADL89" s="19"/>
      <c r="ADM89" s="19"/>
      <c r="ADN89" s="19"/>
      <c r="ADO89" s="19"/>
      <c r="ADP89" s="19"/>
      <c r="ADQ89" s="19"/>
      <c r="ADR89" s="19"/>
      <c r="ADS89" s="19"/>
      <c r="ADT89" s="19"/>
      <c r="ADU89" s="19"/>
      <c r="ADV89" s="19"/>
      <c r="ADW89" s="19"/>
      <c r="ADX89" s="19"/>
      <c r="ADY89" s="19"/>
      <c r="ADZ89" s="19"/>
      <c r="AEA89" s="19"/>
      <c r="AEB89" s="19"/>
      <c r="AEC89" s="19"/>
      <c r="AED89" s="19"/>
      <c r="AEE89" s="19"/>
      <c r="AEF89" s="19"/>
      <c r="AEG89" s="19"/>
      <c r="AEH89" s="19"/>
      <c r="AEI89" s="19"/>
      <c r="AEJ89" s="19"/>
      <c r="AEK89" s="19"/>
      <c r="AEL89" s="19"/>
      <c r="AEM89" s="19"/>
      <c r="AEN89" s="19"/>
      <c r="AEO89" s="19"/>
      <c r="AEP89" s="19"/>
      <c r="AEQ89" s="19"/>
      <c r="AER89" s="19"/>
      <c r="AES89" s="19"/>
      <c r="AET89" s="19"/>
      <c r="AEU89" s="19"/>
      <c r="AEV89" s="19"/>
      <c r="AEW89" s="19"/>
      <c r="AEX89" s="19"/>
      <c r="AEY89" s="19"/>
      <c r="AEZ89" s="19"/>
      <c r="AFA89" s="19"/>
      <c r="AFB89" s="19"/>
      <c r="AFC89" s="19"/>
      <c r="AFD89" s="19"/>
      <c r="AFE89" s="19"/>
      <c r="AFF89" s="19"/>
      <c r="AFG89" s="19"/>
      <c r="AFH89" s="19"/>
      <c r="AFI89" s="19"/>
      <c r="AFJ89" s="19"/>
      <c r="AFK89" s="19"/>
      <c r="AFL89" s="19"/>
      <c r="AFM89" s="19"/>
      <c r="AFN89" s="19"/>
      <c r="AFO89" s="19"/>
      <c r="AFP89" s="19"/>
      <c r="AFQ89" s="19"/>
      <c r="AFR89" s="19"/>
      <c r="AFS89" s="19"/>
      <c r="AFT89" s="19"/>
      <c r="AFU89" s="19"/>
      <c r="AFV89" s="19"/>
      <c r="AFW89" s="19"/>
      <c r="AFX89" s="19"/>
      <c r="AFY89" s="19"/>
      <c r="AFZ89" s="19"/>
      <c r="AGA89" s="19"/>
      <c r="AGB89" s="19"/>
      <c r="AGC89" s="19"/>
      <c r="AGD89" s="19"/>
      <c r="AGE89" s="19"/>
      <c r="AGF89" s="19"/>
      <c r="AGG89" s="19"/>
      <c r="AGH89" s="19"/>
      <c r="AGI89" s="19"/>
      <c r="AGJ89" s="19"/>
      <c r="AGK89" s="19"/>
      <c r="AGL89" s="19"/>
      <c r="AGM89" s="19"/>
      <c r="AGN89" s="19"/>
      <c r="AGO89" s="19"/>
      <c r="AGP89" s="19"/>
      <c r="AGQ89" s="19"/>
      <c r="AGR89" s="19"/>
      <c r="AGS89" s="19"/>
      <c r="AGT89" s="19"/>
      <c r="AGU89" s="19"/>
      <c r="AGV89" s="19"/>
      <c r="AGW89" s="19"/>
      <c r="AGX89" s="19"/>
      <c r="AGY89" s="19"/>
      <c r="AGZ89" s="19"/>
      <c r="AHA89" s="19"/>
      <c r="AHB89" s="19"/>
      <c r="AHC89" s="19"/>
      <c r="AHD89" s="19"/>
      <c r="AHE89" s="19"/>
      <c r="AHF89" s="19"/>
      <c r="AHG89" s="19"/>
      <c r="AHH89" s="19"/>
      <c r="AHI89" s="19"/>
      <c r="AHJ89" s="19"/>
      <c r="AHK89" s="19"/>
      <c r="AHL89" s="19"/>
      <c r="AHM89" s="19"/>
      <c r="AHN89" s="19"/>
      <c r="AHO89" s="19"/>
      <c r="AHP89" s="19"/>
      <c r="AHQ89" s="19"/>
      <c r="AHR89" s="19"/>
      <c r="AHS89" s="19"/>
      <c r="AHT89" s="19"/>
      <c r="AHU89" s="19"/>
      <c r="AHV89" s="19"/>
      <c r="AHW89" s="19"/>
      <c r="AHX89" s="19"/>
      <c r="AHY89" s="19"/>
      <c r="AHZ89" s="19"/>
      <c r="AIA89" s="19"/>
      <c r="AIB89" s="19"/>
      <c r="AIC89" s="19"/>
      <c r="AID89" s="19"/>
      <c r="AIE89" s="19"/>
      <c r="AIF89" s="19"/>
      <c r="AIG89" s="19"/>
      <c r="AIH89" s="19"/>
      <c r="AII89" s="19"/>
      <c r="AIJ89" s="19"/>
      <c r="AIK89" s="19"/>
      <c r="AIL89" s="19"/>
      <c r="AIM89" s="19"/>
      <c r="AIN89" s="19"/>
      <c r="AIO89" s="19"/>
      <c r="AIP89" s="19"/>
      <c r="AIQ89" s="19"/>
      <c r="AIR89" s="19"/>
      <c r="AIS89" s="19"/>
      <c r="AIT89" s="19"/>
      <c r="AIU89" s="19"/>
      <c r="AIV89" s="19"/>
      <c r="AIW89" s="19"/>
      <c r="AIX89" s="19"/>
      <c r="AIY89" s="19"/>
      <c r="AIZ89" s="19"/>
      <c r="AJA89" s="19"/>
      <c r="AJB89" s="19"/>
      <c r="AJC89" s="19"/>
      <c r="AJD89" s="19"/>
      <c r="AJE89" s="19"/>
      <c r="AJF89" s="19"/>
      <c r="AJG89" s="19"/>
      <c r="AJH89" s="19"/>
      <c r="AJI89" s="19"/>
      <c r="AJJ89" s="19"/>
      <c r="AJK89" s="19"/>
      <c r="AJL89" s="19"/>
      <c r="AJM89" s="19"/>
      <c r="AJN89" s="19"/>
      <c r="AJO89" s="19"/>
      <c r="AJP89" s="19"/>
      <c r="AJQ89" s="19"/>
      <c r="AJR89" s="19"/>
      <c r="AJS89" s="19"/>
      <c r="AJT89" s="19"/>
      <c r="AJU89" s="19"/>
      <c r="AJV89" s="19"/>
      <c r="AJW89" s="19"/>
      <c r="AJX89" s="19"/>
      <c r="AJY89" s="19"/>
      <c r="AJZ89" s="19"/>
      <c r="AKA89" s="19"/>
      <c r="AKB89" s="19"/>
      <c r="AKC89" s="19"/>
      <c r="AKD89" s="19"/>
      <c r="AKE89" s="19"/>
      <c r="AKF89" s="19"/>
      <c r="AKG89" s="19"/>
      <c r="AKH89" s="19"/>
      <c r="AKI89" s="19"/>
      <c r="AKJ89" s="19"/>
      <c r="AKK89" s="19"/>
      <c r="AKL89" s="19"/>
      <c r="AKM89" s="19"/>
      <c r="AKN89" s="19"/>
      <c r="AKO89" s="19"/>
      <c r="AKP89" s="19"/>
      <c r="AKQ89" s="19"/>
      <c r="AKR89" s="19"/>
      <c r="AKS89" s="19"/>
      <c r="AKT89" s="19"/>
      <c r="AKU89" s="19"/>
      <c r="AKV89" s="19"/>
      <c r="AKW89" s="19"/>
      <c r="AKX89" s="19"/>
      <c r="AKY89" s="19"/>
      <c r="AKZ89" s="19"/>
      <c r="ALA89" s="19"/>
      <c r="ALB89" s="19"/>
      <c r="ALC89" s="19"/>
      <c r="ALD89" s="19"/>
      <c r="ALE89" s="19"/>
      <c r="ALF89" s="19"/>
      <c r="ALG89" s="19"/>
      <c r="ALH89" s="19"/>
      <c r="ALI89" s="19"/>
      <c r="ALJ89" s="19"/>
      <c r="ALK89" s="19"/>
      <c r="ALL89" s="19"/>
      <c r="ALM89" s="19"/>
      <c r="ALN89" s="19"/>
      <c r="ALO89" s="19"/>
      <c r="ALP89" s="19"/>
      <c r="ALQ89" s="19"/>
      <c r="ALR89" s="19"/>
      <c r="ALS89" s="19"/>
      <c r="ALT89" s="19"/>
      <c r="ALU89" s="19"/>
      <c r="ALV89" s="19"/>
      <c r="ALW89" s="19"/>
      <c r="ALX89" s="19"/>
      <c r="ALY89" s="19"/>
      <c r="ALZ89" s="19"/>
      <c r="AMA89" s="19"/>
      <c r="AMB89" s="19"/>
      <c r="AMC89" s="19"/>
      <c r="AMD89" s="19"/>
    </row>
    <row r="90" spans="1:1018" s="18" customFormat="1" ht="25.5" x14ac:dyDescent="0.25">
      <c r="A90" s="78" t="s">
        <v>197</v>
      </c>
      <c r="B90" s="79" t="s">
        <v>198</v>
      </c>
      <c r="C90" s="79" t="s">
        <v>31</v>
      </c>
      <c r="D90" s="34" t="s">
        <v>32</v>
      </c>
      <c r="E90" s="34" t="s">
        <v>32</v>
      </c>
      <c r="F90" s="34" t="s">
        <v>32</v>
      </c>
      <c r="G90" s="29">
        <f t="shared" ref="G90:G93" si="118">H90</f>
        <v>20.14605383</v>
      </c>
      <c r="H90" s="29">
        <f t="shared" ref="H90:H93" si="119">SUM(J90,L90,N90,P90)</f>
        <v>20.14605383</v>
      </c>
      <c r="I90" s="34">
        <f t="shared" ref="I90:I93" si="120">SUM(K90,M90,O90,Q90)</f>
        <v>0</v>
      </c>
      <c r="J90" s="29">
        <f t="shared" ref="J90:O90" si="121">SUM(J91,J93,J94)</f>
        <v>0</v>
      </c>
      <c r="K90" s="29">
        <f t="shared" si="121"/>
        <v>0</v>
      </c>
      <c r="L90" s="29">
        <f t="shared" si="121"/>
        <v>0</v>
      </c>
      <c r="M90" s="29">
        <f t="shared" si="121"/>
        <v>0</v>
      </c>
      <c r="N90" s="29">
        <f t="shared" si="121"/>
        <v>0</v>
      </c>
      <c r="O90" s="29">
        <f t="shared" si="121"/>
        <v>0</v>
      </c>
      <c r="P90" s="29">
        <f>SUM(P91,P93,P94)</f>
        <v>20.14605383</v>
      </c>
      <c r="Q90" s="29">
        <f>SUM(Q96,Q98,Q99)</f>
        <v>0</v>
      </c>
      <c r="R90" s="29">
        <f t="shared" ref="R90:R93" si="122">H90-I90</f>
        <v>20.14605383</v>
      </c>
      <c r="S90" s="29" t="s">
        <v>32</v>
      </c>
      <c r="T90" s="29">
        <f t="shared" ref="T90:T93" si="123">I90-H90</f>
        <v>-20.14605383</v>
      </c>
      <c r="U90" s="29" t="s">
        <v>32</v>
      </c>
      <c r="V90" s="34" t="s">
        <v>32</v>
      </c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T90" s="19"/>
      <c r="KU90" s="19"/>
      <c r="KV90" s="19"/>
      <c r="KW90" s="19"/>
      <c r="KX90" s="19"/>
      <c r="KY90" s="19"/>
      <c r="KZ90" s="19"/>
      <c r="LA90" s="19"/>
      <c r="LB90" s="19"/>
      <c r="LC90" s="19"/>
      <c r="LD90" s="19"/>
      <c r="LE90" s="19"/>
      <c r="LF90" s="19"/>
      <c r="LG90" s="19"/>
      <c r="LH90" s="19"/>
      <c r="LI90" s="19"/>
      <c r="LJ90" s="19"/>
      <c r="LK90" s="19"/>
      <c r="LL90" s="19"/>
      <c r="LM90" s="19"/>
      <c r="LN90" s="19"/>
      <c r="LO90" s="19"/>
      <c r="LP90" s="19"/>
      <c r="LQ90" s="19"/>
      <c r="LR90" s="19"/>
      <c r="LS90" s="19"/>
      <c r="LT90" s="19"/>
      <c r="LU90" s="19"/>
      <c r="LV90" s="19"/>
      <c r="LW90" s="19"/>
      <c r="LX90" s="19"/>
      <c r="LY90" s="19"/>
      <c r="LZ90" s="19"/>
      <c r="MA90" s="19"/>
      <c r="MB90" s="19"/>
      <c r="MC90" s="19"/>
      <c r="MD90" s="19"/>
      <c r="ME90" s="19"/>
      <c r="MF90" s="19"/>
      <c r="MG90" s="19"/>
      <c r="MH90" s="19"/>
      <c r="MI90" s="19"/>
      <c r="MJ90" s="19"/>
      <c r="MK90" s="19"/>
      <c r="ML90" s="19"/>
      <c r="MM90" s="19"/>
      <c r="MN90" s="19"/>
      <c r="MO90" s="19"/>
      <c r="MP90" s="19"/>
      <c r="MQ90" s="19"/>
      <c r="MR90" s="19"/>
      <c r="MS90" s="19"/>
      <c r="MT90" s="19"/>
      <c r="MU90" s="19"/>
      <c r="MV90" s="19"/>
      <c r="MW90" s="19"/>
      <c r="MX90" s="19"/>
      <c r="MY90" s="19"/>
      <c r="MZ90" s="19"/>
      <c r="NA90" s="19"/>
      <c r="NB90" s="19"/>
      <c r="NC90" s="19"/>
      <c r="ND90" s="19"/>
      <c r="NE90" s="19"/>
      <c r="NF90" s="19"/>
      <c r="NG90" s="19"/>
      <c r="NH90" s="19"/>
      <c r="NI90" s="19"/>
      <c r="NJ90" s="19"/>
      <c r="NK90" s="19"/>
      <c r="NL90" s="19"/>
      <c r="NM90" s="19"/>
      <c r="NN90" s="19"/>
      <c r="NO90" s="19"/>
      <c r="NP90" s="19"/>
      <c r="NQ90" s="19"/>
      <c r="NR90" s="19"/>
      <c r="NS90" s="19"/>
      <c r="NT90" s="19"/>
      <c r="NU90" s="19"/>
      <c r="NV90" s="19"/>
      <c r="NW90" s="19"/>
      <c r="NX90" s="19"/>
      <c r="NY90" s="19"/>
      <c r="NZ90" s="19"/>
      <c r="OA90" s="19"/>
      <c r="OB90" s="19"/>
      <c r="OC90" s="19"/>
      <c r="OD90" s="19"/>
      <c r="OE90" s="19"/>
      <c r="OF90" s="19"/>
      <c r="OG90" s="19"/>
      <c r="OH90" s="19"/>
      <c r="OI90" s="19"/>
      <c r="OJ90" s="19"/>
      <c r="OK90" s="19"/>
      <c r="OL90" s="19"/>
      <c r="OM90" s="19"/>
      <c r="ON90" s="19"/>
      <c r="OO90" s="19"/>
      <c r="OP90" s="19"/>
      <c r="OQ90" s="19"/>
      <c r="OR90" s="19"/>
      <c r="OS90" s="19"/>
      <c r="OT90" s="19"/>
      <c r="OU90" s="19"/>
      <c r="OV90" s="19"/>
      <c r="OW90" s="19"/>
      <c r="OX90" s="19"/>
      <c r="OY90" s="19"/>
      <c r="OZ90" s="19"/>
      <c r="PA90" s="19"/>
      <c r="PB90" s="19"/>
      <c r="PC90" s="19"/>
      <c r="PD90" s="19"/>
      <c r="PE90" s="19"/>
      <c r="PF90" s="19"/>
      <c r="PG90" s="19"/>
      <c r="PH90" s="19"/>
      <c r="PI90" s="19"/>
      <c r="PJ90" s="19"/>
      <c r="PK90" s="19"/>
      <c r="PL90" s="19"/>
      <c r="PM90" s="19"/>
      <c r="PN90" s="19"/>
      <c r="PO90" s="19"/>
      <c r="PP90" s="19"/>
      <c r="PQ90" s="19"/>
      <c r="PR90" s="19"/>
      <c r="PS90" s="19"/>
      <c r="PT90" s="19"/>
      <c r="PU90" s="19"/>
      <c r="PV90" s="19"/>
      <c r="PW90" s="19"/>
      <c r="PX90" s="19"/>
      <c r="PY90" s="19"/>
      <c r="PZ90" s="19"/>
      <c r="QA90" s="19"/>
      <c r="QB90" s="19"/>
      <c r="QC90" s="19"/>
      <c r="QD90" s="19"/>
      <c r="QE90" s="19"/>
      <c r="QF90" s="19"/>
      <c r="QG90" s="19"/>
      <c r="QH90" s="19"/>
      <c r="QI90" s="19"/>
      <c r="QJ90" s="19"/>
      <c r="QK90" s="19"/>
      <c r="QL90" s="19"/>
      <c r="QM90" s="19"/>
      <c r="QN90" s="19"/>
      <c r="QO90" s="19"/>
      <c r="QP90" s="19"/>
      <c r="QQ90" s="19"/>
      <c r="QR90" s="19"/>
      <c r="QS90" s="19"/>
      <c r="QT90" s="19"/>
      <c r="QU90" s="19"/>
      <c r="QV90" s="19"/>
      <c r="QW90" s="19"/>
      <c r="QX90" s="19"/>
      <c r="QY90" s="19"/>
      <c r="QZ90" s="19"/>
      <c r="RA90" s="19"/>
      <c r="RB90" s="19"/>
      <c r="RC90" s="19"/>
      <c r="RD90" s="19"/>
      <c r="RE90" s="19"/>
      <c r="RF90" s="19"/>
      <c r="RG90" s="19"/>
      <c r="RH90" s="19"/>
      <c r="RI90" s="19"/>
      <c r="RJ90" s="19"/>
      <c r="RK90" s="19"/>
      <c r="RL90" s="19"/>
      <c r="RM90" s="19"/>
      <c r="RN90" s="19"/>
      <c r="RO90" s="19"/>
      <c r="RP90" s="19"/>
      <c r="RQ90" s="19"/>
      <c r="RR90" s="19"/>
      <c r="RS90" s="19"/>
      <c r="RT90" s="19"/>
      <c r="RU90" s="19"/>
      <c r="RV90" s="19"/>
      <c r="RW90" s="19"/>
      <c r="RX90" s="19"/>
      <c r="RY90" s="19"/>
      <c r="RZ90" s="19"/>
      <c r="SA90" s="19"/>
      <c r="SB90" s="19"/>
      <c r="SC90" s="19"/>
      <c r="SD90" s="19"/>
      <c r="SE90" s="19"/>
      <c r="SF90" s="19"/>
      <c r="SG90" s="19"/>
      <c r="SH90" s="19"/>
      <c r="SI90" s="19"/>
      <c r="SJ90" s="19"/>
      <c r="SK90" s="19"/>
      <c r="SL90" s="19"/>
      <c r="SM90" s="19"/>
      <c r="SN90" s="19"/>
      <c r="SO90" s="19"/>
      <c r="SP90" s="19"/>
      <c r="SQ90" s="19"/>
      <c r="SR90" s="19"/>
      <c r="SS90" s="19"/>
      <c r="ST90" s="19"/>
      <c r="SU90" s="19"/>
      <c r="SV90" s="19"/>
      <c r="SW90" s="19"/>
      <c r="SX90" s="19"/>
      <c r="SY90" s="19"/>
      <c r="SZ90" s="19"/>
      <c r="TA90" s="19"/>
      <c r="TB90" s="19"/>
      <c r="TC90" s="19"/>
      <c r="TD90" s="19"/>
      <c r="TE90" s="19"/>
      <c r="TF90" s="19"/>
      <c r="TG90" s="19"/>
      <c r="TH90" s="19"/>
      <c r="TI90" s="19"/>
      <c r="TJ90" s="19"/>
      <c r="TK90" s="19"/>
      <c r="TL90" s="19"/>
      <c r="TM90" s="19"/>
      <c r="TN90" s="19"/>
      <c r="TO90" s="19"/>
      <c r="TP90" s="19"/>
      <c r="TQ90" s="19"/>
      <c r="TR90" s="19"/>
      <c r="TS90" s="19"/>
      <c r="TT90" s="19"/>
      <c r="TU90" s="19"/>
      <c r="TV90" s="19"/>
      <c r="TW90" s="19"/>
      <c r="TX90" s="19"/>
      <c r="TY90" s="19"/>
      <c r="TZ90" s="19"/>
      <c r="UA90" s="19"/>
      <c r="UB90" s="19"/>
      <c r="UC90" s="19"/>
      <c r="UD90" s="19"/>
      <c r="UE90" s="19"/>
      <c r="UF90" s="19"/>
      <c r="UG90" s="19"/>
      <c r="UH90" s="19"/>
      <c r="UI90" s="19"/>
      <c r="UJ90" s="19"/>
      <c r="UK90" s="19"/>
      <c r="UL90" s="19"/>
      <c r="UM90" s="19"/>
      <c r="UN90" s="19"/>
      <c r="UO90" s="19"/>
      <c r="UP90" s="19"/>
      <c r="UQ90" s="19"/>
      <c r="UR90" s="19"/>
      <c r="US90" s="19"/>
      <c r="UT90" s="19"/>
      <c r="UU90" s="19"/>
      <c r="UV90" s="19"/>
      <c r="UW90" s="19"/>
      <c r="UX90" s="19"/>
      <c r="UY90" s="19"/>
      <c r="UZ90" s="19"/>
      <c r="VA90" s="19"/>
      <c r="VB90" s="19"/>
      <c r="VC90" s="19"/>
      <c r="VD90" s="19"/>
      <c r="VE90" s="19"/>
      <c r="VF90" s="19"/>
      <c r="VG90" s="19"/>
      <c r="VH90" s="19"/>
      <c r="VI90" s="19"/>
      <c r="VJ90" s="19"/>
      <c r="VK90" s="19"/>
      <c r="VL90" s="19"/>
      <c r="VM90" s="19"/>
      <c r="VN90" s="19"/>
      <c r="VO90" s="19"/>
      <c r="VP90" s="19"/>
      <c r="VQ90" s="19"/>
      <c r="VR90" s="19"/>
      <c r="VS90" s="19"/>
      <c r="VT90" s="19"/>
      <c r="VU90" s="19"/>
      <c r="VV90" s="19"/>
      <c r="VW90" s="19"/>
      <c r="VX90" s="19"/>
      <c r="VY90" s="19"/>
      <c r="VZ90" s="19"/>
      <c r="WA90" s="19"/>
      <c r="WB90" s="19"/>
      <c r="WC90" s="19"/>
      <c r="WD90" s="19"/>
      <c r="WE90" s="19"/>
      <c r="WF90" s="19"/>
      <c r="WG90" s="19"/>
      <c r="WH90" s="19"/>
      <c r="WI90" s="19"/>
      <c r="WJ90" s="19"/>
      <c r="WK90" s="19"/>
      <c r="WL90" s="19"/>
      <c r="WM90" s="19"/>
      <c r="WN90" s="19"/>
      <c r="WO90" s="19"/>
      <c r="WP90" s="19"/>
      <c r="WQ90" s="19"/>
      <c r="WR90" s="19"/>
      <c r="WS90" s="19"/>
      <c r="WT90" s="19"/>
      <c r="WU90" s="19"/>
      <c r="WV90" s="19"/>
      <c r="WW90" s="19"/>
      <c r="WX90" s="19"/>
      <c r="WY90" s="19"/>
      <c r="WZ90" s="19"/>
      <c r="XA90" s="19"/>
      <c r="XB90" s="19"/>
      <c r="XC90" s="19"/>
      <c r="XD90" s="19"/>
      <c r="XE90" s="19"/>
      <c r="XF90" s="19"/>
      <c r="XG90" s="19"/>
      <c r="XH90" s="19"/>
      <c r="XI90" s="19"/>
      <c r="XJ90" s="19"/>
      <c r="XK90" s="19"/>
      <c r="XL90" s="19"/>
      <c r="XM90" s="19"/>
      <c r="XN90" s="19"/>
      <c r="XO90" s="19"/>
      <c r="XP90" s="19"/>
      <c r="XQ90" s="19"/>
      <c r="XR90" s="19"/>
      <c r="XS90" s="19"/>
      <c r="XT90" s="19"/>
      <c r="XU90" s="19"/>
      <c r="XV90" s="19"/>
      <c r="XW90" s="19"/>
      <c r="XX90" s="19"/>
      <c r="XY90" s="19"/>
      <c r="XZ90" s="19"/>
      <c r="YA90" s="19"/>
      <c r="YB90" s="19"/>
      <c r="YC90" s="19"/>
      <c r="YD90" s="19"/>
      <c r="YE90" s="19"/>
      <c r="YF90" s="19"/>
      <c r="YG90" s="19"/>
      <c r="YH90" s="19"/>
      <c r="YI90" s="19"/>
      <c r="YJ90" s="19"/>
      <c r="YK90" s="19"/>
      <c r="YL90" s="19"/>
      <c r="YM90" s="19"/>
      <c r="YN90" s="19"/>
      <c r="YO90" s="19"/>
      <c r="YP90" s="19"/>
      <c r="YQ90" s="19"/>
      <c r="YR90" s="19"/>
      <c r="YS90" s="19"/>
      <c r="YT90" s="19"/>
      <c r="YU90" s="19"/>
      <c r="YV90" s="19"/>
      <c r="YW90" s="19"/>
      <c r="YX90" s="19"/>
      <c r="YY90" s="19"/>
      <c r="YZ90" s="19"/>
      <c r="ZA90" s="19"/>
      <c r="ZB90" s="19"/>
      <c r="ZC90" s="19"/>
      <c r="ZD90" s="19"/>
      <c r="ZE90" s="19"/>
      <c r="ZF90" s="19"/>
      <c r="ZG90" s="19"/>
      <c r="ZH90" s="19"/>
      <c r="ZI90" s="19"/>
      <c r="ZJ90" s="19"/>
      <c r="ZK90" s="19"/>
      <c r="ZL90" s="19"/>
      <c r="ZM90" s="19"/>
      <c r="ZN90" s="19"/>
      <c r="ZO90" s="19"/>
      <c r="ZP90" s="19"/>
      <c r="ZQ90" s="19"/>
      <c r="ZR90" s="19"/>
      <c r="ZS90" s="19"/>
      <c r="ZT90" s="19"/>
      <c r="ZU90" s="19"/>
      <c r="ZV90" s="19"/>
      <c r="ZW90" s="19"/>
      <c r="ZX90" s="19"/>
      <c r="ZY90" s="19"/>
      <c r="ZZ90" s="19"/>
      <c r="AAA90" s="19"/>
      <c r="AAB90" s="19"/>
      <c r="AAC90" s="19"/>
      <c r="AAD90" s="19"/>
      <c r="AAE90" s="19"/>
      <c r="AAF90" s="19"/>
      <c r="AAG90" s="19"/>
      <c r="AAH90" s="19"/>
      <c r="AAI90" s="19"/>
      <c r="AAJ90" s="19"/>
      <c r="AAK90" s="19"/>
      <c r="AAL90" s="19"/>
      <c r="AAM90" s="19"/>
      <c r="AAN90" s="19"/>
      <c r="AAO90" s="19"/>
      <c r="AAP90" s="19"/>
      <c r="AAQ90" s="19"/>
      <c r="AAR90" s="19"/>
      <c r="AAS90" s="19"/>
      <c r="AAT90" s="19"/>
      <c r="AAU90" s="19"/>
      <c r="AAV90" s="19"/>
      <c r="AAW90" s="19"/>
      <c r="AAX90" s="19"/>
      <c r="AAY90" s="19"/>
      <c r="AAZ90" s="19"/>
      <c r="ABA90" s="19"/>
      <c r="ABB90" s="19"/>
      <c r="ABC90" s="19"/>
      <c r="ABD90" s="19"/>
      <c r="ABE90" s="19"/>
      <c r="ABF90" s="19"/>
      <c r="ABG90" s="19"/>
      <c r="ABH90" s="19"/>
      <c r="ABI90" s="19"/>
      <c r="ABJ90" s="19"/>
      <c r="ABK90" s="19"/>
      <c r="ABL90" s="19"/>
      <c r="ABM90" s="19"/>
      <c r="ABN90" s="19"/>
      <c r="ABO90" s="19"/>
      <c r="ABP90" s="19"/>
      <c r="ABQ90" s="19"/>
      <c r="ABR90" s="19"/>
      <c r="ABS90" s="19"/>
      <c r="ABT90" s="19"/>
      <c r="ABU90" s="19"/>
      <c r="ABV90" s="19"/>
      <c r="ABW90" s="19"/>
      <c r="ABX90" s="19"/>
      <c r="ABY90" s="19"/>
      <c r="ABZ90" s="19"/>
      <c r="ACA90" s="19"/>
      <c r="ACB90" s="19"/>
      <c r="ACC90" s="19"/>
      <c r="ACD90" s="19"/>
      <c r="ACE90" s="19"/>
      <c r="ACF90" s="19"/>
      <c r="ACG90" s="19"/>
      <c r="ACH90" s="19"/>
      <c r="ACI90" s="19"/>
      <c r="ACJ90" s="19"/>
      <c r="ACK90" s="19"/>
      <c r="ACL90" s="19"/>
      <c r="ACM90" s="19"/>
      <c r="ACN90" s="19"/>
      <c r="ACO90" s="19"/>
      <c r="ACP90" s="19"/>
      <c r="ACQ90" s="19"/>
      <c r="ACR90" s="19"/>
      <c r="ACS90" s="19"/>
      <c r="ACT90" s="19"/>
      <c r="ACU90" s="19"/>
      <c r="ACV90" s="19"/>
      <c r="ACW90" s="19"/>
      <c r="ACX90" s="19"/>
      <c r="ACY90" s="19"/>
      <c r="ACZ90" s="19"/>
      <c r="ADA90" s="19"/>
      <c r="ADB90" s="19"/>
      <c r="ADC90" s="19"/>
      <c r="ADD90" s="19"/>
      <c r="ADE90" s="19"/>
      <c r="ADF90" s="19"/>
      <c r="ADG90" s="19"/>
      <c r="ADH90" s="19"/>
      <c r="ADI90" s="19"/>
      <c r="ADJ90" s="19"/>
      <c r="ADK90" s="19"/>
      <c r="ADL90" s="19"/>
      <c r="ADM90" s="19"/>
      <c r="ADN90" s="19"/>
      <c r="ADO90" s="19"/>
      <c r="ADP90" s="19"/>
      <c r="ADQ90" s="19"/>
      <c r="ADR90" s="19"/>
      <c r="ADS90" s="19"/>
      <c r="ADT90" s="19"/>
      <c r="ADU90" s="19"/>
      <c r="ADV90" s="19"/>
      <c r="ADW90" s="19"/>
      <c r="ADX90" s="19"/>
      <c r="ADY90" s="19"/>
      <c r="ADZ90" s="19"/>
      <c r="AEA90" s="19"/>
      <c r="AEB90" s="19"/>
      <c r="AEC90" s="19"/>
      <c r="AED90" s="19"/>
      <c r="AEE90" s="19"/>
      <c r="AEF90" s="19"/>
      <c r="AEG90" s="19"/>
      <c r="AEH90" s="19"/>
      <c r="AEI90" s="19"/>
      <c r="AEJ90" s="19"/>
      <c r="AEK90" s="19"/>
      <c r="AEL90" s="19"/>
      <c r="AEM90" s="19"/>
      <c r="AEN90" s="19"/>
      <c r="AEO90" s="19"/>
      <c r="AEP90" s="19"/>
      <c r="AEQ90" s="19"/>
      <c r="AER90" s="19"/>
      <c r="AES90" s="19"/>
      <c r="AET90" s="19"/>
      <c r="AEU90" s="19"/>
      <c r="AEV90" s="19"/>
      <c r="AEW90" s="19"/>
      <c r="AEX90" s="19"/>
      <c r="AEY90" s="19"/>
      <c r="AEZ90" s="19"/>
      <c r="AFA90" s="19"/>
      <c r="AFB90" s="19"/>
      <c r="AFC90" s="19"/>
      <c r="AFD90" s="19"/>
      <c r="AFE90" s="19"/>
      <c r="AFF90" s="19"/>
      <c r="AFG90" s="19"/>
      <c r="AFH90" s="19"/>
      <c r="AFI90" s="19"/>
      <c r="AFJ90" s="19"/>
      <c r="AFK90" s="19"/>
      <c r="AFL90" s="19"/>
      <c r="AFM90" s="19"/>
      <c r="AFN90" s="19"/>
      <c r="AFO90" s="19"/>
      <c r="AFP90" s="19"/>
      <c r="AFQ90" s="19"/>
      <c r="AFR90" s="19"/>
      <c r="AFS90" s="19"/>
      <c r="AFT90" s="19"/>
      <c r="AFU90" s="19"/>
      <c r="AFV90" s="19"/>
      <c r="AFW90" s="19"/>
      <c r="AFX90" s="19"/>
      <c r="AFY90" s="19"/>
      <c r="AFZ90" s="19"/>
      <c r="AGA90" s="19"/>
      <c r="AGB90" s="19"/>
      <c r="AGC90" s="19"/>
      <c r="AGD90" s="19"/>
      <c r="AGE90" s="19"/>
      <c r="AGF90" s="19"/>
      <c r="AGG90" s="19"/>
      <c r="AGH90" s="19"/>
      <c r="AGI90" s="19"/>
      <c r="AGJ90" s="19"/>
      <c r="AGK90" s="19"/>
      <c r="AGL90" s="19"/>
      <c r="AGM90" s="19"/>
      <c r="AGN90" s="19"/>
      <c r="AGO90" s="19"/>
      <c r="AGP90" s="19"/>
      <c r="AGQ90" s="19"/>
      <c r="AGR90" s="19"/>
      <c r="AGS90" s="19"/>
      <c r="AGT90" s="19"/>
      <c r="AGU90" s="19"/>
      <c r="AGV90" s="19"/>
      <c r="AGW90" s="19"/>
      <c r="AGX90" s="19"/>
      <c r="AGY90" s="19"/>
      <c r="AGZ90" s="19"/>
      <c r="AHA90" s="19"/>
      <c r="AHB90" s="19"/>
      <c r="AHC90" s="19"/>
      <c r="AHD90" s="19"/>
      <c r="AHE90" s="19"/>
      <c r="AHF90" s="19"/>
      <c r="AHG90" s="19"/>
      <c r="AHH90" s="19"/>
      <c r="AHI90" s="19"/>
      <c r="AHJ90" s="19"/>
      <c r="AHK90" s="19"/>
      <c r="AHL90" s="19"/>
      <c r="AHM90" s="19"/>
      <c r="AHN90" s="19"/>
      <c r="AHO90" s="19"/>
      <c r="AHP90" s="19"/>
      <c r="AHQ90" s="19"/>
      <c r="AHR90" s="19"/>
      <c r="AHS90" s="19"/>
      <c r="AHT90" s="19"/>
      <c r="AHU90" s="19"/>
      <c r="AHV90" s="19"/>
      <c r="AHW90" s="19"/>
      <c r="AHX90" s="19"/>
      <c r="AHY90" s="19"/>
      <c r="AHZ90" s="19"/>
      <c r="AIA90" s="19"/>
      <c r="AIB90" s="19"/>
      <c r="AIC90" s="19"/>
      <c r="AID90" s="19"/>
      <c r="AIE90" s="19"/>
      <c r="AIF90" s="19"/>
      <c r="AIG90" s="19"/>
      <c r="AIH90" s="19"/>
      <c r="AII90" s="19"/>
      <c r="AIJ90" s="19"/>
      <c r="AIK90" s="19"/>
      <c r="AIL90" s="19"/>
      <c r="AIM90" s="19"/>
      <c r="AIN90" s="19"/>
      <c r="AIO90" s="19"/>
      <c r="AIP90" s="19"/>
      <c r="AIQ90" s="19"/>
      <c r="AIR90" s="19"/>
      <c r="AIS90" s="19"/>
      <c r="AIT90" s="19"/>
      <c r="AIU90" s="19"/>
      <c r="AIV90" s="19"/>
      <c r="AIW90" s="19"/>
      <c r="AIX90" s="19"/>
      <c r="AIY90" s="19"/>
      <c r="AIZ90" s="19"/>
      <c r="AJA90" s="19"/>
      <c r="AJB90" s="19"/>
      <c r="AJC90" s="19"/>
      <c r="AJD90" s="19"/>
      <c r="AJE90" s="19"/>
      <c r="AJF90" s="19"/>
      <c r="AJG90" s="19"/>
      <c r="AJH90" s="19"/>
      <c r="AJI90" s="19"/>
      <c r="AJJ90" s="19"/>
      <c r="AJK90" s="19"/>
      <c r="AJL90" s="19"/>
      <c r="AJM90" s="19"/>
      <c r="AJN90" s="19"/>
      <c r="AJO90" s="19"/>
      <c r="AJP90" s="19"/>
      <c r="AJQ90" s="19"/>
      <c r="AJR90" s="19"/>
      <c r="AJS90" s="19"/>
      <c r="AJT90" s="19"/>
      <c r="AJU90" s="19"/>
      <c r="AJV90" s="19"/>
      <c r="AJW90" s="19"/>
      <c r="AJX90" s="19"/>
      <c r="AJY90" s="19"/>
      <c r="AJZ90" s="19"/>
      <c r="AKA90" s="19"/>
      <c r="AKB90" s="19"/>
      <c r="AKC90" s="19"/>
      <c r="AKD90" s="19"/>
      <c r="AKE90" s="19"/>
      <c r="AKF90" s="19"/>
      <c r="AKG90" s="19"/>
      <c r="AKH90" s="19"/>
      <c r="AKI90" s="19"/>
      <c r="AKJ90" s="19"/>
      <c r="AKK90" s="19"/>
      <c r="AKL90" s="19"/>
      <c r="AKM90" s="19"/>
      <c r="AKN90" s="19"/>
      <c r="AKO90" s="19"/>
      <c r="AKP90" s="19"/>
      <c r="AKQ90" s="19"/>
      <c r="AKR90" s="19"/>
      <c r="AKS90" s="19"/>
      <c r="AKT90" s="19"/>
      <c r="AKU90" s="19"/>
      <c r="AKV90" s="19"/>
      <c r="AKW90" s="19"/>
      <c r="AKX90" s="19"/>
      <c r="AKY90" s="19"/>
      <c r="AKZ90" s="19"/>
      <c r="ALA90" s="19"/>
      <c r="ALB90" s="19"/>
      <c r="ALC90" s="19"/>
      <c r="ALD90" s="19"/>
      <c r="ALE90" s="19"/>
      <c r="ALF90" s="19"/>
      <c r="ALG90" s="19"/>
      <c r="ALH90" s="19"/>
      <c r="ALI90" s="19"/>
      <c r="ALJ90" s="19"/>
      <c r="ALK90" s="19"/>
      <c r="ALL90" s="19"/>
      <c r="ALM90" s="19"/>
      <c r="ALN90" s="19"/>
      <c r="ALO90" s="19"/>
      <c r="ALP90" s="19"/>
      <c r="ALQ90" s="19"/>
      <c r="ALR90" s="19"/>
      <c r="ALS90" s="19"/>
      <c r="ALT90" s="19"/>
      <c r="ALU90" s="19"/>
      <c r="ALV90" s="19"/>
      <c r="ALW90" s="19"/>
      <c r="ALX90" s="19"/>
      <c r="ALY90" s="19"/>
      <c r="ALZ90" s="19"/>
      <c r="AMA90" s="19"/>
      <c r="AMB90" s="19"/>
      <c r="AMC90" s="19"/>
      <c r="AMD90" s="19"/>
    </row>
    <row r="91" spans="1:1018" s="18" customFormat="1" ht="15.75" x14ac:dyDescent="0.25">
      <c r="A91" s="78" t="s">
        <v>199</v>
      </c>
      <c r="B91" s="79" t="s">
        <v>85</v>
      </c>
      <c r="C91" s="79" t="s">
        <v>31</v>
      </c>
      <c r="D91" s="34" t="s">
        <v>32</v>
      </c>
      <c r="E91" s="34" t="s">
        <v>32</v>
      </c>
      <c r="F91" s="34" t="s">
        <v>32</v>
      </c>
      <c r="G91" s="29">
        <f t="shared" si="118"/>
        <v>13.23232</v>
      </c>
      <c r="H91" s="29">
        <f t="shared" si="119"/>
        <v>13.23232</v>
      </c>
      <c r="I91" s="34">
        <f t="shared" si="120"/>
        <v>0</v>
      </c>
      <c r="J91" s="29">
        <f t="shared" ref="J91:L91" si="124">SUM(J92:J92)</f>
        <v>0</v>
      </c>
      <c r="K91" s="29">
        <f>SUM(K92:K92)</f>
        <v>0</v>
      </c>
      <c r="L91" s="29">
        <f t="shared" si="124"/>
        <v>0</v>
      </c>
      <c r="M91" s="29">
        <f>SUM(M92:M92)</f>
        <v>0</v>
      </c>
      <c r="N91" s="29">
        <f>SUM(N92:N92)</f>
        <v>0</v>
      </c>
      <c r="O91" s="29">
        <f>SUM(O92:O92)</f>
        <v>0</v>
      </c>
      <c r="P91" s="29">
        <f>SUM(P92:P92)</f>
        <v>13.23232</v>
      </c>
      <c r="Q91" s="29">
        <f>SUM(Q92:Q92)</f>
        <v>0</v>
      </c>
      <c r="R91" s="29">
        <f t="shared" si="122"/>
        <v>13.23232</v>
      </c>
      <c r="S91" s="29" t="s">
        <v>32</v>
      </c>
      <c r="T91" s="29">
        <f t="shared" si="123"/>
        <v>-13.23232</v>
      </c>
      <c r="U91" s="29" t="s">
        <v>32</v>
      </c>
      <c r="V91" s="34" t="s">
        <v>32</v>
      </c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  <c r="AFU91" s="19"/>
      <c r="AFV91" s="19"/>
      <c r="AFW91" s="19"/>
      <c r="AFX91" s="19"/>
      <c r="AFY91" s="19"/>
      <c r="AFZ91" s="19"/>
      <c r="AGA91" s="19"/>
      <c r="AGB91" s="19"/>
      <c r="AGC91" s="19"/>
      <c r="AGD91" s="19"/>
      <c r="AGE91" s="19"/>
      <c r="AGF91" s="19"/>
      <c r="AGG91" s="19"/>
      <c r="AGH91" s="19"/>
      <c r="AGI91" s="19"/>
      <c r="AGJ91" s="19"/>
      <c r="AGK91" s="19"/>
      <c r="AGL91" s="19"/>
      <c r="AGM91" s="19"/>
      <c r="AGN91" s="19"/>
      <c r="AGO91" s="19"/>
      <c r="AGP91" s="19"/>
      <c r="AGQ91" s="19"/>
      <c r="AGR91" s="19"/>
      <c r="AGS91" s="19"/>
      <c r="AGT91" s="19"/>
      <c r="AGU91" s="19"/>
      <c r="AGV91" s="19"/>
      <c r="AGW91" s="19"/>
      <c r="AGX91" s="19"/>
      <c r="AGY91" s="19"/>
      <c r="AGZ91" s="19"/>
      <c r="AHA91" s="19"/>
      <c r="AHB91" s="19"/>
      <c r="AHC91" s="19"/>
      <c r="AHD91" s="19"/>
      <c r="AHE91" s="19"/>
      <c r="AHF91" s="19"/>
      <c r="AHG91" s="19"/>
      <c r="AHH91" s="19"/>
      <c r="AHI91" s="19"/>
      <c r="AHJ91" s="19"/>
      <c r="AHK91" s="19"/>
      <c r="AHL91" s="19"/>
      <c r="AHM91" s="19"/>
      <c r="AHN91" s="19"/>
      <c r="AHO91" s="19"/>
      <c r="AHP91" s="19"/>
      <c r="AHQ91" s="19"/>
      <c r="AHR91" s="19"/>
      <c r="AHS91" s="19"/>
      <c r="AHT91" s="19"/>
      <c r="AHU91" s="19"/>
      <c r="AHV91" s="19"/>
      <c r="AHW91" s="19"/>
      <c r="AHX91" s="19"/>
      <c r="AHY91" s="19"/>
      <c r="AHZ91" s="19"/>
      <c r="AIA91" s="19"/>
      <c r="AIB91" s="19"/>
      <c r="AIC91" s="19"/>
      <c r="AID91" s="19"/>
      <c r="AIE91" s="19"/>
      <c r="AIF91" s="19"/>
      <c r="AIG91" s="19"/>
      <c r="AIH91" s="19"/>
      <c r="AII91" s="19"/>
      <c r="AIJ91" s="19"/>
      <c r="AIK91" s="19"/>
      <c r="AIL91" s="19"/>
      <c r="AIM91" s="19"/>
      <c r="AIN91" s="19"/>
      <c r="AIO91" s="19"/>
      <c r="AIP91" s="19"/>
      <c r="AIQ91" s="19"/>
      <c r="AIR91" s="19"/>
      <c r="AIS91" s="19"/>
      <c r="AIT91" s="19"/>
      <c r="AIU91" s="19"/>
      <c r="AIV91" s="19"/>
      <c r="AIW91" s="19"/>
      <c r="AIX91" s="19"/>
      <c r="AIY91" s="19"/>
      <c r="AIZ91" s="19"/>
      <c r="AJA91" s="19"/>
      <c r="AJB91" s="19"/>
      <c r="AJC91" s="19"/>
      <c r="AJD91" s="19"/>
      <c r="AJE91" s="19"/>
      <c r="AJF91" s="19"/>
      <c r="AJG91" s="19"/>
      <c r="AJH91" s="19"/>
      <c r="AJI91" s="19"/>
      <c r="AJJ91" s="19"/>
      <c r="AJK91" s="19"/>
      <c r="AJL91" s="19"/>
      <c r="AJM91" s="19"/>
      <c r="AJN91" s="19"/>
      <c r="AJO91" s="19"/>
      <c r="AJP91" s="19"/>
      <c r="AJQ91" s="19"/>
      <c r="AJR91" s="19"/>
      <c r="AJS91" s="19"/>
      <c r="AJT91" s="19"/>
      <c r="AJU91" s="19"/>
      <c r="AJV91" s="19"/>
      <c r="AJW91" s="19"/>
      <c r="AJX91" s="19"/>
      <c r="AJY91" s="19"/>
      <c r="AJZ91" s="19"/>
      <c r="AKA91" s="19"/>
      <c r="AKB91" s="19"/>
      <c r="AKC91" s="19"/>
      <c r="AKD91" s="19"/>
      <c r="AKE91" s="19"/>
      <c r="AKF91" s="19"/>
      <c r="AKG91" s="19"/>
      <c r="AKH91" s="19"/>
      <c r="AKI91" s="19"/>
      <c r="AKJ91" s="19"/>
      <c r="AKK91" s="19"/>
      <c r="AKL91" s="19"/>
      <c r="AKM91" s="19"/>
      <c r="AKN91" s="19"/>
      <c r="AKO91" s="19"/>
      <c r="AKP91" s="19"/>
      <c r="AKQ91" s="19"/>
      <c r="AKR91" s="19"/>
      <c r="AKS91" s="19"/>
      <c r="AKT91" s="19"/>
      <c r="AKU91" s="19"/>
      <c r="AKV91" s="19"/>
      <c r="AKW91" s="19"/>
      <c r="AKX91" s="19"/>
      <c r="AKY91" s="19"/>
      <c r="AKZ91" s="19"/>
      <c r="ALA91" s="19"/>
      <c r="ALB91" s="19"/>
      <c r="ALC91" s="19"/>
      <c r="ALD91" s="19"/>
      <c r="ALE91" s="19"/>
      <c r="ALF91" s="19"/>
      <c r="ALG91" s="19"/>
      <c r="ALH91" s="19"/>
      <c r="ALI91" s="19"/>
      <c r="ALJ91" s="19"/>
      <c r="ALK91" s="19"/>
      <c r="ALL91" s="19"/>
      <c r="ALM91" s="19"/>
      <c r="ALN91" s="19"/>
      <c r="ALO91" s="19"/>
      <c r="ALP91" s="19"/>
      <c r="ALQ91" s="19"/>
      <c r="ALR91" s="19"/>
      <c r="ALS91" s="19"/>
      <c r="ALT91" s="19"/>
      <c r="ALU91" s="19"/>
      <c r="ALV91" s="19"/>
      <c r="ALW91" s="19"/>
      <c r="ALX91" s="19"/>
      <c r="ALY91" s="19"/>
      <c r="ALZ91" s="19"/>
      <c r="AMA91" s="19"/>
      <c r="AMB91" s="19"/>
      <c r="AMC91" s="19"/>
      <c r="AMD91" s="19"/>
    </row>
    <row r="92" spans="1:1018" s="18" customFormat="1" ht="94.5" x14ac:dyDescent="0.25">
      <c r="A92" s="67" t="s">
        <v>199</v>
      </c>
      <c r="B92" s="80" t="s">
        <v>200</v>
      </c>
      <c r="C92" s="56" t="s">
        <v>201</v>
      </c>
      <c r="D92" s="22" t="s">
        <v>32</v>
      </c>
      <c r="E92" s="22" t="s">
        <v>32</v>
      </c>
      <c r="F92" s="22" t="s">
        <v>32</v>
      </c>
      <c r="G92" s="32">
        <f t="shared" si="118"/>
        <v>13.23232</v>
      </c>
      <c r="H92" s="32">
        <f t="shared" si="119"/>
        <v>13.23232</v>
      </c>
      <c r="I92" s="22">
        <f t="shared" si="120"/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13.23232</v>
      </c>
      <c r="Q92" s="32">
        <v>0</v>
      </c>
      <c r="R92" s="32">
        <f t="shared" si="122"/>
        <v>13.23232</v>
      </c>
      <c r="S92" s="32" t="s">
        <v>32</v>
      </c>
      <c r="T92" s="32">
        <f t="shared" si="123"/>
        <v>-13.23232</v>
      </c>
      <c r="U92" s="32" t="s">
        <v>32</v>
      </c>
      <c r="V92" s="22" t="s">
        <v>32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  <c r="ALO92" s="19"/>
      <c r="ALP92" s="19"/>
      <c r="ALQ92" s="19"/>
      <c r="ALR92" s="19"/>
      <c r="ALS92" s="19"/>
      <c r="ALT92" s="19"/>
      <c r="ALU92" s="19"/>
      <c r="ALV92" s="19"/>
      <c r="ALW92" s="19"/>
      <c r="ALX92" s="19"/>
      <c r="ALY92" s="19"/>
      <c r="ALZ92" s="19"/>
      <c r="AMA92" s="19"/>
      <c r="AMB92" s="19"/>
      <c r="AMC92" s="19"/>
      <c r="AMD92" s="19"/>
    </row>
    <row r="93" spans="1:1018" s="87" customFormat="1" ht="15.75" x14ac:dyDescent="0.25">
      <c r="A93" s="82" t="s">
        <v>202</v>
      </c>
      <c r="B93" s="62" t="s">
        <v>87</v>
      </c>
      <c r="C93" s="62" t="s">
        <v>31</v>
      </c>
      <c r="D93" s="83" t="s">
        <v>32</v>
      </c>
      <c r="E93" s="83" t="s">
        <v>32</v>
      </c>
      <c r="F93" s="83" t="s">
        <v>32</v>
      </c>
      <c r="G93" s="84">
        <f t="shared" si="118"/>
        <v>0</v>
      </c>
      <c r="H93" s="84">
        <f t="shared" si="119"/>
        <v>0</v>
      </c>
      <c r="I93" s="83">
        <f t="shared" si="120"/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84">
        <v>0</v>
      </c>
      <c r="Q93" s="84">
        <v>0</v>
      </c>
      <c r="R93" s="84">
        <f t="shared" si="122"/>
        <v>0</v>
      </c>
      <c r="S93" s="84" t="s">
        <v>32</v>
      </c>
      <c r="T93" s="84">
        <f t="shared" si="123"/>
        <v>0</v>
      </c>
      <c r="U93" s="84" t="s">
        <v>32</v>
      </c>
      <c r="V93" s="83" t="s">
        <v>32</v>
      </c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6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/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  <c r="FL93" s="85"/>
      <c r="FM93" s="85"/>
      <c r="FN93" s="85"/>
      <c r="FO93" s="85"/>
      <c r="FP93" s="85"/>
      <c r="FQ93" s="85"/>
      <c r="FR93" s="85"/>
      <c r="FS93" s="85"/>
      <c r="FT93" s="85"/>
      <c r="FU93" s="85"/>
      <c r="FV93" s="85"/>
      <c r="FW93" s="85"/>
      <c r="FX93" s="85"/>
      <c r="FY93" s="85"/>
      <c r="FZ93" s="85"/>
      <c r="GA93" s="85"/>
      <c r="GB93" s="85"/>
      <c r="GC93" s="85"/>
      <c r="GD93" s="85"/>
      <c r="GE93" s="85"/>
      <c r="GF93" s="85"/>
      <c r="GG93" s="85"/>
      <c r="GH93" s="85"/>
      <c r="GI93" s="85"/>
      <c r="GJ93" s="85"/>
      <c r="GK93" s="85"/>
      <c r="GL93" s="85"/>
      <c r="GM93" s="85"/>
      <c r="GN93" s="85"/>
      <c r="GO93" s="85"/>
      <c r="GP93" s="85"/>
      <c r="GQ93" s="85"/>
      <c r="GR93" s="85"/>
      <c r="GS93" s="85"/>
      <c r="GT93" s="85"/>
      <c r="GU93" s="85"/>
      <c r="GV93" s="85"/>
      <c r="GW93" s="85"/>
      <c r="GX93" s="85"/>
      <c r="GY93" s="85"/>
      <c r="GZ93" s="85"/>
      <c r="HA93" s="85"/>
      <c r="HB93" s="85"/>
      <c r="HC93" s="85"/>
      <c r="HD93" s="85"/>
      <c r="HE93" s="85"/>
      <c r="HF93" s="85"/>
      <c r="HG93" s="85"/>
      <c r="HH93" s="85"/>
      <c r="HI93" s="85"/>
      <c r="HJ93" s="85"/>
      <c r="HK93" s="85"/>
      <c r="HL93" s="85"/>
      <c r="HM93" s="85"/>
      <c r="HN93" s="85"/>
      <c r="HO93" s="85"/>
      <c r="HP93" s="85"/>
      <c r="HQ93" s="85"/>
      <c r="HR93" s="85"/>
      <c r="HS93" s="85"/>
      <c r="HT93" s="85"/>
      <c r="HU93" s="85"/>
      <c r="HV93" s="85"/>
      <c r="HW93" s="85"/>
      <c r="HX93" s="85"/>
      <c r="HY93" s="85"/>
      <c r="HZ93" s="85"/>
      <c r="IA93" s="85"/>
      <c r="IB93" s="85"/>
      <c r="IC93" s="85"/>
      <c r="ID93" s="85"/>
      <c r="IE93" s="85"/>
      <c r="IF93" s="85"/>
      <c r="IG93" s="85"/>
      <c r="IH93" s="85"/>
      <c r="II93" s="85"/>
      <c r="IJ93" s="85"/>
      <c r="IK93" s="85"/>
      <c r="IL93" s="85"/>
      <c r="IM93" s="85"/>
      <c r="IN93" s="85"/>
      <c r="IO93" s="85"/>
      <c r="IP93" s="85"/>
      <c r="IQ93" s="85"/>
      <c r="IR93" s="85"/>
      <c r="IS93" s="85"/>
      <c r="IT93" s="85"/>
      <c r="IU93" s="85"/>
      <c r="IV93" s="85"/>
      <c r="IW93" s="85"/>
      <c r="IX93" s="85"/>
      <c r="IY93" s="85"/>
      <c r="IZ93" s="85"/>
      <c r="JA93" s="85"/>
      <c r="JB93" s="85"/>
      <c r="JC93" s="85"/>
      <c r="JD93" s="85"/>
      <c r="JE93" s="85"/>
      <c r="JF93" s="85"/>
      <c r="JG93" s="85"/>
      <c r="JH93" s="85"/>
      <c r="JI93" s="85"/>
      <c r="JJ93" s="85"/>
      <c r="JK93" s="85"/>
      <c r="JL93" s="85"/>
      <c r="JM93" s="85"/>
      <c r="JN93" s="85"/>
      <c r="JO93" s="85"/>
      <c r="JP93" s="85"/>
      <c r="JQ93" s="85"/>
      <c r="JR93" s="85"/>
      <c r="JS93" s="85"/>
      <c r="JT93" s="85"/>
      <c r="JU93" s="85"/>
      <c r="JV93" s="85"/>
      <c r="JW93" s="85"/>
      <c r="JX93" s="85"/>
      <c r="JY93" s="85"/>
      <c r="JZ93" s="85"/>
      <c r="KA93" s="85"/>
      <c r="KB93" s="85"/>
      <c r="KC93" s="85"/>
      <c r="KD93" s="85"/>
      <c r="KE93" s="85"/>
      <c r="KF93" s="85"/>
      <c r="KG93" s="85"/>
      <c r="KH93" s="85"/>
      <c r="KI93" s="85"/>
      <c r="KJ93" s="85"/>
      <c r="KK93" s="85"/>
      <c r="KL93" s="85"/>
      <c r="KM93" s="85"/>
      <c r="KN93" s="85"/>
      <c r="KO93" s="85"/>
      <c r="KP93" s="85"/>
      <c r="KQ93" s="85"/>
      <c r="KR93" s="85"/>
      <c r="KS93" s="85"/>
      <c r="KT93" s="85"/>
      <c r="KU93" s="85"/>
      <c r="KV93" s="85"/>
      <c r="KW93" s="85"/>
      <c r="KX93" s="85"/>
      <c r="KY93" s="85"/>
      <c r="KZ93" s="85"/>
      <c r="LA93" s="85"/>
      <c r="LB93" s="85"/>
      <c r="LC93" s="85"/>
      <c r="LD93" s="85"/>
      <c r="LE93" s="85"/>
      <c r="LF93" s="85"/>
      <c r="LG93" s="85"/>
      <c r="LH93" s="85"/>
      <c r="LI93" s="85"/>
      <c r="LJ93" s="85"/>
      <c r="LK93" s="85"/>
      <c r="LL93" s="85"/>
      <c r="LM93" s="85"/>
      <c r="LN93" s="85"/>
      <c r="LO93" s="85"/>
      <c r="LP93" s="85"/>
      <c r="LQ93" s="85"/>
      <c r="LR93" s="85"/>
      <c r="LS93" s="85"/>
      <c r="LT93" s="85"/>
      <c r="LU93" s="85"/>
      <c r="LV93" s="85"/>
      <c r="LW93" s="85"/>
      <c r="LX93" s="85"/>
      <c r="LY93" s="85"/>
      <c r="LZ93" s="85"/>
      <c r="MA93" s="85"/>
      <c r="MB93" s="85"/>
      <c r="MC93" s="85"/>
      <c r="MD93" s="85"/>
      <c r="ME93" s="85"/>
      <c r="MF93" s="85"/>
      <c r="MG93" s="85"/>
      <c r="MH93" s="85"/>
      <c r="MI93" s="85"/>
      <c r="MJ93" s="85"/>
      <c r="MK93" s="85"/>
      <c r="ML93" s="85"/>
      <c r="MM93" s="85"/>
      <c r="MN93" s="85"/>
      <c r="MO93" s="85"/>
      <c r="MP93" s="85"/>
      <c r="MQ93" s="85"/>
      <c r="MR93" s="85"/>
      <c r="MS93" s="85"/>
      <c r="MT93" s="85"/>
      <c r="MU93" s="85"/>
      <c r="MV93" s="85"/>
      <c r="MW93" s="85"/>
      <c r="MX93" s="85"/>
      <c r="MY93" s="85"/>
      <c r="MZ93" s="85"/>
      <c r="NA93" s="85"/>
      <c r="NB93" s="85"/>
      <c r="NC93" s="85"/>
      <c r="ND93" s="85"/>
      <c r="NE93" s="85"/>
      <c r="NF93" s="85"/>
      <c r="NG93" s="85"/>
      <c r="NH93" s="85"/>
      <c r="NI93" s="85"/>
      <c r="NJ93" s="85"/>
      <c r="NK93" s="85"/>
      <c r="NL93" s="85"/>
      <c r="NM93" s="85"/>
      <c r="NN93" s="85"/>
      <c r="NO93" s="85"/>
      <c r="NP93" s="85"/>
      <c r="NQ93" s="85"/>
      <c r="NR93" s="85"/>
      <c r="NS93" s="85"/>
      <c r="NT93" s="85"/>
      <c r="NU93" s="85"/>
      <c r="NV93" s="85"/>
      <c r="NW93" s="85"/>
      <c r="NX93" s="85"/>
      <c r="NY93" s="85"/>
      <c r="NZ93" s="85"/>
      <c r="OA93" s="85"/>
      <c r="OB93" s="85"/>
      <c r="OC93" s="85"/>
      <c r="OD93" s="85"/>
      <c r="OE93" s="85"/>
      <c r="OF93" s="85"/>
      <c r="OG93" s="85"/>
      <c r="OH93" s="85"/>
      <c r="OI93" s="85"/>
      <c r="OJ93" s="85"/>
      <c r="OK93" s="85"/>
      <c r="OL93" s="85"/>
      <c r="OM93" s="85"/>
      <c r="ON93" s="85"/>
      <c r="OO93" s="85"/>
      <c r="OP93" s="85"/>
      <c r="OQ93" s="85"/>
      <c r="OR93" s="85"/>
      <c r="OS93" s="85"/>
      <c r="OT93" s="85"/>
      <c r="OU93" s="85"/>
      <c r="OV93" s="85"/>
      <c r="OW93" s="85"/>
      <c r="OX93" s="85"/>
      <c r="OY93" s="85"/>
      <c r="OZ93" s="85"/>
      <c r="PA93" s="85"/>
      <c r="PB93" s="85"/>
      <c r="PC93" s="85"/>
      <c r="PD93" s="85"/>
      <c r="PE93" s="85"/>
      <c r="PF93" s="85"/>
      <c r="PG93" s="85"/>
      <c r="PH93" s="85"/>
      <c r="PI93" s="85"/>
      <c r="PJ93" s="85"/>
      <c r="PK93" s="85"/>
      <c r="PL93" s="85"/>
      <c r="PM93" s="85"/>
      <c r="PN93" s="85"/>
      <c r="PO93" s="85"/>
      <c r="PP93" s="85"/>
      <c r="PQ93" s="85"/>
      <c r="PR93" s="85"/>
      <c r="PS93" s="85"/>
      <c r="PT93" s="85"/>
      <c r="PU93" s="85"/>
      <c r="PV93" s="85"/>
      <c r="PW93" s="85"/>
      <c r="PX93" s="85"/>
      <c r="PY93" s="85"/>
      <c r="PZ93" s="85"/>
      <c r="QA93" s="85"/>
      <c r="QB93" s="85"/>
      <c r="QC93" s="85"/>
      <c r="QD93" s="85"/>
      <c r="QE93" s="85"/>
      <c r="QF93" s="85"/>
      <c r="QG93" s="85"/>
      <c r="QH93" s="85"/>
      <c r="QI93" s="85"/>
      <c r="QJ93" s="85"/>
      <c r="QK93" s="85"/>
      <c r="QL93" s="85"/>
      <c r="QM93" s="85"/>
      <c r="QN93" s="85"/>
      <c r="QO93" s="85"/>
      <c r="QP93" s="85"/>
      <c r="QQ93" s="85"/>
      <c r="QR93" s="85"/>
      <c r="QS93" s="85"/>
      <c r="QT93" s="85"/>
      <c r="QU93" s="85"/>
      <c r="QV93" s="85"/>
      <c r="QW93" s="85"/>
      <c r="QX93" s="85"/>
      <c r="QY93" s="85"/>
      <c r="QZ93" s="85"/>
      <c r="RA93" s="85"/>
      <c r="RB93" s="85"/>
      <c r="RC93" s="85"/>
      <c r="RD93" s="85"/>
      <c r="RE93" s="85"/>
      <c r="RF93" s="85"/>
      <c r="RG93" s="85"/>
      <c r="RH93" s="85"/>
      <c r="RI93" s="85"/>
      <c r="RJ93" s="85"/>
      <c r="RK93" s="85"/>
      <c r="RL93" s="85"/>
      <c r="RM93" s="85"/>
      <c r="RN93" s="85"/>
      <c r="RO93" s="85"/>
      <c r="RP93" s="85"/>
      <c r="RQ93" s="85"/>
      <c r="RR93" s="85"/>
      <c r="RS93" s="85"/>
      <c r="RT93" s="85"/>
      <c r="RU93" s="85"/>
      <c r="RV93" s="85"/>
      <c r="RW93" s="85"/>
      <c r="RX93" s="85"/>
      <c r="RY93" s="85"/>
      <c r="RZ93" s="85"/>
      <c r="SA93" s="85"/>
      <c r="SB93" s="85"/>
      <c r="SC93" s="85"/>
      <c r="SD93" s="85"/>
      <c r="SE93" s="85"/>
      <c r="SF93" s="85"/>
      <c r="SG93" s="85"/>
      <c r="SH93" s="85"/>
      <c r="SI93" s="85"/>
      <c r="SJ93" s="85"/>
      <c r="SK93" s="85"/>
      <c r="SL93" s="85"/>
      <c r="SM93" s="85"/>
      <c r="SN93" s="85"/>
      <c r="SO93" s="85"/>
      <c r="SP93" s="85"/>
      <c r="SQ93" s="85"/>
      <c r="SR93" s="85"/>
      <c r="SS93" s="85"/>
      <c r="ST93" s="85"/>
      <c r="SU93" s="85"/>
      <c r="SV93" s="85"/>
      <c r="SW93" s="85"/>
      <c r="SX93" s="85"/>
      <c r="SY93" s="85"/>
      <c r="SZ93" s="85"/>
      <c r="TA93" s="85"/>
      <c r="TB93" s="85"/>
      <c r="TC93" s="85"/>
      <c r="TD93" s="85"/>
      <c r="TE93" s="85"/>
      <c r="TF93" s="85"/>
      <c r="TG93" s="85"/>
      <c r="TH93" s="85"/>
      <c r="TI93" s="85"/>
      <c r="TJ93" s="85"/>
      <c r="TK93" s="85"/>
      <c r="TL93" s="85"/>
      <c r="TM93" s="85"/>
      <c r="TN93" s="85"/>
      <c r="TO93" s="85"/>
      <c r="TP93" s="85"/>
      <c r="TQ93" s="85"/>
      <c r="TR93" s="85"/>
      <c r="TS93" s="85"/>
      <c r="TT93" s="85"/>
      <c r="TU93" s="85"/>
      <c r="TV93" s="85"/>
      <c r="TW93" s="85"/>
      <c r="TX93" s="85"/>
      <c r="TY93" s="85"/>
      <c r="TZ93" s="85"/>
      <c r="UA93" s="85"/>
      <c r="UB93" s="85"/>
      <c r="UC93" s="85"/>
      <c r="UD93" s="85"/>
      <c r="UE93" s="85"/>
      <c r="UF93" s="85"/>
      <c r="UG93" s="85"/>
      <c r="UH93" s="85"/>
      <c r="UI93" s="85"/>
      <c r="UJ93" s="85"/>
      <c r="UK93" s="85"/>
      <c r="UL93" s="85"/>
      <c r="UM93" s="85"/>
      <c r="UN93" s="85"/>
      <c r="UO93" s="85"/>
      <c r="UP93" s="85"/>
      <c r="UQ93" s="85"/>
      <c r="UR93" s="85"/>
      <c r="US93" s="85"/>
      <c r="UT93" s="85"/>
      <c r="UU93" s="85"/>
      <c r="UV93" s="85"/>
      <c r="UW93" s="85"/>
      <c r="UX93" s="85"/>
      <c r="UY93" s="85"/>
      <c r="UZ93" s="85"/>
      <c r="VA93" s="85"/>
      <c r="VB93" s="85"/>
      <c r="VC93" s="85"/>
      <c r="VD93" s="85"/>
      <c r="VE93" s="85"/>
      <c r="VF93" s="85"/>
      <c r="VG93" s="85"/>
      <c r="VH93" s="85"/>
      <c r="VI93" s="85"/>
      <c r="VJ93" s="85"/>
      <c r="VK93" s="85"/>
      <c r="VL93" s="85"/>
      <c r="VM93" s="85"/>
      <c r="VN93" s="85"/>
      <c r="VO93" s="85"/>
      <c r="VP93" s="85"/>
      <c r="VQ93" s="85"/>
      <c r="VR93" s="85"/>
      <c r="VS93" s="85"/>
      <c r="VT93" s="85"/>
      <c r="VU93" s="85"/>
      <c r="VV93" s="85"/>
      <c r="VW93" s="85"/>
      <c r="VX93" s="85"/>
      <c r="VY93" s="85"/>
      <c r="VZ93" s="85"/>
      <c r="WA93" s="85"/>
      <c r="WB93" s="85"/>
      <c r="WC93" s="85"/>
      <c r="WD93" s="85"/>
      <c r="WE93" s="85"/>
      <c r="WF93" s="85"/>
      <c r="WG93" s="85"/>
      <c r="WH93" s="85"/>
      <c r="WI93" s="85"/>
      <c r="WJ93" s="85"/>
      <c r="WK93" s="85"/>
      <c r="WL93" s="85"/>
      <c r="WM93" s="85"/>
      <c r="WN93" s="85"/>
      <c r="WO93" s="85"/>
      <c r="WP93" s="85"/>
      <c r="WQ93" s="85"/>
      <c r="WR93" s="85"/>
      <c r="WS93" s="85"/>
      <c r="WT93" s="85"/>
      <c r="WU93" s="85"/>
      <c r="WV93" s="85"/>
      <c r="WW93" s="85"/>
      <c r="WX93" s="85"/>
      <c r="WY93" s="85"/>
      <c r="WZ93" s="85"/>
      <c r="XA93" s="85"/>
      <c r="XB93" s="85"/>
      <c r="XC93" s="85"/>
      <c r="XD93" s="85"/>
      <c r="XE93" s="85"/>
      <c r="XF93" s="85"/>
      <c r="XG93" s="85"/>
      <c r="XH93" s="85"/>
      <c r="XI93" s="85"/>
      <c r="XJ93" s="85"/>
      <c r="XK93" s="85"/>
      <c r="XL93" s="85"/>
      <c r="XM93" s="85"/>
      <c r="XN93" s="85"/>
      <c r="XO93" s="85"/>
      <c r="XP93" s="85"/>
      <c r="XQ93" s="85"/>
      <c r="XR93" s="85"/>
      <c r="XS93" s="85"/>
      <c r="XT93" s="85"/>
      <c r="XU93" s="85"/>
      <c r="XV93" s="85"/>
      <c r="XW93" s="85"/>
      <c r="XX93" s="85"/>
      <c r="XY93" s="85"/>
      <c r="XZ93" s="85"/>
      <c r="YA93" s="85"/>
      <c r="YB93" s="85"/>
      <c r="YC93" s="85"/>
      <c r="YD93" s="85"/>
      <c r="YE93" s="85"/>
      <c r="YF93" s="85"/>
      <c r="YG93" s="85"/>
      <c r="YH93" s="85"/>
      <c r="YI93" s="85"/>
      <c r="YJ93" s="85"/>
      <c r="YK93" s="85"/>
      <c r="YL93" s="85"/>
      <c r="YM93" s="85"/>
      <c r="YN93" s="85"/>
      <c r="YO93" s="85"/>
      <c r="YP93" s="85"/>
      <c r="YQ93" s="85"/>
      <c r="YR93" s="85"/>
      <c r="YS93" s="85"/>
      <c r="YT93" s="85"/>
      <c r="YU93" s="85"/>
      <c r="YV93" s="85"/>
      <c r="YW93" s="85"/>
      <c r="YX93" s="85"/>
      <c r="YY93" s="85"/>
      <c r="YZ93" s="85"/>
      <c r="ZA93" s="85"/>
      <c r="ZB93" s="85"/>
      <c r="ZC93" s="85"/>
      <c r="ZD93" s="85"/>
      <c r="ZE93" s="85"/>
      <c r="ZF93" s="85"/>
      <c r="ZG93" s="85"/>
      <c r="ZH93" s="85"/>
      <c r="ZI93" s="85"/>
      <c r="ZJ93" s="85"/>
      <c r="ZK93" s="85"/>
      <c r="ZL93" s="85"/>
      <c r="ZM93" s="85"/>
      <c r="ZN93" s="85"/>
      <c r="ZO93" s="85"/>
      <c r="ZP93" s="85"/>
      <c r="ZQ93" s="85"/>
      <c r="ZR93" s="85"/>
      <c r="ZS93" s="85"/>
      <c r="ZT93" s="85"/>
      <c r="ZU93" s="85"/>
      <c r="ZV93" s="85"/>
      <c r="ZW93" s="85"/>
      <c r="ZX93" s="85"/>
      <c r="ZY93" s="85"/>
      <c r="ZZ93" s="85"/>
      <c r="AAA93" s="85"/>
      <c r="AAB93" s="85"/>
      <c r="AAC93" s="85"/>
      <c r="AAD93" s="85"/>
      <c r="AAE93" s="85"/>
      <c r="AAF93" s="85"/>
      <c r="AAG93" s="85"/>
      <c r="AAH93" s="85"/>
      <c r="AAI93" s="85"/>
      <c r="AAJ93" s="85"/>
      <c r="AAK93" s="85"/>
      <c r="AAL93" s="85"/>
      <c r="AAM93" s="85"/>
      <c r="AAN93" s="85"/>
      <c r="AAO93" s="85"/>
      <c r="AAP93" s="85"/>
      <c r="AAQ93" s="85"/>
      <c r="AAR93" s="85"/>
      <c r="AAS93" s="85"/>
      <c r="AAT93" s="85"/>
      <c r="AAU93" s="85"/>
      <c r="AAV93" s="85"/>
      <c r="AAW93" s="85"/>
      <c r="AAX93" s="85"/>
      <c r="AAY93" s="85"/>
      <c r="AAZ93" s="85"/>
      <c r="ABA93" s="85"/>
      <c r="ABB93" s="85"/>
      <c r="ABC93" s="85"/>
      <c r="ABD93" s="85"/>
      <c r="ABE93" s="85"/>
      <c r="ABF93" s="85"/>
      <c r="ABG93" s="85"/>
      <c r="ABH93" s="85"/>
      <c r="ABI93" s="85"/>
      <c r="ABJ93" s="85"/>
      <c r="ABK93" s="85"/>
      <c r="ABL93" s="85"/>
      <c r="ABM93" s="85"/>
      <c r="ABN93" s="85"/>
      <c r="ABO93" s="85"/>
      <c r="ABP93" s="85"/>
      <c r="ABQ93" s="85"/>
      <c r="ABR93" s="85"/>
      <c r="ABS93" s="85"/>
      <c r="ABT93" s="85"/>
      <c r="ABU93" s="85"/>
      <c r="ABV93" s="85"/>
      <c r="ABW93" s="85"/>
      <c r="ABX93" s="85"/>
      <c r="ABY93" s="85"/>
      <c r="ABZ93" s="85"/>
      <c r="ACA93" s="85"/>
      <c r="ACB93" s="85"/>
      <c r="ACC93" s="85"/>
      <c r="ACD93" s="85"/>
      <c r="ACE93" s="85"/>
      <c r="ACF93" s="85"/>
      <c r="ACG93" s="85"/>
      <c r="ACH93" s="85"/>
      <c r="ACI93" s="85"/>
      <c r="ACJ93" s="85"/>
      <c r="ACK93" s="85"/>
      <c r="ACL93" s="85"/>
      <c r="ACM93" s="85"/>
      <c r="ACN93" s="85"/>
      <c r="ACO93" s="85"/>
      <c r="ACP93" s="85"/>
      <c r="ACQ93" s="85"/>
      <c r="ACR93" s="85"/>
      <c r="ACS93" s="85"/>
      <c r="ACT93" s="85"/>
      <c r="ACU93" s="85"/>
      <c r="ACV93" s="85"/>
      <c r="ACW93" s="85"/>
      <c r="ACX93" s="85"/>
      <c r="ACY93" s="85"/>
      <c r="ACZ93" s="85"/>
      <c r="ADA93" s="85"/>
      <c r="ADB93" s="85"/>
      <c r="ADC93" s="85"/>
      <c r="ADD93" s="85"/>
      <c r="ADE93" s="85"/>
      <c r="ADF93" s="85"/>
      <c r="ADG93" s="85"/>
      <c r="ADH93" s="85"/>
      <c r="ADI93" s="85"/>
      <c r="ADJ93" s="85"/>
      <c r="ADK93" s="85"/>
      <c r="ADL93" s="85"/>
      <c r="ADM93" s="85"/>
      <c r="ADN93" s="85"/>
      <c r="ADO93" s="85"/>
      <c r="ADP93" s="85"/>
      <c r="ADQ93" s="85"/>
      <c r="ADR93" s="85"/>
      <c r="ADS93" s="85"/>
      <c r="ADT93" s="85"/>
      <c r="ADU93" s="85"/>
      <c r="ADV93" s="85"/>
      <c r="ADW93" s="85"/>
      <c r="ADX93" s="85"/>
      <c r="ADY93" s="85"/>
      <c r="ADZ93" s="85"/>
      <c r="AEA93" s="85"/>
      <c r="AEB93" s="85"/>
      <c r="AEC93" s="85"/>
      <c r="AED93" s="85"/>
      <c r="AEE93" s="85"/>
      <c r="AEF93" s="85"/>
      <c r="AEG93" s="85"/>
      <c r="AEH93" s="85"/>
      <c r="AEI93" s="85"/>
      <c r="AEJ93" s="85"/>
      <c r="AEK93" s="85"/>
      <c r="AEL93" s="85"/>
      <c r="AEM93" s="85"/>
      <c r="AEN93" s="85"/>
      <c r="AEO93" s="85"/>
      <c r="AEP93" s="85"/>
      <c r="AEQ93" s="85"/>
      <c r="AER93" s="85"/>
      <c r="AES93" s="85"/>
      <c r="AET93" s="85"/>
      <c r="AEU93" s="85"/>
      <c r="AEV93" s="85"/>
      <c r="AEW93" s="85"/>
      <c r="AEX93" s="85"/>
      <c r="AEY93" s="85"/>
      <c r="AEZ93" s="85"/>
      <c r="AFA93" s="85"/>
      <c r="AFB93" s="85"/>
      <c r="AFC93" s="85"/>
      <c r="AFD93" s="85"/>
      <c r="AFE93" s="85"/>
      <c r="AFF93" s="85"/>
      <c r="AFG93" s="85"/>
      <c r="AFH93" s="85"/>
      <c r="AFI93" s="85"/>
      <c r="AFJ93" s="85"/>
      <c r="AFK93" s="85"/>
      <c r="AFL93" s="85"/>
      <c r="AFM93" s="85"/>
      <c r="AFN93" s="85"/>
      <c r="AFO93" s="85"/>
      <c r="AFP93" s="85"/>
      <c r="AFQ93" s="85"/>
      <c r="AFR93" s="85"/>
      <c r="AFS93" s="85"/>
      <c r="AFT93" s="85"/>
      <c r="AFU93" s="85"/>
      <c r="AFV93" s="85"/>
      <c r="AFW93" s="85"/>
      <c r="AFX93" s="85"/>
      <c r="AFY93" s="85"/>
      <c r="AFZ93" s="85"/>
      <c r="AGA93" s="85"/>
      <c r="AGB93" s="85"/>
      <c r="AGC93" s="85"/>
      <c r="AGD93" s="85"/>
      <c r="AGE93" s="85"/>
      <c r="AGF93" s="85"/>
      <c r="AGG93" s="85"/>
      <c r="AGH93" s="85"/>
      <c r="AGI93" s="85"/>
      <c r="AGJ93" s="85"/>
      <c r="AGK93" s="85"/>
      <c r="AGL93" s="85"/>
      <c r="AGM93" s="85"/>
      <c r="AGN93" s="85"/>
      <c r="AGO93" s="85"/>
      <c r="AGP93" s="85"/>
      <c r="AGQ93" s="85"/>
      <c r="AGR93" s="85"/>
      <c r="AGS93" s="85"/>
      <c r="AGT93" s="85"/>
      <c r="AGU93" s="85"/>
      <c r="AGV93" s="85"/>
      <c r="AGW93" s="85"/>
      <c r="AGX93" s="85"/>
      <c r="AGY93" s="85"/>
      <c r="AGZ93" s="85"/>
      <c r="AHA93" s="85"/>
      <c r="AHB93" s="85"/>
      <c r="AHC93" s="85"/>
      <c r="AHD93" s="85"/>
      <c r="AHE93" s="85"/>
      <c r="AHF93" s="85"/>
      <c r="AHG93" s="85"/>
      <c r="AHH93" s="85"/>
      <c r="AHI93" s="85"/>
      <c r="AHJ93" s="85"/>
      <c r="AHK93" s="85"/>
      <c r="AHL93" s="85"/>
      <c r="AHM93" s="85"/>
      <c r="AHN93" s="85"/>
      <c r="AHO93" s="85"/>
      <c r="AHP93" s="85"/>
      <c r="AHQ93" s="85"/>
      <c r="AHR93" s="85"/>
      <c r="AHS93" s="85"/>
      <c r="AHT93" s="85"/>
      <c r="AHU93" s="85"/>
      <c r="AHV93" s="85"/>
      <c r="AHW93" s="85"/>
      <c r="AHX93" s="85"/>
      <c r="AHY93" s="85"/>
      <c r="AHZ93" s="85"/>
      <c r="AIA93" s="85"/>
      <c r="AIB93" s="85"/>
      <c r="AIC93" s="85"/>
      <c r="AID93" s="85"/>
      <c r="AIE93" s="85"/>
      <c r="AIF93" s="85"/>
      <c r="AIG93" s="85"/>
      <c r="AIH93" s="85"/>
      <c r="AII93" s="85"/>
      <c r="AIJ93" s="85"/>
      <c r="AIK93" s="85"/>
      <c r="AIL93" s="85"/>
      <c r="AIM93" s="85"/>
      <c r="AIN93" s="85"/>
      <c r="AIO93" s="85"/>
      <c r="AIP93" s="85"/>
      <c r="AIQ93" s="85"/>
      <c r="AIR93" s="85"/>
      <c r="AIS93" s="85"/>
      <c r="AIT93" s="85"/>
      <c r="AIU93" s="85"/>
      <c r="AIV93" s="85"/>
      <c r="AIW93" s="85"/>
      <c r="AIX93" s="85"/>
      <c r="AIY93" s="85"/>
      <c r="AIZ93" s="85"/>
      <c r="AJA93" s="85"/>
      <c r="AJB93" s="85"/>
      <c r="AJC93" s="85"/>
      <c r="AJD93" s="85"/>
      <c r="AJE93" s="85"/>
      <c r="AJF93" s="85"/>
      <c r="AJG93" s="85"/>
      <c r="AJH93" s="85"/>
      <c r="AJI93" s="85"/>
      <c r="AJJ93" s="85"/>
      <c r="AJK93" s="85"/>
      <c r="AJL93" s="85"/>
      <c r="AJM93" s="85"/>
      <c r="AJN93" s="85"/>
      <c r="AJO93" s="85"/>
      <c r="AJP93" s="85"/>
      <c r="AJQ93" s="85"/>
      <c r="AJR93" s="85"/>
      <c r="AJS93" s="85"/>
      <c r="AJT93" s="85"/>
      <c r="AJU93" s="85"/>
      <c r="AJV93" s="85"/>
      <c r="AJW93" s="85"/>
      <c r="AJX93" s="85"/>
      <c r="AJY93" s="85"/>
      <c r="AJZ93" s="85"/>
      <c r="AKA93" s="85"/>
      <c r="AKB93" s="85"/>
      <c r="AKC93" s="85"/>
      <c r="AKD93" s="85"/>
      <c r="AKE93" s="85"/>
      <c r="AKF93" s="85"/>
      <c r="AKG93" s="85"/>
      <c r="AKH93" s="85"/>
      <c r="AKI93" s="85"/>
      <c r="AKJ93" s="85"/>
      <c r="AKK93" s="85"/>
      <c r="AKL93" s="85"/>
      <c r="AKM93" s="85"/>
      <c r="AKN93" s="85"/>
      <c r="AKO93" s="85"/>
      <c r="AKP93" s="85"/>
      <c r="AKQ93" s="85"/>
      <c r="AKR93" s="85"/>
      <c r="AKS93" s="85"/>
      <c r="AKT93" s="85"/>
      <c r="AKU93" s="85"/>
      <c r="AKV93" s="85"/>
      <c r="AKW93" s="85"/>
      <c r="AKX93" s="85"/>
      <c r="AKY93" s="85"/>
      <c r="AKZ93" s="85"/>
      <c r="ALA93" s="85"/>
      <c r="ALB93" s="85"/>
      <c r="ALC93" s="85"/>
      <c r="ALD93" s="85"/>
      <c r="ALE93" s="85"/>
      <c r="ALF93" s="85"/>
      <c r="ALG93" s="85"/>
      <c r="ALH93" s="85"/>
      <c r="ALI93" s="85"/>
      <c r="ALJ93" s="85"/>
      <c r="ALK93" s="85"/>
      <c r="ALL93" s="85"/>
      <c r="ALM93" s="85"/>
      <c r="ALN93" s="85"/>
      <c r="ALO93" s="85"/>
      <c r="ALP93" s="85"/>
      <c r="ALQ93" s="85"/>
      <c r="ALR93" s="85"/>
      <c r="ALS93" s="85"/>
      <c r="ALT93" s="85"/>
      <c r="ALU93" s="85"/>
      <c r="ALV93" s="85"/>
      <c r="ALW93" s="85"/>
      <c r="ALX93" s="85"/>
      <c r="ALY93" s="85"/>
      <c r="ALZ93" s="85"/>
      <c r="AMA93" s="85"/>
      <c r="AMB93" s="85"/>
      <c r="AMC93" s="85"/>
      <c r="AMD93" s="85"/>
    </row>
    <row r="94" spans="1:1018" s="87" customFormat="1" ht="15.75" x14ac:dyDescent="0.25">
      <c r="A94" s="82" t="s">
        <v>203</v>
      </c>
      <c r="B94" s="62" t="s">
        <v>89</v>
      </c>
      <c r="C94" s="62" t="s">
        <v>31</v>
      </c>
      <c r="D94" s="83" t="s">
        <v>32</v>
      </c>
      <c r="E94" s="83" t="s">
        <v>32</v>
      </c>
      <c r="F94" s="83" t="s">
        <v>32</v>
      </c>
      <c r="G94" s="84">
        <f t="shared" ref="G94" si="125">H94</f>
        <v>6.91373383</v>
      </c>
      <c r="H94" s="84">
        <f t="shared" ref="H94" si="126">SUM(J94,L94,N94,P94)</f>
        <v>6.91373383</v>
      </c>
      <c r="I94" s="83">
        <f t="shared" ref="I94" si="127">SUM(K94,M94,O94,Q94)</f>
        <v>0</v>
      </c>
      <c r="J94" s="84">
        <f t="shared" ref="J94:L94" si="128">SUM(J95:J95)</f>
        <v>0</v>
      </c>
      <c r="K94" s="84">
        <f>SUM(K95:K95)</f>
        <v>0</v>
      </c>
      <c r="L94" s="84">
        <f t="shared" si="128"/>
        <v>0</v>
      </c>
      <c r="M94" s="84">
        <f>SUM(M95:M95)</f>
        <v>0</v>
      </c>
      <c r="N94" s="84">
        <f>SUM(N95:N95)</f>
        <v>0</v>
      </c>
      <c r="O94" s="84">
        <f>SUM(O95:O95)</f>
        <v>0</v>
      </c>
      <c r="P94" s="84">
        <f>SUM(P95:P95)</f>
        <v>6.91373383</v>
      </c>
      <c r="Q94" s="84">
        <f>SUM(Q95:Q95)</f>
        <v>0</v>
      </c>
      <c r="R94" s="84">
        <f t="shared" ref="R94" si="129">H94-I94</f>
        <v>6.91373383</v>
      </c>
      <c r="S94" s="84" t="s">
        <v>32</v>
      </c>
      <c r="T94" s="84">
        <f t="shared" ref="T94" si="130">I94-H94</f>
        <v>-6.91373383</v>
      </c>
      <c r="U94" s="84" t="s">
        <v>32</v>
      </c>
      <c r="V94" s="83" t="s">
        <v>32</v>
      </c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6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5"/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/>
      <c r="CJ94" s="85"/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/>
      <c r="DJ94" s="85"/>
      <c r="DK94" s="85"/>
      <c r="DL94" s="85"/>
      <c r="DM94" s="85"/>
      <c r="DN94" s="85"/>
      <c r="DO94" s="85"/>
      <c r="DP94" s="85"/>
      <c r="DQ94" s="85"/>
      <c r="DR94" s="85"/>
      <c r="DS94" s="85"/>
      <c r="DT94" s="85"/>
      <c r="DU94" s="85"/>
      <c r="DV94" s="85"/>
      <c r="DW94" s="85"/>
      <c r="DX94" s="85"/>
      <c r="DY94" s="85"/>
      <c r="DZ94" s="85"/>
      <c r="EA94" s="85"/>
      <c r="EB94" s="85"/>
      <c r="EC94" s="85"/>
      <c r="ED94" s="85"/>
      <c r="EE94" s="85"/>
      <c r="EF94" s="85"/>
      <c r="EG94" s="85"/>
      <c r="EH94" s="85"/>
      <c r="EI94" s="85"/>
      <c r="EJ94" s="85"/>
      <c r="EK94" s="85"/>
      <c r="EL94" s="85"/>
      <c r="EM94" s="85"/>
      <c r="EN94" s="85"/>
      <c r="EO94" s="85"/>
      <c r="EP94" s="85"/>
      <c r="EQ94" s="85"/>
      <c r="ER94" s="85"/>
      <c r="ES94" s="85"/>
      <c r="ET94" s="85"/>
      <c r="EU94" s="85"/>
      <c r="EV94" s="85"/>
      <c r="EW94" s="85"/>
      <c r="EX94" s="85"/>
      <c r="EY94" s="85"/>
      <c r="EZ94" s="85"/>
      <c r="FA94" s="85"/>
      <c r="FB94" s="85"/>
      <c r="FC94" s="85"/>
      <c r="FD94" s="85"/>
      <c r="FE94" s="85"/>
      <c r="FF94" s="85"/>
      <c r="FG94" s="85"/>
      <c r="FH94" s="85"/>
      <c r="FI94" s="85"/>
      <c r="FJ94" s="85"/>
      <c r="FK94" s="85"/>
      <c r="FL94" s="85"/>
      <c r="FM94" s="85"/>
      <c r="FN94" s="85"/>
      <c r="FO94" s="85"/>
      <c r="FP94" s="85"/>
      <c r="FQ94" s="85"/>
      <c r="FR94" s="85"/>
      <c r="FS94" s="85"/>
      <c r="FT94" s="85"/>
      <c r="FU94" s="85"/>
      <c r="FV94" s="85"/>
      <c r="FW94" s="85"/>
      <c r="FX94" s="85"/>
      <c r="FY94" s="85"/>
      <c r="FZ94" s="85"/>
      <c r="GA94" s="85"/>
      <c r="GB94" s="85"/>
      <c r="GC94" s="85"/>
      <c r="GD94" s="85"/>
      <c r="GE94" s="85"/>
      <c r="GF94" s="85"/>
      <c r="GG94" s="85"/>
      <c r="GH94" s="85"/>
      <c r="GI94" s="85"/>
      <c r="GJ94" s="85"/>
      <c r="GK94" s="85"/>
      <c r="GL94" s="85"/>
      <c r="GM94" s="85"/>
      <c r="GN94" s="85"/>
      <c r="GO94" s="85"/>
      <c r="GP94" s="85"/>
      <c r="GQ94" s="85"/>
      <c r="GR94" s="85"/>
      <c r="GS94" s="85"/>
      <c r="GT94" s="85"/>
      <c r="GU94" s="85"/>
      <c r="GV94" s="85"/>
      <c r="GW94" s="85"/>
      <c r="GX94" s="85"/>
      <c r="GY94" s="85"/>
      <c r="GZ94" s="85"/>
      <c r="HA94" s="85"/>
      <c r="HB94" s="85"/>
      <c r="HC94" s="85"/>
      <c r="HD94" s="85"/>
      <c r="HE94" s="85"/>
      <c r="HF94" s="85"/>
      <c r="HG94" s="85"/>
      <c r="HH94" s="85"/>
      <c r="HI94" s="85"/>
      <c r="HJ94" s="85"/>
      <c r="HK94" s="85"/>
      <c r="HL94" s="85"/>
      <c r="HM94" s="85"/>
      <c r="HN94" s="85"/>
      <c r="HO94" s="85"/>
      <c r="HP94" s="85"/>
      <c r="HQ94" s="85"/>
      <c r="HR94" s="85"/>
      <c r="HS94" s="85"/>
      <c r="HT94" s="85"/>
      <c r="HU94" s="85"/>
      <c r="HV94" s="85"/>
      <c r="HW94" s="85"/>
      <c r="HX94" s="85"/>
      <c r="HY94" s="85"/>
      <c r="HZ94" s="85"/>
      <c r="IA94" s="85"/>
      <c r="IB94" s="85"/>
      <c r="IC94" s="85"/>
      <c r="ID94" s="85"/>
      <c r="IE94" s="85"/>
      <c r="IF94" s="85"/>
      <c r="IG94" s="85"/>
      <c r="IH94" s="85"/>
      <c r="II94" s="85"/>
      <c r="IJ94" s="85"/>
      <c r="IK94" s="85"/>
      <c r="IL94" s="85"/>
      <c r="IM94" s="85"/>
      <c r="IN94" s="85"/>
      <c r="IO94" s="85"/>
      <c r="IP94" s="85"/>
      <c r="IQ94" s="85"/>
      <c r="IR94" s="85"/>
      <c r="IS94" s="85"/>
      <c r="IT94" s="85"/>
      <c r="IU94" s="85"/>
      <c r="IV94" s="85"/>
      <c r="IW94" s="85"/>
      <c r="IX94" s="85"/>
      <c r="IY94" s="85"/>
      <c r="IZ94" s="85"/>
      <c r="JA94" s="85"/>
      <c r="JB94" s="85"/>
      <c r="JC94" s="85"/>
      <c r="JD94" s="85"/>
      <c r="JE94" s="85"/>
      <c r="JF94" s="85"/>
      <c r="JG94" s="85"/>
      <c r="JH94" s="85"/>
      <c r="JI94" s="85"/>
      <c r="JJ94" s="85"/>
      <c r="JK94" s="85"/>
      <c r="JL94" s="85"/>
      <c r="JM94" s="85"/>
      <c r="JN94" s="85"/>
      <c r="JO94" s="85"/>
      <c r="JP94" s="85"/>
      <c r="JQ94" s="85"/>
      <c r="JR94" s="85"/>
      <c r="JS94" s="85"/>
      <c r="JT94" s="85"/>
      <c r="JU94" s="85"/>
      <c r="JV94" s="85"/>
      <c r="JW94" s="85"/>
      <c r="JX94" s="85"/>
      <c r="JY94" s="85"/>
      <c r="JZ94" s="85"/>
      <c r="KA94" s="85"/>
      <c r="KB94" s="85"/>
      <c r="KC94" s="85"/>
      <c r="KD94" s="85"/>
      <c r="KE94" s="85"/>
      <c r="KF94" s="85"/>
      <c r="KG94" s="85"/>
      <c r="KH94" s="85"/>
      <c r="KI94" s="85"/>
      <c r="KJ94" s="85"/>
      <c r="KK94" s="85"/>
      <c r="KL94" s="85"/>
      <c r="KM94" s="85"/>
      <c r="KN94" s="85"/>
      <c r="KO94" s="85"/>
      <c r="KP94" s="85"/>
      <c r="KQ94" s="85"/>
      <c r="KR94" s="85"/>
      <c r="KS94" s="85"/>
      <c r="KT94" s="85"/>
      <c r="KU94" s="85"/>
      <c r="KV94" s="85"/>
      <c r="KW94" s="85"/>
      <c r="KX94" s="85"/>
      <c r="KY94" s="85"/>
      <c r="KZ94" s="85"/>
      <c r="LA94" s="85"/>
      <c r="LB94" s="85"/>
      <c r="LC94" s="85"/>
      <c r="LD94" s="85"/>
      <c r="LE94" s="85"/>
      <c r="LF94" s="85"/>
      <c r="LG94" s="85"/>
      <c r="LH94" s="85"/>
      <c r="LI94" s="85"/>
      <c r="LJ94" s="85"/>
      <c r="LK94" s="85"/>
      <c r="LL94" s="85"/>
      <c r="LM94" s="85"/>
      <c r="LN94" s="85"/>
      <c r="LO94" s="85"/>
      <c r="LP94" s="85"/>
      <c r="LQ94" s="85"/>
      <c r="LR94" s="85"/>
      <c r="LS94" s="85"/>
      <c r="LT94" s="85"/>
      <c r="LU94" s="85"/>
      <c r="LV94" s="85"/>
      <c r="LW94" s="85"/>
      <c r="LX94" s="85"/>
      <c r="LY94" s="85"/>
      <c r="LZ94" s="85"/>
      <c r="MA94" s="85"/>
      <c r="MB94" s="85"/>
      <c r="MC94" s="85"/>
      <c r="MD94" s="85"/>
      <c r="ME94" s="85"/>
      <c r="MF94" s="85"/>
      <c r="MG94" s="85"/>
      <c r="MH94" s="85"/>
      <c r="MI94" s="85"/>
      <c r="MJ94" s="85"/>
      <c r="MK94" s="85"/>
      <c r="ML94" s="85"/>
      <c r="MM94" s="85"/>
      <c r="MN94" s="85"/>
      <c r="MO94" s="85"/>
      <c r="MP94" s="85"/>
      <c r="MQ94" s="85"/>
      <c r="MR94" s="85"/>
      <c r="MS94" s="85"/>
      <c r="MT94" s="85"/>
      <c r="MU94" s="85"/>
      <c r="MV94" s="85"/>
      <c r="MW94" s="85"/>
      <c r="MX94" s="85"/>
      <c r="MY94" s="85"/>
      <c r="MZ94" s="85"/>
      <c r="NA94" s="85"/>
      <c r="NB94" s="85"/>
      <c r="NC94" s="85"/>
      <c r="ND94" s="85"/>
      <c r="NE94" s="85"/>
      <c r="NF94" s="85"/>
      <c r="NG94" s="85"/>
      <c r="NH94" s="85"/>
      <c r="NI94" s="85"/>
      <c r="NJ94" s="85"/>
      <c r="NK94" s="85"/>
      <c r="NL94" s="85"/>
      <c r="NM94" s="85"/>
      <c r="NN94" s="85"/>
      <c r="NO94" s="85"/>
      <c r="NP94" s="85"/>
      <c r="NQ94" s="85"/>
      <c r="NR94" s="85"/>
      <c r="NS94" s="85"/>
      <c r="NT94" s="85"/>
      <c r="NU94" s="85"/>
      <c r="NV94" s="85"/>
      <c r="NW94" s="85"/>
      <c r="NX94" s="85"/>
      <c r="NY94" s="85"/>
      <c r="NZ94" s="85"/>
      <c r="OA94" s="85"/>
      <c r="OB94" s="85"/>
      <c r="OC94" s="85"/>
      <c r="OD94" s="85"/>
      <c r="OE94" s="85"/>
      <c r="OF94" s="85"/>
      <c r="OG94" s="85"/>
      <c r="OH94" s="85"/>
      <c r="OI94" s="85"/>
      <c r="OJ94" s="85"/>
      <c r="OK94" s="85"/>
      <c r="OL94" s="85"/>
      <c r="OM94" s="85"/>
      <c r="ON94" s="85"/>
      <c r="OO94" s="85"/>
      <c r="OP94" s="85"/>
      <c r="OQ94" s="85"/>
      <c r="OR94" s="85"/>
      <c r="OS94" s="85"/>
      <c r="OT94" s="85"/>
      <c r="OU94" s="85"/>
      <c r="OV94" s="85"/>
      <c r="OW94" s="85"/>
      <c r="OX94" s="85"/>
      <c r="OY94" s="85"/>
      <c r="OZ94" s="85"/>
      <c r="PA94" s="85"/>
      <c r="PB94" s="85"/>
      <c r="PC94" s="85"/>
      <c r="PD94" s="85"/>
      <c r="PE94" s="85"/>
      <c r="PF94" s="85"/>
      <c r="PG94" s="85"/>
      <c r="PH94" s="85"/>
      <c r="PI94" s="85"/>
      <c r="PJ94" s="85"/>
      <c r="PK94" s="85"/>
      <c r="PL94" s="85"/>
      <c r="PM94" s="85"/>
      <c r="PN94" s="85"/>
      <c r="PO94" s="85"/>
      <c r="PP94" s="85"/>
      <c r="PQ94" s="85"/>
      <c r="PR94" s="85"/>
      <c r="PS94" s="85"/>
      <c r="PT94" s="85"/>
      <c r="PU94" s="85"/>
      <c r="PV94" s="85"/>
      <c r="PW94" s="85"/>
      <c r="PX94" s="85"/>
      <c r="PY94" s="85"/>
      <c r="PZ94" s="85"/>
      <c r="QA94" s="85"/>
      <c r="QB94" s="85"/>
      <c r="QC94" s="85"/>
      <c r="QD94" s="85"/>
      <c r="QE94" s="85"/>
      <c r="QF94" s="85"/>
      <c r="QG94" s="85"/>
      <c r="QH94" s="85"/>
      <c r="QI94" s="85"/>
      <c r="QJ94" s="85"/>
      <c r="QK94" s="85"/>
      <c r="QL94" s="85"/>
      <c r="QM94" s="85"/>
      <c r="QN94" s="85"/>
      <c r="QO94" s="85"/>
      <c r="QP94" s="85"/>
      <c r="QQ94" s="85"/>
      <c r="QR94" s="85"/>
      <c r="QS94" s="85"/>
      <c r="QT94" s="85"/>
      <c r="QU94" s="85"/>
      <c r="QV94" s="85"/>
      <c r="QW94" s="85"/>
      <c r="QX94" s="85"/>
      <c r="QY94" s="85"/>
      <c r="QZ94" s="85"/>
      <c r="RA94" s="85"/>
      <c r="RB94" s="85"/>
      <c r="RC94" s="85"/>
      <c r="RD94" s="85"/>
      <c r="RE94" s="85"/>
      <c r="RF94" s="85"/>
      <c r="RG94" s="85"/>
      <c r="RH94" s="85"/>
      <c r="RI94" s="85"/>
      <c r="RJ94" s="85"/>
      <c r="RK94" s="85"/>
      <c r="RL94" s="85"/>
      <c r="RM94" s="85"/>
      <c r="RN94" s="85"/>
      <c r="RO94" s="85"/>
      <c r="RP94" s="85"/>
      <c r="RQ94" s="85"/>
      <c r="RR94" s="85"/>
      <c r="RS94" s="85"/>
      <c r="RT94" s="85"/>
      <c r="RU94" s="85"/>
      <c r="RV94" s="85"/>
      <c r="RW94" s="85"/>
      <c r="RX94" s="85"/>
      <c r="RY94" s="85"/>
      <c r="RZ94" s="85"/>
      <c r="SA94" s="85"/>
      <c r="SB94" s="85"/>
      <c r="SC94" s="85"/>
      <c r="SD94" s="85"/>
      <c r="SE94" s="85"/>
      <c r="SF94" s="85"/>
      <c r="SG94" s="85"/>
      <c r="SH94" s="85"/>
      <c r="SI94" s="85"/>
      <c r="SJ94" s="85"/>
      <c r="SK94" s="85"/>
      <c r="SL94" s="85"/>
      <c r="SM94" s="85"/>
      <c r="SN94" s="85"/>
      <c r="SO94" s="85"/>
      <c r="SP94" s="85"/>
      <c r="SQ94" s="85"/>
      <c r="SR94" s="85"/>
      <c r="SS94" s="85"/>
      <c r="ST94" s="85"/>
      <c r="SU94" s="85"/>
      <c r="SV94" s="85"/>
      <c r="SW94" s="85"/>
      <c r="SX94" s="85"/>
      <c r="SY94" s="85"/>
      <c r="SZ94" s="85"/>
      <c r="TA94" s="85"/>
      <c r="TB94" s="85"/>
      <c r="TC94" s="85"/>
      <c r="TD94" s="85"/>
      <c r="TE94" s="85"/>
      <c r="TF94" s="85"/>
      <c r="TG94" s="85"/>
      <c r="TH94" s="85"/>
      <c r="TI94" s="85"/>
      <c r="TJ94" s="85"/>
      <c r="TK94" s="85"/>
      <c r="TL94" s="85"/>
      <c r="TM94" s="85"/>
      <c r="TN94" s="85"/>
      <c r="TO94" s="85"/>
      <c r="TP94" s="85"/>
      <c r="TQ94" s="85"/>
      <c r="TR94" s="85"/>
      <c r="TS94" s="85"/>
      <c r="TT94" s="85"/>
      <c r="TU94" s="85"/>
      <c r="TV94" s="85"/>
      <c r="TW94" s="85"/>
      <c r="TX94" s="85"/>
      <c r="TY94" s="85"/>
      <c r="TZ94" s="85"/>
      <c r="UA94" s="85"/>
      <c r="UB94" s="85"/>
      <c r="UC94" s="85"/>
      <c r="UD94" s="85"/>
      <c r="UE94" s="85"/>
      <c r="UF94" s="85"/>
      <c r="UG94" s="85"/>
      <c r="UH94" s="85"/>
      <c r="UI94" s="85"/>
      <c r="UJ94" s="85"/>
      <c r="UK94" s="85"/>
      <c r="UL94" s="85"/>
      <c r="UM94" s="85"/>
      <c r="UN94" s="85"/>
      <c r="UO94" s="85"/>
      <c r="UP94" s="85"/>
      <c r="UQ94" s="85"/>
      <c r="UR94" s="85"/>
      <c r="US94" s="85"/>
      <c r="UT94" s="85"/>
      <c r="UU94" s="85"/>
      <c r="UV94" s="85"/>
      <c r="UW94" s="85"/>
      <c r="UX94" s="85"/>
      <c r="UY94" s="85"/>
      <c r="UZ94" s="85"/>
      <c r="VA94" s="85"/>
      <c r="VB94" s="85"/>
      <c r="VC94" s="85"/>
      <c r="VD94" s="85"/>
      <c r="VE94" s="85"/>
      <c r="VF94" s="85"/>
      <c r="VG94" s="85"/>
      <c r="VH94" s="85"/>
      <c r="VI94" s="85"/>
      <c r="VJ94" s="85"/>
      <c r="VK94" s="85"/>
      <c r="VL94" s="85"/>
      <c r="VM94" s="85"/>
      <c r="VN94" s="85"/>
      <c r="VO94" s="85"/>
      <c r="VP94" s="85"/>
      <c r="VQ94" s="85"/>
      <c r="VR94" s="85"/>
      <c r="VS94" s="85"/>
      <c r="VT94" s="85"/>
      <c r="VU94" s="85"/>
      <c r="VV94" s="85"/>
      <c r="VW94" s="85"/>
      <c r="VX94" s="85"/>
      <c r="VY94" s="85"/>
      <c r="VZ94" s="85"/>
      <c r="WA94" s="85"/>
      <c r="WB94" s="85"/>
      <c r="WC94" s="85"/>
      <c r="WD94" s="85"/>
      <c r="WE94" s="85"/>
      <c r="WF94" s="85"/>
      <c r="WG94" s="85"/>
      <c r="WH94" s="85"/>
      <c r="WI94" s="85"/>
      <c r="WJ94" s="85"/>
      <c r="WK94" s="85"/>
      <c r="WL94" s="85"/>
      <c r="WM94" s="85"/>
      <c r="WN94" s="85"/>
      <c r="WO94" s="85"/>
      <c r="WP94" s="85"/>
      <c r="WQ94" s="85"/>
      <c r="WR94" s="85"/>
      <c r="WS94" s="85"/>
      <c r="WT94" s="85"/>
      <c r="WU94" s="85"/>
      <c r="WV94" s="85"/>
      <c r="WW94" s="85"/>
      <c r="WX94" s="85"/>
      <c r="WY94" s="85"/>
      <c r="WZ94" s="85"/>
      <c r="XA94" s="85"/>
      <c r="XB94" s="85"/>
      <c r="XC94" s="85"/>
      <c r="XD94" s="85"/>
      <c r="XE94" s="85"/>
      <c r="XF94" s="85"/>
      <c r="XG94" s="85"/>
      <c r="XH94" s="85"/>
      <c r="XI94" s="85"/>
      <c r="XJ94" s="85"/>
      <c r="XK94" s="85"/>
      <c r="XL94" s="85"/>
      <c r="XM94" s="85"/>
      <c r="XN94" s="85"/>
      <c r="XO94" s="85"/>
      <c r="XP94" s="85"/>
      <c r="XQ94" s="85"/>
      <c r="XR94" s="85"/>
      <c r="XS94" s="85"/>
      <c r="XT94" s="85"/>
      <c r="XU94" s="85"/>
      <c r="XV94" s="85"/>
      <c r="XW94" s="85"/>
      <c r="XX94" s="85"/>
      <c r="XY94" s="85"/>
      <c r="XZ94" s="85"/>
      <c r="YA94" s="85"/>
      <c r="YB94" s="85"/>
      <c r="YC94" s="85"/>
      <c r="YD94" s="85"/>
      <c r="YE94" s="85"/>
      <c r="YF94" s="85"/>
      <c r="YG94" s="85"/>
      <c r="YH94" s="85"/>
      <c r="YI94" s="85"/>
      <c r="YJ94" s="85"/>
      <c r="YK94" s="85"/>
      <c r="YL94" s="85"/>
      <c r="YM94" s="85"/>
      <c r="YN94" s="85"/>
      <c r="YO94" s="85"/>
      <c r="YP94" s="85"/>
      <c r="YQ94" s="85"/>
      <c r="YR94" s="85"/>
      <c r="YS94" s="85"/>
      <c r="YT94" s="85"/>
      <c r="YU94" s="85"/>
      <c r="YV94" s="85"/>
      <c r="YW94" s="85"/>
      <c r="YX94" s="85"/>
      <c r="YY94" s="85"/>
      <c r="YZ94" s="85"/>
      <c r="ZA94" s="85"/>
      <c r="ZB94" s="85"/>
      <c r="ZC94" s="85"/>
      <c r="ZD94" s="85"/>
      <c r="ZE94" s="85"/>
      <c r="ZF94" s="85"/>
      <c r="ZG94" s="85"/>
      <c r="ZH94" s="85"/>
      <c r="ZI94" s="85"/>
      <c r="ZJ94" s="85"/>
      <c r="ZK94" s="85"/>
      <c r="ZL94" s="85"/>
      <c r="ZM94" s="85"/>
      <c r="ZN94" s="85"/>
      <c r="ZO94" s="85"/>
      <c r="ZP94" s="85"/>
      <c r="ZQ94" s="85"/>
      <c r="ZR94" s="85"/>
      <c r="ZS94" s="85"/>
      <c r="ZT94" s="85"/>
      <c r="ZU94" s="85"/>
      <c r="ZV94" s="85"/>
      <c r="ZW94" s="85"/>
      <c r="ZX94" s="85"/>
      <c r="ZY94" s="85"/>
      <c r="ZZ94" s="85"/>
      <c r="AAA94" s="85"/>
      <c r="AAB94" s="85"/>
      <c r="AAC94" s="85"/>
      <c r="AAD94" s="85"/>
      <c r="AAE94" s="85"/>
      <c r="AAF94" s="85"/>
      <c r="AAG94" s="85"/>
      <c r="AAH94" s="85"/>
      <c r="AAI94" s="85"/>
      <c r="AAJ94" s="85"/>
      <c r="AAK94" s="85"/>
      <c r="AAL94" s="85"/>
      <c r="AAM94" s="85"/>
      <c r="AAN94" s="85"/>
      <c r="AAO94" s="85"/>
      <c r="AAP94" s="85"/>
      <c r="AAQ94" s="85"/>
      <c r="AAR94" s="85"/>
      <c r="AAS94" s="85"/>
      <c r="AAT94" s="85"/>
      <c r="AAU94" s="85"/>
      <c r="AAV94" s="85"/>
      <c r="AAW94" s="85"/>
      <c r="AAX94" s="85"/>
      <c r="AAY94" s="85"/>
      <c r="AAZ94" s="85"/>
      <c r="ABA94" s="85"/>
      <c r="ABB94" s="85"/>
      <c r="ABC94" s="85"/>
      <c r="ABD94" s="85"/>
      <c r="ABE94" s="85"/>
      <c r="ABF94" s="85"/>
      <c r="ABG94" s="85"/>
      <c r="ABH94" s="85"/>
      <c r="ABI94" s="85"/>
      <c r="ABJ94" s="85"/>
      <c r="ABK94" s="85"/>
      <c r="ABL94" s="85"/>
      <c r="ABM94" s="85"/>
      <c r="ABN94" s="85"/>
      <c r="ABO94" s="85"/>
      <c r="ABP94" s="85"/>
      <c r="ABQ94" s="85"/>
      <c r="ABR94" s="85"/>
      <c r="ABS94" s="85"/>
      <c r="ABT94" s="85"/>
      <c r="ABU94" s="85"/>
      <c r="ABV94" s="85"/>
      <c r="ABW94" s="85"/>
      <c r="ABX94" s="85"/>
      <c r="ABY94" s="85"/>
      <c r="ABZ94" s="85"/>
      <c r="ACA94" s="85"/>
      <c r="ACB94" s="85"/>
      <c r="ACC94" s="85"/>
      <c r="ACD94" s="85"/>
      <c r="ACE94" s="85"/>
      <c r="ACF94" s="85"/>
      <c r="ACG94" s="85"/>
      <c r="ACH94" s="85"/>
      <c r="ACI94" s="85"/>
      <c r="ACJ94" s="85"/>
      <c r="ACK94" s="85"/>
      <c r="ACL94" s="85"/>
      <c r="ACM94" s="85"/>
      <c r="ACN94" s="85"/>
      <c r="ACO94" s="85"/>
      <c r="ACP94" s="85"/>
      <c r="ACQ94" s="85"/>
      <c r="ACR94" s="85"/>
      <c r="ACS94" s="85"/>
      <c r="ACT94" s="85"/>
      <c r="ACU94" s="85"/>
      <c r="ACV94" s="85"/>
      <c r="ACW94" s="85"/>
      <c r="ACX94" s="85"/>
      <c r="ACY94" s="85"/>
      <c r="ACZ94" s="85"/>
      <c r="ADA94" s="85"/>
      <c r="ADB94" s="85"/>
      <c r="ADC94" s="85"/>
      <c r="ADD94" s="85"/>
      <c r="ADE94" s="85"/>
      <c r="ADF94" s="85"/>
      <c r="ADG94" s="85"/>
      <c r="ADH94" s="85"/>
      <c r="ADI94" s="85"/>
      <c r="ADJ94" s="85"/>
      <c r="ADK94" s="85"/>
      <c r="ADL94" s="85"/>
      <c r="ADM94" s="85"/>
      <c r="ADN94" s="85"/>
      <c r="ADO94" s="85"/>
      <c r="ADP94" s="85"/>
      <c r="ADQ94" s="85"/>
      <c r="ADR94" s="85"/>
      <c r="ADS94" s="85"/>
      <c r="ADT94" s="85"/>
      <c r="ADU94" s="85"/>
      <c r="ADV94" s="85"/>
      <c r="ADW94" s="85"/>
      <c r="ADX94" s="85"/>
      <c r="ADY94" s="85"/>
      <c r="ADZ94" s="85"/>
      <c r="AEA94" s="85"/>
      <c r="AEB94" s="85"/>
      <c r="AEC94" s="85"/>
      <c r="AED94" s="85"/>
      <c r="AEE94" s="85"/>
      <c r="AEF94" s="85"/>
      <c r="AEG94" s="85"/>
      <c r="AEH94" s="85"/>
      <c r="AEI94" s="85"/>
      <c r="AEJ94" s="85"/>
      <c r="AEK94" s="85"/>
      <c r="AEL94" s="85"/>
      <c r="AEM94" s="85"/>
      <c r="AEN94" s="85"/>
      <c r="AEO94" s="85"/>
      <c r="AEP94" s="85"/>
      <c r="AEQ94" s="85"/>
      <c r="AER94" s="85"/>
      <c r="AES94" s="85"/>
      <c r="AET94" s="85"/>
      <c r="AEU94" s="85"/>
      <c r="AEV94" s="85"/>
      <c r="AEW94" s="85"/>
      <c r="AEX94" s="85"/>
      <c r="AEY94" s="85"/>
      <c r="AEZ94" s="85"/>
      <c r="AFA94" s="85"/>
      <c r="AFB94" s="85"/>
      <c r="AFC94" s="85"/>
      <c r="AFD94" s="85"/>
      <c r="AFE94" s="85"/>
      <c r="AFF94" s="85"/>
      <c r="AFG94" s="85"/>
      <c r="AFH94" s="85"/>
      <c r="AFI94" s="85"/>
      <c r="AFJ94" s="85"/>
      <c r="AFK94" s="85"/>
      <c r="AFL94" s="85"/>
      <c r="AFM94" s="85"/>
      <c r="AFN94" s="85"/>
      <c r="AFO94" s="85"/>
      <c r="AFP94" s="85"/>
      <c r="AFQ94" s="85"/>
      <c r="AFR94" s="85"/>
      <c r="AFS94" s="85"/>
      <c r="AFT94" s="85"/>
      <c r="AFU94" s="85"/>
      <c r="AFV94" s="85"/>
      <c r="AFW94" s="85"/>
      <c r="AFX94" s="85"/>
      <c r="AFY94" s="85"/>
      <c r="AFZ94" s="85"/>
      <c r="AGA94" s="85"/>
      <c r="AGB94" s="85"/>
      <c r="AGC94" s="85"/>
      <c r="AGD94" s="85"/>
      <c r="AGE94" s="85"/>
      <c r="AGF94" s="85"/>
      <c r="AGG94" s="85"/>
      <c r="AGH94" s="85"/>
      <c r="AGI94" s="85"/>
      <c r="AGJ94" s="85"/>
      <c r="AGK94" s="85"/>
      <c r="AGL94" s="85"/>
      <c r="AGM94" s="85"/>
      <c r="AGN94" s="85"/>
      <c r="AGO94" s="85"/>
      <c r="AGP94" s="85"/>
      <c r="AGQ94" s="85"/>
      <c r="AGR94" s="85"/>
      <c r="AGS94" s="85"/>
      <c r="AGT94" s="85"/>
      <c r="AGU94" s="85"/>
      <c r="AGV94" s="85"/>
      <c r="AGW94" s="85"/>
      <c r="AGX94" s="85"/>
      <c r="AGY94" s="85"/>
      <c r="AGZ94" s="85"/>
      <c r="AHA94" s="85"/>
      <c r="AHB94" s="85"/>
      <c r="AHC94" s="85"/>
      <c r="AHD94" s="85"/>
      <c r="AHE94" s="85"/>
      <c r="AHF94" s="85"/>
      <c r="AHG94" s="85"/>
      <c r="AHH94" s="85"/>
      <c r="AHI94" s="85"/>
      <c r="AHJ94" s="85"/>
      <c r="AHK94" s="85"/>
      <c r="AHL94" s="85"/>
      <c r="AHM94" s="85"/>
      <c r="AHN94" s="85"/>
      <c r="AHO94" s="85"/>
      <c r="AHP94" s="85"/>
      <c r="AHQ94" s="85"/>
      <c r="AHR94" s="85"/>
      <c r="AHS94" s="85"/>
      <c r="AHT94" s="85"/>
      <c r="AHU94" s="85"/>
      <c r="AHV94" s="85"/>
      <c r="AHW94" s="85"/>
      <c r="AHX94" s="85"/>
      <c r="AHY94" s="85"/>
      <c r="AHZ94" s="85"/>
      <c r="AIA94" s="85"/>
      <c r="AIB94" s="85"/>
      <c r="AIC94" s="85"/>
      <c r="AID94" s="85"/>
      <c r="AIE94" s="85"/>
      <c r="AIF94" s="85"/>
      <c r="AIG94" s="85"/>
      <c r="AIH94" s="85"/>
      <c r="AII94" s="85"/>
      <c r="AIJ94" s="85"/>
      <c r="AIK94" s="85"/>
      <c r="AIL94" s="85"/>
      <c r="AIM94" s="85"/>
      <c r="AIN94" s="85"/>
      <c r="AIO94" s="85"/>
      <c r="AIP94" s="85"/>
      <c r="AIQ94" s="85"/>
      <c r="AIR94" s="85"/>
      <c r="AIS94" s="85"/>
      <c r="AIT94" s="85"/>
      <c r="AIU94" s="85"/>
      <c r="AIV94" s="85"/>
      <c r="AIW94" s="85"/>
      <c r="AIX94" s="85"/>
      <c r="AIY94" s="85"/>
      <c r="AIZ94" s="85"/>
      <c r="AJA94" s="85"/>
      <c r="AJB94" s="85"/>
      <c r="AJC94" s="85"/>
      <c r="AJD94" s="85"/>
      <c r="AJE94" s="85"/>
      <c r="AJF94" s="85"/>
      <c r="AJG94" s="85"/>
      <c r="AJH94" s="85"/>
      <c r="AJI94" s="85"/>
      <c r="AJJ94" s="85"/>
      <c r="AJK94" s="85"/>
      <c r="AJL94" s="85"/>
      <c r="AJM94" s="85"/>
      <c r="AJN94" s="85"/>
      <c r="AJO94" s="85"/>
      <c r="AJP94" s="85"/>
      <c r="AJQ94" s="85"/>
      <c r="AJR94" s="85"/>
      <c r="AJS94" s="85"/>
      <c r="AJT94" s="85"/>
      <c r="AJU94" s="85"/>
      <c r="AJV94" s="85"/>
      <c r="AJW94" s="85"/>
      <c r="AJX94" s="85"/>
      <c r="AJY94" s="85"/>
      <c r="AJZ94" s="85"/>
      <c r="AKA94" s="85"/>
      <c r="AKB94" s="85"/>
      <c r="AKC94" s="85"/>
      <c r="AKD94" s="85"/>
      <c r="AKE94" s="85"/>
      <c r="AKF94" s="85"/>
      <c r="AKG94" s="85"/>
      <c r="AKH94" s="85"/>
      <c r="AKI94" s="85"/>
      <c r="AKJ94" s="85"/>
      <c r="AKK94" s="85"/>
      <c r="AKL94" s="85"/>
      <c r="AKM94" s="85"/>
      <c r="AKN94" s="85"/>
      <c r="AKO94" s="85"/>
      <c r="AKP94" s="85"/>
      <c r="AKQ94" s="85"/>
      <c r="AKR94" s="85"/>
      <c r="AKS94" s="85"/>
      <c r="AKT94" s="85"/>
      <c r="AKU94" s="85"/>
      <c r="AKV94" s="85"/>
      <c r="AKW94" s="85"/>
      <c r="AKX94" s="85"/>
      <c r="AKY94" s="85"/>
      <c r="AKZ94" s="85"/>
      <c r="ALA94" s="85"/>
      <c r="ALB94" s="85"/>
      <c r="ALC94" s="85"/>
      <c r="ALD94" s="85"/>
      <c r="ALE94" s="85"/>
      <c r="ALF94" s="85"/>
      <c r="ALG94" s="85"/>
      <c r="ALH94" s="85"/>
      <c r="ALI94" s="85"/>
      <c r="ALJ94" s="85"/>
      <c r="ALK94" s="85"/>
      <c r="ALL94" s="85"/>
      <c r="ALM94" s="85"/>
      <c r="ALN94" s="85"/>
      <c r="ALO94" s="85"/>
      <c r="ALP94" s="85"/>
      <c r="ALQ94" s="85"/>
      <c r="ALR94" s="85"/>
      <c r="ALS94" s="85"/>
      <c r="ALT94" s="85"/>
      <c r="ALU94" s="85"/>
      <c r="ALV94" s="85"/>
      <c r="ALW94" s="85"/>
      <c r="ALX94" s="85"/>
      <c r="ALY94" s="85"/>
      <c r="ALZ94" s="85"/>
      <c r="AMA94" s="85"/>
      <c r="AMB94" s="85"/>
      <c r="AMC94" s="85"/>
      <c r="AMD94" s="85"/>
    </row>
    <row r="95" spans="1:1018" s="18" customFormat="1" ht="47.25" x14ac:dyDescent="0.25">
      <c r="A95" s="81" t="s">
        <v>203</v>
      </c>
      <c r="B95" s="56" t="s">
        <v>204</v>
      </c>
      <c r="C95" s="56" t="s">
        <v>205</v>
      </c>
      <c r="D95" s="22" t="s">
        <v>32</v>
      </c>
      <c r="E95" s="22" t="s">
        <v>32</v>
      </c>
      <c r="F95" s="22" t="s">
        <v>32</v>
      </c>
      <c r="G95" s="32">
        <f t="shared" ref="G95" si="131">H95</f>
        <v>6.91373383</v>
      </c>
      <c r="H95" s="32">
        <f t="shared" ref="H95" si="132">SUM(J95,L95,N95,P95)</f>
        <v>6.91373383</v>
      </c>
      <c r="I95" s="22">
        <f t="shared" ref="I95" si="133">SUM(K95,M95,O95,Q95)</f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6.91373383</v>
      </c>
      <c r="Q95" s="32">
        <v>0</v>
      </c>
      <c r="R95" s="32">
        <f t="shared" ref="R95" si="134">H95-I95</f>
        <v>6.91373383</v>
      </c>
      <c r="S95" s="32" t="s">
        <v>32</v>
      </c>
      <c r="T95" s="32">
        <f t="shared" ref="T95" si="135">I95-H95</f>
        <v>-6.91373383</v>
      </c>
      <c r="U95" s="32" t="s">
        <v>32</v>
      </c>
      <c r="V95" s="22" t="s">
        <v>32</v>
      </c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</row>
    <row r="96" spans="1:1018" s="18" customFormat="1" ht="38.25" x14ac:dyDescent="0.25">
      <c r="A96" s="23" t="s">
        <v>72</v>
      </c>
      <c r="B96" s="24" t="s">
        <v>73</v>
      </c>
      <c r="C96" s="24" t="s">
        <v>31</v>
      </c>
      <c r="D96" s="34" t="s">
        <v>32</v>
      </c>
      <c r="E96" s="34" t="s">
        <v>32</v>
      </c>
      <c r="F96" s="34" t="s">
        <v>32</v>
      </c>
      <c r="G96" s="29">
        <f t="shared" si="74"/>
        <v>39.908965070000001</v>
      </c>
      <c r="H96" s="29">
        <f t="shared" si="75"/>
        <v>39.908965070000001</v>
      </c>
      <c r="I96" s="34">
        <f t="shared" si="76"/>
        <v>0</v>
      </c>
      <c r="J96" s="29">
        <f t="shared" ref="J96:Q96" si="136">SUM(J98,J97,J100)</f>
        <v>0</v>
      </c>
      <c r="K96" s="29">
        <f t="shared" si="136"/>
        <v>0</v>
      </c>
      <c r="L96" s="29">
        <f t="shared" si="136"/>
        <v>0</v>
      </c>
      <c r="M96" s="29">
        <f t="shared" si="136"/>
        <v>0</v>
      </c>
      <c r="N96" s="29">
        <f t="shared" si="136"/>
        <v>0</v>
      </c>
      <c r="O96" s="29">
        <f t="shared" si="136"/>
        <v>0</v>
      </c>
      <c r="P96" s="29">
        <f t="shared" si="136"/>
        <v>39.908965070000001</v>
      </c>
      <c r="Q96" s="29">
        <f t="shared" si="136"/>
        <v>0</v>
      </c>
      <c r="R96" s="29">
        <f t="shared" si="78"/>
        <v>39.908965070000001</v>
      </c>
      <c r="S96" s="29" t="s">
        <v>32</v>
      </c>
      <c r="T96" s="29">
        <f t="shared" si="79"/>
        <v>-39.908965070000001</v>
      </c>
      <c r="U96" s="29" t="s">
        <v>32</v>
      </c>
      <c r="V96" s="34" t="s">
        <v>32</v>
      </c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</row>
    <row r="97" spans="1:1018" s="18" customFormat="1" ht="15.75" x14ac:dyDescent="0.25">
      <c r="A97" s="23" t="s">
        <v>99</v>
      </c>
      <c r="B97" s="24" t="s">
        <v>85</v>
      </c>
      <c r="C97" s="24" t="s">
        <v>31</v>
      </c>
      <c r="D97" s="34" t="s">
        <v>32</v>
      </c>
      <c r="E97" s="34" t="s">
        <v>32</v>
      </c>
      <c r="F97" s="34" t="s">
        <v>32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 t="s">
        <v>32</v>
      </c>
      <c r="T97" s="29">
        <v>0</v>
      </c>
      <c r="U97" s="29" t="s">
        <v>32</v>
      </c>
      <c r="V97" s="34" t="s">
        <v>32</v>
      </c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  <c r="ALO97" s="19"/>
      <c r="ALP97" s="19"/>
      <c r="ALQ97" s="19"/>
      <c r="ALR97" s="19"/>
      <c r="ALS97" s="19"/>
      <c r="ALT97" s="19"/>
      <c r="ALU97" s="19"/>
      <c r="ALV97" s="19"/>
      <c r="ALW97" s="19"/>
      <c r="ALX97" s="19"/>
      <c r="ALY97" s="19"/>
      <c r="ALZ97" s="19"/>
      <c r="AMA97" s="19"/>
      <c r="AMB97" s="19"/>
      <c r="AMC97" s="19"/>
      <c r="AMD97" s="19"/>
    </row>
    <row r="98" spans="1:1018" s="18" customFormat="1" ht="78.75" x14ac:dyDescent="0.25">
      <c r="A98" s="13" t="s">
        <v>99</v>
      </c>
      <c r="B98" s="76" t="s">
        <v>109</v>
      </c>
      <c r="C98" s="56" t="s">
        <v>196</v>
      </c>
      <c r="D98" s="22" t="s">
        <v>32</v>
      </c>
      <c r="E98" s="22" t="s">
        <v>32</v>
      </c>
      <c r="F98" s="22" t="s">
        <v>32</v>
      </c>
      <c r="G98" s="32">
        <f t="shared" si="74"/>
        <v>39.908965070000001</v>
      </c>
      <c r="H98" s="32">
        <f t="shared" si="75"/>
        <v>39.908965070000001</v>
      </c>
      <c r="I98" s="22">
        <f t="shared" si="76"/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0">
        <v>0</v>
      </c>
      <c r="P98" s="32">
        <v>39.908965070000001</v>
      </c>
      <c r="Q98" s="30">
        <v>0</v>
      </c>
      <c r="R98" s="32">
        <f t="shared" si="78"/>
        <v>39.908965070000001</v>
      </c>
      <c r="S98" s="32" t="s">
        <v>32</v>
      </c>
      <c r="T98" s="32">
        <f t="shared" si="79"/>
        <v>-39.908965070000001</v>
      </c>
      <c r="U98" s="32" t="s">
        <v>32</v>
      </c>
      <c r="V98" s="22" t="s">
        <v>32</v>
      </c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19"/>
      <c r="NM98" s="19"/>
      <c r="NN98" s="19"/>
      <c r="NO98" s="19"/>
      <c r="NP98" s="19"/>
      <c r="NQ98" s="19"/>
      <c r="NR98" s="19"/>
      <c r="NS98" s="19"/>
      <c r="NT98" s="19"/>
      <c r="NU98" s="19"/>
      <c r="NV98" s="19"/>
      <c r="NW98" s="19"/>
      <c r="NX98" s="19"/>
      <c r="NY98" s="19"/>
      <c r="NZ98" s="19"/>
      <c r="OA98" s="19"/>
      <c r="OB98" s="19"/>
      <c r="OC98" s="19"/>
      <c r="OD98" s="19"/>
      <c r="OE98" s="19"/>
      <c r="OF98" s="19"/>
      <c r="OG98" s="19"/>
      <c r="OH98" s="19"/>
      <c r="OI98" s="19"/>
      <c r="OJ98" s="19"/>
      <c r="OK98" s="19"/>
      <c r="OL98" s="19"/>
      <c r="OM98" s="19"/>
      <c r="ON98" s="19"/>
      <c r="OO98" s="19"/>
      <c r="OP98" s="19"/>
      <c r="OQ98" s="19"/>
      <c r="OR98" s="19"/>
      <c r="OS98" s="19"/>
      <c r="OT98" s="19"/>
      <c r="OU98" s="19"/>
      <c r="OV98" s="19"/>
      <c r="OW98" s="19"/>
      <c r="OX98" s="19"/>
      <c r="OY98" s="19"/>
      <c r="OZ98" s="19"/>
      <c r="PA98" s="19"/>
      <c r="PB98" s="19"/>
      <c r="PC98" s="19"/>
      <c r="PD98" s="19"/>
      <c r="PE98" s="19"/>
      <c r="PF98" s="19"/>
      <c r="PG98" s="19"/>
      <c r="PH98" s="19"/>
      <c r="PI98" s="19"/>
      <c r="PJ98" s="19"/>
      <c r="PK98" s="19"/>
      <c r="PL98" s="19"/>
      <c r="PM98" s="19"/>
      <c r="PN98" s="19"/>
      <c r="PO98" s="19"/>
      <c r="PP98" s="19"/>
      <c r="PQ98" s="19"/>
      <c r="PR98" s="19"/>
      <c r="PS98" s="19"/>
      <c r="PT98" s="19"/>
      <c r="PU98" s="19"/>
      <c r="PV98" s="19"/>
      <c r="PW98" s="19"/>
      <c r="PX98" s="19"/>
      <c r="PY98" s="19"/>
      <c r="PZ98" s="19"/>
      <c r="QA98" s="19"/>
      <c r="QB98" s="19"/>
      <c r="QC98" s="19"/>
      <c r="QD98" s="19"/>
      <c r="QE98" s="19"/>
      <c r="QF98" s="19"/>
      <c r="QG98" s="19"/>
      <c r="QH98" s="19"/>
      <c r="QI98" s="19"/>
      <c r="QJ98" s="19"/>
      <c r="QK98" s="19"/>
      <c r="QL98" s="19"/>
      <c r="QM98" s="19"/>
      <c r="QN98" s="19"/>
      <c r="QO98" s="19"/>
      <c r="QP98" s="19"/>
      <c r="QQ98" s="19"/>
      <c r="QR98" s="19"/>
      <c r="QS98" s="19"/>
      <c r="QT98" s="19"/>
      <c r="QU98" s="19"/>
      <c r="QV98" s="19"/>
      <c r="QW98" s="19"/>
      <c r="QX98" s="19"/>
      <c r="QY98" s="19"/>
      <c r="QZ98" s="19"/>
      <c r="RA98" s="19"/>
      <c r="RB98" s="19"/>
      <c r="RC98" s="19"/>
      <c r="RD98" s="19"/>
      <c r="RE98" s="19"/>
      <c r="RF98" s="19"/>
      <c r="RG98" s="19"/>
      <c r="RH98" s="19"/>
      <c r="RI98" s="19"/>
      <c r="RJ98" s="19"/>
      <c r="RK98" s="19"/>
      <c r="RL98" s="19"/>
      <c r="RM98" s="19"/>
      <c r="RN98" s="19"/>
      <c r="RO98" s="19"/>
      <c r="RP98" s="19"/>
      <c r="RQ98" s="19"/>
      <c r="RR98" s="19"/>
      <c r="RS98" s="19"/>
      <c r="RT98" s="19"/>
      <c r="RU98" s="19"/>
      <c r="RV98" s="19"/>
      <c r="RW98" s="19"/>
      <c r="RX98" s="19"/>
      <c r="RY98" s="19"/>
      <c r="RZ98" s="19"/>
      <c r="SA98" s="19"/>
      <c r="SB98" s="19"/>
      <c r="SC98" s="19"/>
      <c r="SD98" s="19"/>
      <c r="SE98" s="19"/>
      <c r="SF98" s="19"/>
      <c r="SG98" s="19"/>
      <c r="SH98" s="19"/>
      <c r="SI98" s="19"/>
      <c r="SJ98" s="19"/>
      <c r="SK98" s="19"/>
      <c r="SL98" s="19"/>
      <c r="SM98" s="19"/>
      <c r="SN98" s="19"/>
      <c r="SO98" s="19"/>
      <c r="SP98" s="19"/>
      <c r="SQ98" s="19"/>
      <c r="SR98" s="19"/>
      <c r="SS98" s="19"/>
      <c r="ST98" s="19"/>
      <c r="SU98" s="19"/>
      <c r="SV98" s="19"/>
      <c r="SW98" s="19"/>
      <c r="SX98" s="19"/>
      <c r="SY98" s="19"/>
      <c r="SZ98" s="19"/>
      <c r="TA98" s="19"/>
      <c r="TB98" s="19"/>
      <c r="TC98" s="19"/>
      <c r="TD98" s="19"/>
      <c r="TE98" s="19"/>
      <c r="TF98" s="19"/>
      <c r="TG98" s="19"/>
      <c r="TH98" s="19"/>
      <c r="TI98" s="19"/>
      <c r="TJ98" s="19"/>
      <c r="TK98" s="19"/>
      <c r="TL98" s="19"/>
      <c r="TM98" s="19"/>
      <c r="TN98" s="19"/>
      <c r="TO98" s="19"/>
      <c r="TP98" s="19"/>
      <c r="TQ98" s="19"/>
      <c r="TR98" s="19"/>
      <c r="TS98" s="19"/>
      <c r="TT98" s="19"/>
      <c r="TU98" s="19"/>
      <c r="TV98" s="19"/>
      <c r="TW98" s="19"/>
      <c r="TX98" s="19"/>
      <c r="TY98" s="19"/>
      <c r="TZ98" s="19"/>
      <c r="UA98" s="19"/>
      <c r="UB98" s="19"/>
      <c r="UC98" s="19"/>
      <c r="UD98" s="19"/>
      <c r="UE98" s="19"/>
      <c r="UF98" s="19"/>
      <c r="UG98" s="19"/>
      <c r="UH98" s="19"/>
      <c r="UI98" s="19"/>
      <c r="UJ98" s="19"/>
      <c r="UK98" s="19"/>
      <c r="UL98" s="19"/>
      <c r="UM98" s="19"/>
      <c r="UN98" s="19"/>
      <c r="UO98" s="19"/>
      <c r="UP98" s="19"/>
      <c r="UQ98" s="19"/>
      <c r="UR98" s="19"/>
      <c r="US98" s="19"/>
      <c r="UT98" s="19"/>
      <c r="UU98" s="19"/>
      <c r="UV98" s="19"/>
      <c r="UW98" s="19"/>
      <c r="UX98" s="19"/>
      <c r="UY98" s="19"/>
      <c r="UZ98" s="19"/>
      <c r="VA98" s="19"/>
      <c r="VB98" s="19"/>
      <c r="VC98" s="19"/>
      <c r="VD98" s="19"/>
      <c r="VE98" s="19"/>
      <c r="VF98" s="19"/>
      <c r="VG98" s="19"/>
      <c r="VH98" s="19"/>
      <c r="VI98" s="19"/>
      <c r="VJ98" s="19"/>
      <c r="VK98" s="19"/>
      <c r="VL98" s="19"/>
      <c r="VM98" s="19"/>
      <c r="VN98" s="19"/>
      <c r="VO98" s="19"/>
      <c r="VP98" s="19"/>
      <c r="VQ98" s="19"/>
      <c r="VR98" s="19"/>
      <c r="VS98" s="19"/>
      <c r="VT98" s="19"/>
      <c r="VU98" s="19"/>
      <c r="VV98" s="19"/>
      <c r="VW98" s="19"/>
      <c r="VX98" s="19"/>
      <c r="VY98" s="19"/>
      <c r="VZ98" s="19"/>
      <c r="WA98" s="19"/>
      <c r="WB98" s="19"/>
      <c r="WC98" s="19"/>
      <c r="WD98" s="19"/>
      <c r="WE98" s="19"/>
      <c r="WF98" s="19"/>
      <c r="WG98" s="19"/>
      <c r="WH98" s="19"/>
      <c r="WI98" s="19"/>
      <c r="WJ98" s="19"/>
      <c r="WK98" s="19"/>
      <c r="WL98" s="19"/>
      <c r="WM98" s="19"/>
      <c r="WN98" s="19"/>
      <c r="WO98" s="19"/>
      <c r="WP98" s="19"/>
      <c r="WQ98" s="19"/>
      <c r="WR98" s="19"/>
      <c r="WS98" s="19"/>
      <c r="WT98" s="19"/>
      <c r="WU98" s="19"/>
      <c r="WV98" s="19"/>
      <c r="WW98" s="19"/>
      <c r="WX98" s="19"/>
      <c r="WY98" s="19"/>
      <c r="WZ98" s="19"/>
      <c r="XA98" s="19"/>
      <c r="XB98" s="19"/>
      <c r="XC98" s="19"/>
      <c r="XD98" s="19"/>
      <c r="XE98" s="19"/>
      <c r="XF98" s="19"/>
      <c r="XG98" s="19"/>
      <c r="XH98" s="19"/>
      <c r="XI98" s="19"/>
      <c r="XJ98" s="19"/>
      <c r="XK98" s="19"/>
      <c r="XL98" s="19"/>
      <c r="XM98" s="19"/>
      <c r="XN98" s="19"/>
      <c r="XO98" s="19"/>
      <c r="XP98" s="19"/>
      <c r="XQ98" s="19"/>
      <c r="XR98" s="19"/>
      <c r="XS98" s="19"/>
      <c r="XT98" s="19"/>
      <c r="XU98" s="19"/>
      <c r="XV98" s="19"/>
      <c r="XW98" s="19"/>
      <c r="XX98" s="19"/>
      <c r="XY98" s="19"/>
      <c r="XZ98" s="19"/>
      <c r="YA98" s="19"/>
      <c r="YB98" s="19"/>
      <c r="YC98" s="19"/>
      <c r="YD98" s="19"/>
      <c r="YE98" s="19"/>
      <c r="YF98" s="19"/>
      <c r="YG98" s="19"/>
      <c r="YH98" s="19"/>
      <c r="YI98" s="19"/>
      <c r="YJ98" s="19"/>
      <c r="YK98" s="19"/>
      <c r="YL98" s="19"/>
      <c r="YM98" s="19"/>
      <c r="YN98" s="19"/>
      <c r="YO98" s="19"/>
      <c r="YP98" s="19"/>
      <c r="YQ98" s="19"/>
      <c r="YR98" s="19"/>
      <c r="YS98" s="19"/>
      <c r="YT98" s="19"/>
      <c r="YU98" s="19"/>
      <c r="YV98" s="19"/>
      <c r="YW98" s="19"/>
      <c r="YX98" s="19"/>
      <c r="YY98" s="19"/>
      <c r="YZ98" s="19"/>
      <c r="ZA98" s="19"/>
      <c r="ZB98" s="19"/>
      <c r="ZC98" s="19"/>
      <c r="ZD98" s="19"/>
      <c r="ZE98" s="19"/>
      <c r="ZF98" s="19"/>
      <c r="ZG98" s="19"/>
      <c r="ZH98" s="19"/>
      <c r="ZI98" s="19"/>
      <c r="ZJ98" s="19"/>
      <c r="ZK98" s="19"/>
      <c r="ZL98" s="19"/>
      <c r="ZM98" s="19"/>
      <c r="ZN98" s="19"/>
      <c r="ZO98" s="19"/>
      <c r="ZP98" s="19"/>
      <c r="ZQ98" s="19"/>
      <c r="ZR98" s="19"/>
      <c r="ZS98" s="19"/>
      <c r="ZT98" s="19"/>
      <c r="ZU98" s="19"/>
      <c r="ZV98" s="19"/>
      <c r="ZW98" s="19"/>
      <c r="ZX98" s="19"/>
      <c r="ZY98" s="19"/>
      <c r="ZZ98" s="19"/>
      <c r="AAA98" s="19"/>
      <c r="AAB98" s="19"/>
      <c r="AAC98" s="19"/>
      <c r="AAD98" s="19"/>
      <c r="AAE98" s="19"/>
      <c r="AAF98" s="19"/>
      <c r="AAG98" s="19"/>
      <c r="AAH98" s="19"/>
      <c r="AAI98" s="19"/>
      <c r="AAJ98" s="19"/>
      <c r="AAK98" s="19"/>
      <c r="AAL98" s="19"/>
      <c r="AAM98" s="19"/>
      <c r="AAN98" s="19"/>
      <c r="AAO98" s="19"/>
      <c r="AAP98" s="19"/>
      <c r="AAQ98" s="19"/>
      <c r="AAR98" s="19"/>
      <c r="AAS98" s="19"/>
      <c r="AAT98" s="19"/>
      <c r="AAU98" s="19"/>
      <c r="AAV98" s="19"/>
      <c r="AAW98" s="19"/>
      <c r="AAX98" s="19"/>
      <c r="AAY98" s="19"/>
      <c r="AAZ98" s="19"/>
      <c r="ABA98" s="19"/>
      <c r="ABB98" s="19"/>
      <c r="ABC98" s="19"/>
      <c r="ABD98" s="19"/>
      <c r="ABE98" s="19"/>
      <c r="ABF98" s="19"/>
      <c r="ABG98" s="19"/>
      <c r="ABH98" s="19"/>
      <c r="ABI98" s="19"/>
      <c r="ABJ98" s="19"/>
      <c r="ABK98" s="19"/>
      <c r="ABL98" s="19"/>
      <c r="ABM98" s="19"/>
      <c r="ABN98" s="19"/>
      <c r="ABO98" s="19"/>
      <c r="ABP98" s="19"/>
      <c r="ABQ98" s="19"/>
      <c r="ABR98" s="19"/>
      <c r="ABS98" s="19"/>
      <c r="ABT98" s="19"/>
      <c r="ABU98" s="19"/>
      <c r="ABV98" s="19"/>
      <c r="ABW98" s="19"/>
      <c r="ABX98" s="19"/>
      <c r="ABY98" s="19"/>
      <c r="ABZ98" s="19"/>
      <c r="ACA98" s="19"/>
      <c r="ACB98" s="19"/>
      <c r="ACC98" s="19"/>
      <c r="ACD98" s="19"/>
      <c r="ACE98" s="19"/>
      <c r="ACF98" s="19"/>
      <c r="ACG98" s="19"/>
      <c r="ACH98" s="19"/>
      <c r="ACI98" s="19"/>
      <c r="ACJ98" s="19"/>
      <c r="ACK98" s="19"/>
      <c r="ACL98" s="19"/>
      <c r="ACM98" s="19"/>
      <c r="ACN98" s="19"/>
      <c r="ACO98" s="19"/>
      <c r="ACP98" s="19"/>
      <c r="ACQ98" s="19"/>
      <c r="ACR98" s="19"/>
      <c r="ACS98" s="19"/>
      <c r="ACT98" s="19"/>
      <c r="ACU98" s="19"/>
      <c r="ACV98" s="19"/>
      <c r="ACW98" s="19"/>
      <c r="ACX98" s="19"/>
      <c r="ACY98" s="19"/>
      <c r="ACZ98" s="19"/>
      <c r="ADA98" s="19"/>
      <c r="ADB98" s="19"/>
      <c r="ADC98" s="19"/>
      <c r="ADD98" s="19"/>
      <c r="ADE98" s="19"/>
      <c r="ADF98" s="19"/>
      <c r="ADG98" s="19"/>
      <c r="ADH98" s="19"/>
      <c r="ADI98" s="19"/>
      <c r="ADJ98" s="19"/>
      <c r="ADK98" s="19"/>
      <c r="ADL98" s="19"/>
      <c r="ADM98" s="19"/>
      <c r="ADN98" s="19"/>
      <c r="ADO98" s="19"/>
      <c r="ADP98" s="19"/>
      <c r="ADQ98" s="19"/>
      <c r="ADR98" s="19"/>
      <c r="ADS98" s="19"/>
      <c r="ADT98" s="19"/>
      <c r="ADU98" s="19"/>
      <c r="ADV98" s="19"/>
      <c r="ADW98" s="19"/>
      <c r="ADX98" s="19"/>
      <c r="ADY98" s="19"/>
      <c r="ADZ98" s="19"/>
      <c r="AEA98" s="19"/>
      <c r="AEB98" s="19"/>
      <c r="AEC98" s="19"/>
      <c r="AED98" s="19"/>
      <c r="AEE98" s="19"/>
      <c r="AEF98" s="19"/>
      <c r="AEG98" s="19"/>
      <c r="AEH98" s="19"/>
      <c r="AEI98" s="19"/>
      <c r="AEJ98" s="19"/>
      <c r="AEK98" s="19"/>
      <c r="AEL98" s="19"/>
      <c r="AEM98" s="19"/>
      <c r="AEN98" s="19"/>
      <c r="AEO98" s="19"/>
      <c r="AEP98" s="19"/>
      <c r="AEQ98" s="19"/>
      <c r="AER98" s="19"/>
      <c r="AES98" s="19"/>
      <c r="AET98" s="19"/>
      <c r="AEU98" s="19"/>
      <c r="AEV98" s="19"/>
      <c r="AEW98" s="19"/>
      <c r="AEX98" s="19"/>
      <c r="AEY98" s="19"/>
      <c r="AEZ98" s="19"/>
      <c r="AFA98" s="19"/>
      <c r="AFB98" s="19"/>
      <c r="AFC98" s="19"/>
      <c r="AFD98" s="19"/>
      <c r="AFE98" s="19"/>
      <c r="AFF98" s="19"/>
      <c r="AFG98" s="19"/>
      <c r="AFH98" s="19"/>
      <c r="AFI98" s="19"/>
      <c r="AFJ98" s="19"/>
      <c r="AFK98" s="19"/>
      <c r="AFL98" s="19"/>
      <c r="AFM98" s="19"/>
      <c r="AFN98" s="19"/>
      <c r="AFO98" s="19"/>
      <c r="AFP98" s="19"/>
      <c r="AFQ98" s="19"/>
      <c r="AFR98" s="19"/>
      <c r="AFS98" s="19"/>
      <c r="AFT98" s="19"/>
      <c r="AFU98" s="19"/>
      <c r="AFV98" s="19"/>
      <c r="AFW98" s="19"/>
      <c r="AFX98" s="19"/>
      <c r="AFY98" s="19"/>
      <c r="AFZ98" s="19"/>
      <c r="AGA98" s="19"/>
      <c r="AGB98" s="19"/>
      <c r="AGC98" s="19"/>
      <c r="AGD98" s="19"/>
      <c r="AGE98" s="19"/>
      <c r="AGF98" s="19"/>
      <c r="AGG98" s="19"/>
      <c r="AGH98" s="19"/>
      <c r="AGI98" s="19"/>
      <c r="AGJ98" s="19"/>
      <c r="AGK98" s="19"/>
      <c r="AGL98" s="19"/>
      <c r="AGM98" s="19"/>
      <c r="AGN98" s="19"/>
      <c r="AGO98" s="19"/>
      <c r="AGP98" s="19"/>
      <c r="AGQ98" s="19"/>
      <c r="AGR98" s="19"/>
      <c r="AGS98" s="19"/>
      <c r="AGT98" s="19"/>
      <c r="AGU98" s="19"/>
      <c r="AGV98" s="19"/>
      <c r="AGW98" s="19"/>
      <c r="AGX98" s="19"/>
      <c r="AGY98" s="19"/>
      <c r="AGZ98" s="19"/>
      <c r="AHA98" s="19"/>
      <c r="AHB98" s="19"/>
      <c r="AHC98" s="19"/>
      <c r="AHD98" s="19"/>
      <c r="AHE98" s="19"/>
      <c r="AHF98" s="19"/>
      <c r="AHG98" s="19"/>
      <c r="AHH98" s="19"/>
      <c r="AHI98" s="19"/>
      <c r="AHJ98" s="19"/>
      <c r="AHK98" s="19"/>
      <c r="AHL98" s="19"/>
      <c r="AHM98" s="19"/>
      <c r="AHN98" s="19"/>
      <c r="AHO98" s="19"/>
      <c r="AHP98" s="19"/>
      <c r="AHQ98" s="19"/>
      <c r="AHR98" s="19"/>
      <c r="AHS98" s="19"/>
      <c r="AHT98" s="19"/>
      <c r="AHU98" s="19"/>
      <c r="AHV98" s="19"/>
      <c r="AHW98" s="19"/>
      <c r="AHX98" s="19"/>
      <c r="AHY98" s="19"/>
      <c r="AHZ98" s="19"/>
      <c r="AIA98" s="19"/>
      <c r="AIB98" s="19"/>
      <c r="AIC98" s="19"/>
      <c r="AID98" s="19"/>
      <c r="AIE98" s="19"/>
      <c r="AIF98" s="19"/>
      <c r="AIG98" s="19"/>
      <c r="AIH98" s="19"/>
      <c r="AII98" s="19"/>
      <c r="AIJ98" s="19"/>
      <c r="AIK98" s="19"/>
      <c r="AIL98" s="19"/>
      <c r="AIM98" s="19"/>
      <c r="AIN98" s="19"/>
      <c r="AIO98" s="19"/>
      <c r="AIP98" s="19"/>
      <c r="AIQ98" s="19"/>
      <c r="AIR98" s="19"/>
      <c r="AIS98" s="19"/>
      <c r="AIT98" s="19"/>
      <c r="AIU98" s="19"/>
      <c r="AIV98" s="19"/>
      <c r="AIW98" s="19"/>
      <c r="AIX98" s="19"/>
      <c r="AIY98" s="19"/>
      <c r="AIZ98" s="19"/>
      <c r="AJA98" s="19"/>
      <c r="AJB98" s="19"/>
      <c r="AJC98" s="19"/>
      <c r="AJD98" s="19"/>
      <c r="AJE98" s="19"/>
      <c r="AJF98" s="19"/>
      <c r="AJG98" s="19"/>
      <c r="AJH98" s="19"/>
      <c r="AJI98" s="19"/>
      <c r="AJJ98" s="19"/>
      <c r="AJK98" s="19"/>
      <c r="AJL98" s="19"/>
      <c r="AJM98" s="19"/>
      <c r="AJN98" s="19"/>
      <c r="AJO98" s="19"/>
      <c r="AJP98" s="19"/>
      <c r="AJQ98" s="19"/>
      <c r="AJR98" s="19"/>
      <c r="AJS98" s="19"/>
      <c r="AJT98" s="19"/>
      <c r="AJU98" s="19"/>
      <c r="AJV98" s="19"/>
      <c r="AJW98" s="19"/>
      <c r="AJX98" s="19"/>
      <c r="AJY98" s="19"/>
      <c r="AJZ98" s="19"/>
      <c r="AKA98" s="19"/>
      <c r="AKB98" s="19"/>
      <c r="AKC98" s="19"/>
      <c r="AKD98" s="19"/>
      <c r="AKE98" s="19"/>
      <c r="AKF98" s="19"/>
      <c r="AKG98" s="19"/>
      <c r="AKH98" s="19"/>
      <c r="AKI98" s="19"/>
      <c r="AKJ98" s="19"/>
      <c r="AKK98" s="19"/>
      <c r="AKL98" s="19"/>
      <c r="AKM98" s="19"/>
      <c r="AKN98" s="19"/>
      <c r="AKO98" s="19"/>
      <c r="AKP98" s="19"/>
      <c r="AKQ98" s="19"/>
      <c r="AKR98" s="19"/>
      <c r="AKS98" s="19"/>
      <c r="AKT98" s="19"/>
      <c r="AKU98" s="19"/>
      <c r="AKV98" s="19"/>
      <c r="AKW98" s="19"/>
      <c r="AKX98" s="19"/>
      <c r="AKY98" s="19"/>
      <c r="AKZ98" s="19"/>
      <c r="ALA98" s="19"/>
      <c r="ALB98" s="19"/>
      <c r="ALC98" s="19"/>
      <c r="ALD98" s="19"/>
      <c r="ALE98" s="19"/>
      <c r="ALF98" s="19"/>
      <c r="ALG98" s="19"/>
      <c r="ALH98" s="19"/>
      <c r="ALI98" s="19"/>
      <c r="ALJ98" s="19"/>
      <c r="ALK98" s="19"/>
      <c r="ALL98" s="19"/>
      <c r="ALM98" s="19"/>
      <c r="ALN98" s="19"/>
      <c r="ALO98" s="19"/>
      <c r="ALP98" s="19"/>
      <c r="ALQ98" s="19"/>
      <c r="ALR98" s="19"/>
      <c r="ALS98" s="19"/>
      <c r="ALT98" s="19"/>
      <c r="ALU98" s="19"/>
      <c r="ALV98" s="19"/>
      <c r="ALW98" s="19"/>
      <c r="ALX98" s="19"/>
      <c r="ALY98" s="19"/>
      <c r="ALZ98" s="19"/>
      <c r="AMA98" s="19"/>
      <c r="AMB98" s="19"/>
      <c r="AMC98" s="19"/>
      <c r="AMD98" s="19"/>
    </row>
    <row r="99" spans="1:1018" s="18" customFormat="1" ht="15.75" x14ac:dyDescent="0.25">
      <c r="A99" s="23" t="s">
        <v>100</v>
      </c>
      <c r="B99" s="24" t="s">
        <v>87</v>
      </c>
      <c r="C99" s="24" t="s">
        <v>31</v>
      </c>
      <c r="D99" s="34" t="s">
        <v>32</v>
      </c>
      <c r="E99" s="34" t="s">
        <v>32</v>
      </c>
      <c r="F99" s="34" t="s">
        <v>32</v>
      </c>
      <c r="G99" s="29">
        <v>0</v>
      </c>
      <c r="H99" s="29">
        <v>0</v>
      </c>
      <c r="I99" s="34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f t="shared" ref="R99" si="137">H99-I99</f>
        <v>0</v>
      </c>
      <c r="S99" s="29" t="s">
        <v>32</v>
      </c>
      <c r="T99" s="29">
        <f t="shared" ref="T99" si="138">I99-H99</f>
        <v>0</v>
      </c>
      <c r="U99" s="29" t="s">
        <v>32</v>
      </c>
      <c r="V99" s="34" t="s">
        <v>32</v>
      </c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  <c r="ALO99" s="19"/>
      <c r="ALP99" s="19"/>
      <c r="ALQ99" s="19"/>
      <c r="ALR99" s="19"/>
      <c r="ALS99" s="19"/>
      <c r="ALT99" s="19"/>
      <c r="ALU99" s="19"/>
      <c r="ALV99" s="19"/>
      <c r="ALW99" s="19"/>
      <c r="ALX99" s="19"/>
      <c r="ALY99" s="19"/>
      <c r="ALZ99" s="19"/>
      <c r="AMA99" s="19"/>
      <c r="AMB99" s="19"/>
      <c r="AMC99" s="19"/>
      <c r="AMD99" s="19"/>
    </row>
    <row r="100" spans="1:1018" s="18" customFormat="1" ht="15.75" x14ac:dyDescent="0.25">
      <c r="A100" s="23" t="s">
        <v>110</v>
      </c>
      <c r="B100" s="24" t="s">
        <v>89</v>
      </c>
      <c r="C100" s="24" t="s">
        <v>31</v>
      </c>
      <c r="D100" s="34" t="s">
        <v>32</v>
      </c>
      <c r="E100" s="34" t="s">
        <v>32</v>
      </c>
      <c r="F100" s="34" t="s">
        <v>32</v>
      </c>
      <c r="G100" s="29">
        <v>0</v>
      </c>
      <c r="H100" s="29">
        <v>0</v>
      </c>
      <c r="I100" s="34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f t="shared" si="78"/>
        <v>0</v>
      </c>
      <c r="S100" s="29" t="s">
        <v>32</v>
      </c>
      <c r="T100" s="29">
        <f t="shared" si="79"/>
        <v>0</v>
      </c>
      <c r="U100" s="29" t="s">
        <v>32</v>
      </c>
      <c r="V100" s="34" t="s">
        <v>32</v>
      </c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  <c r="KE100" s="19"/>
      <c r="KF100" s="19"/>
      <c r="KG100" s="19"/>
      <c r="KH100" s="19"/>
      <c r="KI100" s="19"/>
      <c r="KJ100" s="19"/>
      <c r="KK100" s="19"/>
      <c r="KL100" s="19"/>
      <c r="KM100" s="19"/>
      <c r="KN100" s="19"/>
      <c r="KO100" s="19"/>
      <c r="KP100" s="19"/>
      <c r="KQ100" s="19"/>
      <c r="KR100" s="19"/>
      <c r="KS100" s="19"/>
      <c r="KT100" s="19"/>
      <c r="KU100" s="19"/>
      <c r="KV100" s="19"/>
      <c r="KW100" s="19"/>
      <c r="KX100" s="19"/>
      <c r="KY100" s="19"/>
      <c r="KZ100" s="19"/>
      <c r="LA100" s="19"/>
      <c r="LB100" s="19"/>
      <c r="LC100" s="19"/>
      <c r="LD100" s="19"/>
      <c r="LE100" s="19"/>
      <c r="LF100" s="19"/>
      <c r="LG100" s="19"/>
      <c r="LH100" s="19"/>
      <c r="LI100" s="19"/>
      <c r="LJ100" s="19"/>
      <c r="LK100" s="19"/>
      <c r="LL100" s="19"/>
      <c r="LM100" s="19"/>
      <c r="LN100" s="19"/>
      <c r="LO100" s="19"/>
      <c r="LP100" s="19"/>
      <c r="LQ100" s="19"/>
      <c r="LR100" s="19"/>
      <c r="LS100" s="19"/>
      <c r="LT100" s="19"/>
      <c r="LU100" s="19"/>
      <c r="LV100" s="19"/>
      <c r="LW100" s="19"/>
      <c r="LX100" s="19"/>
      <c r="LY100" s="19"/>
      <c r="LZ100" s="19"/>
      <c r="MA100" s="19"/>
      <c r="MB100" s="19"/>
      <c r="MC100" s="19"/>
      <c r="MD100" s="19"/>
      <c r="ME100" s="19"/>
      <c r="MF100" s="19"/>
      <c r="MG100" s="19"/>
      <c r="MH100" s="19"/>
      <c r="MI100" s="19"/>
      <c r="MJ100" s="19"/>
      <c r="MK100" s="19"/>
      <c r="ML100" s="19"/>
      <c r="MM100" s="19"/>
      <c r="MN100" s="19"/>
      <c r="MO100" s="19"/>
      <c r="MP100" s="19"/>
      <c r="MQ100" s="19"/>
      <c r="MR100" s="19"/>
      <c r="MS100" s="19"/>
      <c r="MT100" s="19"/>
      <c r="MU100" s="19"/>
      <c r="MV100" s="19"/>
      <c r="MW100" s="19"/>
      <c r="MX100" s="19"/>
      <c r="MY100" s="19"/>
      <c r="MZ100" s="19"/>
      <c r="NA100" s="19"/>
      <c r="NB100" s="19"/>
      <c r="NC100" s="19"/>
      <c r="ND100" s="19"/>
      <c r="NE100" s="19"/>
      <c r="NF100" s="19"/>
      <c r="NG100" s="19"/>
      <c r="NH100" s="19"/>
      <c r="NI100" s="19"/>
      <c r="NJ100" s="19"/>
      <c r="NK100" s="19"/>
      <c r="NL100" s="19"/>
      <c r="NM100" s="19"/>
      <c r="NN100" s="19"/>
      <c r="NO100" s="19"/>
      <c r="NP100" s="19"/>
      <c r="NQ100" s="19"/>
      <c r="NR100" s="19"/>
      <c r="NS100" s="19"/>
      <c r="NT100" s="19"/>
      <c r="NU100" s="19"/>
      <c r="NV100" s="19"/>
      <c r="NW100" s="19"/>
      <c r="NX100" s="19"/>
      <c r="NY100" s="19"/>
      <c r="NZ100" s="19"/>
      <c r="OA100" s="19"/>
      <c r="OB100" s="19"/>
      <c r="OC100" s="19"/>
      <c r="OD100" s="19"/>
      <c r="OE100" s="19"/>
      <c r="OF100" s="19"/>
      <c r="OG100" s="19"/>
      <c r="OH100" s="19"/>
      <c r="OI100" s="19"/>
      <c r="OJ100" s="19"/>
      <c r="OK100" s="19"/>
      <c r="OL100" s="19"/>
      <c r="OM100" s="19"/>
      <c r="ON100" s="19"/>
      <c r="OO100" s="19"/>
      <c r="OP100" s="19"/>
      <c r="OQ100" s="19"/>
      <c r="OR100" s="19"/>
      <c r="OS100" s="19"/>
      <c r="OT100" s="19"/>
      <c r="OU100" s="19"/>
      <c r="OV100" s="19"/>
      <c r="OW100" s="19"/>
      <c r="OX100" s="19"/>
      <c r="OY100" s="19"/>
      <c r="OZ100" s="19"/>
      <c r="PA100" s="19"/>
      <c r="PB100" s="19"/>
      <c r="PC100" s="19"/>
      <c r="PD100" s="19"/>
      <c r="PE100" s="19"/>
      <c r="PF100" s="19"/>
      <c r="PG100" s="19"/>
      <c r="PH100" s="19"/>
      <c r="PI100" s="19"/>
      <c r="PJ100" s="19"/>
      <c r="PK100" s="19"/>
      <c r="PL100" s="19"/>
      <c r="PM100" s="19"/>
      <c r="PN100" s="19"/>
      <c r="PO100" s="19"/>
      <c r="PP100" s="19"/>
      <c r="PQ100" s="19"/>
      <c r="PR100" s="19"/>
      <c r="PS100" s="19"/>
      <c r="PT100" s="19"/>
      <c r="PU100" s="19"/>
      <c r="PV100" s="19"/>
      <c r="PW100" s="19"/>
      <c r="PX100" s="19"/>
      <c r="PY100" s="19"/>
      <c r="PZ100" s="19"/>
      <c r="QA100" s="19"/>
      <c r="QB100" s="19"/>
      <c r="QC100" s="19"/>
      <c r="QD100" s="19"/>
      <c r="QE100" s="19"/>
      <c r="QF100" s="19"/>
      <c r="QG100" s="19"/>
      <c r="QH100" s="19"/>
      <c r="QI100" s="19"/>
      <c r="QJ100" s="19"/>
      <c r="QK100" s="19"/>
      <c r="QL100" s="19"/>
      <c r="QM100" s="19"/>
      <c r="QN100" s="19"/>
      <c r="QO100" s="19"/>
      <c r="QP100" s="19"/>
      <c r="QQ100" s="19"/>
      <c r="QR100" s="19"/>
      <c r="QS100" s="19"/>
      <c r="QT100" s="19"/>
      <c r="QU100" s="19"/>
      <c r="QV100" s="19"/>
      <c r="QW100" s="19"/>
      <c r="QX100" s="19"/>
      <c r="QY100" s="19"/>
      <c r="QZ100" s="19"/>
      <c r="RA100" s="19"/>
      <c r="RB100" s="19"/>
      <c r="RC100" s="19"/>
      <c r="RD100" s="19"/>
      <c r="RE100" s="19"/>
      <c r="RF100" s="19"/>
      <c r="RG100" s="19"/>
      <c r="RH100" s="19"/>
      <c r="RI100" s="19"/>
      <c r="RJ100" s="19"/>
      <c r="RK100" s="19"/>
      <c r="RL100" s="19"/>
      <c r="RM100" s="19"/>
      <c r="RN100" s="19"/>
      <c r="RO100" s="19"/>
      <c r="RP100" s="19"/>
      <c r="RQ100" s="19"/>
      <c r="RR100" s="19"/>
      <c r="RS100" s="19"/>
      <c r="RT100" s="19"/>
      <c r="RU100" s="19"/>
      <c r="RV100" s="19"/>
      <c r="RW100" s="19"/>
      <c r="RX100" s="19"/>
      <c r="RY100" s="19"/>
      <c r="RZ100" s="19"/>
      <c r="SA100" s="19"/>
      <c r="SB100" s="19"/>
      <c r="SC100" s="19"/>
      <c r="SD100" s="19"/>
      <c r="SE100" s="19"/>
      <c r="SF100" s="19"/>
      <c r="SG100" s="19"/>
      <c r="SH100" s="19"/>
      <c r="SI100" s="19"/>
      <c r="SJ100" s="19"/>
      <c r="SK100" s="19"/>
      <c r="SL100" s="19"/>
      <c r="SM100" s="19"/>
      <c r="SN100" s="19"/>
      <c r="SO100" s="19"/>
      <c r="SP100" s="19"/>
      <c r="SQ100" s="19"/>
      <c r="SR100" s="19"/>
      <c r="SS100" s="19"/>
      <c r="ST100" s="19"/>
      <c r="SU100" s="19"/>
      <c r="SV100" s="19"/>
      <c r="SW100" s="19"/>
      <c r="SX100" s="19"/>
      <c r="SY100" s="19"/>
      <c r="SZ100" s="19"/>
      <c r="TA100" s="19"/>
      <c r="TB100" s="19"/>
      <c r="TC100" s="19"/>
      <c r="TD100" s="19"/>
      <c r="TE100" s="19"/>
      <c r="TF100" s="19"/>
      <c r="TG100" s="19"/>
      <c r="TH100" s="19"/>
      <c r="TI100" s="19"/>
      <c r="TJ100" s="19"/>
      <c r="TK100" s="19"/>
      <c r="TL100" s="19"/>
      <c r="TM100" s="19"/>
      <c r="TN100" s="19"/>
      <c r="TO100" s="19"/>
      <c r="TP100" s="19"/>
      <c r="TQ100" s="19"/>
      <c r="TR100" s="19"/>
      <c r="TS100" s="19"/>
      <c r="TT100" s="19"/>
      <c r="TU100" s="19"/>
      <c r="TV100" s="19"/>
      <c r="TW100" s="19"/>
      <c r="TX100" s="19"/>
      <c r="TY100" s="19"/>
      <c r="TZ100" s="19"/>
      <c r="UA100" s="19"/>
      <c r="UB100" s="19"/>
      <c r="UC100" s="19"/>
      <c r="UD100" s="19"/>
      <c r="UE100" s="19"/>
      <c r="UF100" s="19"/>
      <c r="UG100" s="19"/>
      <c r="UH100" s="19"/>
      <c r="UI100" s="19"/>
      <c r="UJ100" s="19"/>
      <c r="UK100" s="19"/>
      <c r="UL100" s="19"/>
      <c r="UM100" s="19"/>
      <c r="UN100" s="19"/>
      <c r="UO100" s="19"/>
      <c r="UP100" s="19"/>
      <c r="UQ100" s="19"/>
      <c r="UR100" s="19"/>
      <c r="US100" s="19"/>
      <c r="UT100" s="19"/>
      <c r="UU100" s="19"/>
      <c r="UV100" s="19"/>
      <c r="UW100" s="19"/>
      <c r="UX100" s="19"/>
      <c r="UY100" s="19"/>
      <c r="UZ100" s="19"/>
      <c r="VA100" s="19"/>
      <c r="VB100" s="19"/>
      <c r="VC100" s="19"/>
      <c r="VD100" s="19"/>
      <c r="VE100" s="19"/>
      <c r="VF100" s="19"/>
      <c r="VG100" s="19"/>
      <c r="VH100" s="19"/>
      <c r="VI100" s="19"/>
      <c r="VJ100" s="19"/>
      <c r="VK100" s="19"/>
      <c r="VL100" s="19"/>
      <c r="VM100" s="19"/>
      <c r="VN100" s="19"/>
      <c r="VO100" s="19"/>
      <c r="VP100" s="19"/>
      <c r="VQ100" s="19"/>
      <c r="VR100" s="19"/>
      <c r="VS100" s="19"/>
      <c r="VT100" s="19"/>
      <c r="VU100" s="19"/>
      <c r="VV100" s="19"/>
      <c r="VW100" s="19"/>
      <c r="VX100" s="19"/>
      <c r="VY100" s="19"/>
      <c r="VZ100" s="19"/>
      <c r="WA100" s="19"/>
      <c r="WB100" s="19"/>
      <c r="WC100" s="19"/>
      <c r="WD100" s="19"/>
      <c r="WE100" s="19"/>
      <c r="WF100" s="19"/>
      <c r="WG100" s="19"/>
      <c r="WH100" s="19"/>
      <c r="WI100" s="19"/>
      <c r="WJ100" s="19"/>
      <c r="WK100" s="19"/>
      <c r="WL100" s="19"/>
      <c r="WM100" s="19"/>
      <c r="WN100" s="19"/>
      <c r="WO100" s="19"/>
      <c r="WP100" s="19"/>
      <c r="WQ100" s="19"/>
      <c r="WR100" s="19"/>
      <c r="WS100" s="19"/>
      <c r="WT100" s="19"/>
      <c r="WU100" s="19"/>
      <c r="WV100" s="19"/>
      <c r="WW100" s="19"/>
      <c r="WX100" s="19"/>
      <c r="WY100" s="19"/>
      <c r="WZ100" s="19"/>
      <c r="XA100" s="19"/>
      <c r="XB100" s="19"/>
      <c r="XC100" s="19"/>
      <c r="XD100" s="19"/>
      <c r="XE100" s="19"/>
      <c r="XF100" s="19"/>
      <c r="XG100" s="19"/>
      <c r="XH100" s="19"/>
      <c r="XI100" s="19"/>
      <c r="XJ100" s="19"/>
      <c r="XK100" s="19"/>
      <c r="XL100" s="19"/>
      <c r="XM100" s="19"/>
      <c r="XN100" s="19"/>
      <c r="XO100" s="19"/>
      <c r="XP100" s="19"/>
      <c r="XQ100" s="19"/>
      <c r="XR100" s="19"/>
      <c r="XS100" s="19"/>
      <c r="XT100" s="19"/>
      <c r="XU100" s="19"/>
      <c r="XV100" s="19"/>
      <c r="XW100" s="19"/>
      <c r="XX100" s="19"/>
      <c r="XY100" s="19"/>
      <c r="XZ100" s="19"/>
      <c r="YA100" s="19"/>
      <c r="YB100" s="19"/>
      <c r="YC100" s="19"/>
      <c r="YD100" s="19"/>
      <c r="YE100" s="19"/>
      <c r="YF100" s="19"/>
      <c r="YG100" s="19"/>
      <c r="YH100" s="19"/>
      <c r="YI100" s="19"/>
      <c r="YJ100" s="19"/>
      <c r="YK100" s="19"/>
      <c r="YL100" s="19"/>
      <c r="YM100" s="19"/>
      <c r="YN100" s="19"/>
      <c r="YO100" s="19"/>
      <c r="YP100" s="19"/>
      <c r="YQ100" s="19"/>
      <c r="YR100" s="19"/>
      <c r="YS100" s="19"/>
      <c r="YT100" s="19"/>
      <c r="YU100" s="19"/>
      <c r="YV100" s="19"/>
      <c r="YW100" s="19"/>
      <c r="YX100" s="19"/>
      <c r="YY100" s="19"/>
      <c r="YZ100" s="19"/>
      <c r="ZA100" s="19"/>
      <c r="ZB100" s="19"/>
      <c r="ZC100" s="19"/>
      <c r="ZD100" s="19"/>
      <c r="ZE100" s="19"/>
      <c r="ZF100" s="19"/>
      <c r="ZG100" s="19"/>
      <c r="ZH100" s="19"/>
      <c r="ZI100" s="19"/>
      <c r="ZJ100" s="19"/>
      <c r="ZK100" s="19"/>
      <c r="ZL100" s="19"/>
      <c r="ZM100" s="19"/>
      <c r="ZN100" s="19"/>
      <c r="ZO100" s="19"/>
      <c r="ZP100" s="19"/>
      <c r="ZQ100" s="19"/>
      <c r="ZR100" s="19"/>
      <c r="ZS100" s="19"/>
      <c r="ZT100" s="19"/>
      <c r="ZU100" s="19"/>
      <c r="ZV100" s="19"/>
      <c r="ZW100" s="19"/>
      <c r="ZX100" s="19"/>
      <c r="ZY100" s="19"/>
      <c r="ZZ100" s="19"/>
      <c r="AAA100" s="19"/>
      <c r="AAB100" s="19"/>
      <c r="AAC100" s="19"/>
      <c r="AAD100" s="19"/>
      <c r="AAE100" s="19"/>
      <c r="AAF100" s="19"/>
      <c r="AAG100" s="19"/>
      <c r="AAH100" s="19"/>
      <c r="AAI100" s="19"/>
      <c r="AAJ100" s="19"/>
      <c r="AAK100" s="19"/>
      <c r="AAL100" s="19"/>
      <c r="AAM100" s="19"/>
      <c r="AAN100" s="19"/>
      <c r="AAO100" s="19"/>
      <c r="AAP100" s="19"/>
      <c r="AAQ100" s="19"/>
      <c r="AAR100" s="19"/>
      <c r="AAS100" s="19"/>
      <c r="AAT100" s="19"/>
      <c r="AAU100" s="19"/>
      <c r="AAV100" s="19"/>
      <c r="AAW100" s="19"/>
      <c r="AAX100" s="19"/>
      <c r="AAY100" s="19"/>
      <c r="AAZ100" s="19"/>
      <c r="ABA100" s="19"/>
      <c r="ABB100" s="19"/>
      <c r="ABC100" s="19"/>
      <c r="ABD100" s="19"/>
      <c r="ABE100" s="19"/>
      <c r="ABF100" s="19"/>
      <c r="ABG100" s="19"/>
      <c r="ABH100" s="19"/>
      <c r="ABI100" s="19"/>
      <c r="ABJ100" s="19"/>
      <c r="ABK100" s="19"/>
      <c r="ABL100" s="19"/>
      <c r="ABM100" s="19"/>
      <c r="ABN100" s="19"/>
      <c r="ABO100" s="19"/>
      <c r="ABP100" s="19"/>
      <c r="ABQ100" s="19"/>
      <c r="ABR100" s="19"/>
      <c r="ABS100" s="19"/>
      <c r="ABT100" s="19"/>
      <c r="ABU100" s="19"/>
      <c r="ABV100" s="19"/>
      <c r="ABW100" s="19"/>
      <c r="ABX100" s="19"/>
      <c r="ABY100" s="19"/>
      <c r="ABZ100" s="19"/>
      <c r="ACA100" s="19"/>
      <c r="ACB100" s="19"/>
      <c r="ACC100" s="19"/>
      <c r="ACD100" s="19"/>
      <c r="ACE100" s="19"/>
      <c r="ACF100" s="19"/>
      <c r="ACG100" s="19"/>
      <c r="ACH100" s="19"/>
      <c r="ACI100" s="19"/>
      <c r="ACJ100" s="19"/>
      <c r="ACK100" s="19"/>
      <c r="ACL100" s="19"/>
      <c r="ACM100" s="19"/>
      <c r="ACN100" s="19"/>
      <c r="ACO100" s="19"/>
      <c r="ACP100" s="19"/>
      <c r="ACQ100" s="19"/>
      <c r="ACR100" s="19"/>
      <c r="ACS100" s="19"/>
      <c r="ACT100" s="19"/>
      <c r="ACU100" s="19"/>
      <c r="ACV100" s="19"/>
      <c r="ACW100" s="19"/>
      <c r="ACX100" s="19"/>
      <c r="ACY100" s="19"/>
      <c r="ACZ100" s="19"/>
      <c r="ADA100" s="19"/>
      <c r="ADB100" s="19"/>
      <c r="ADC100" s="19"/>
      <c r="ADD100" s="19"/>
      <c r="ADE100" s="19"/>
      <c r="ADF100" s="19"/>
      <c r="ADG100" s="19"/>
      <c r="ADH100" s="19"/>
      <c r="ADI100" s="19"/>
      <c r="ADJ100" s="19"/>
      <c r="ADK100" s="19"/>
      <c r="ADL100" s="19"/>
      <c r="ADM100" s="19"/>
      <c r="ADN100" s="19"/>
      <c r="ADO100" s="19"/>
      <c r="ADP100" s="19"/>
      <c r="ADQ100" s="19"/>
      <c r="ADR100" s="19"/>
      <c r="ADS100" s="19"/>
      <c r="ADT100" s="19"/>
      <c r="ADU100" s="19"/>
      <c r="ADV100" s="19"/>
      <c r="ADW100" s="19"/>
      <c r="ADX100" s="19"/>
      <c r="ADY100" s="19"/>
      <c r="ADZ100" s="19"/>
      <c r="AEA100" s="19"/>
      <c r="AEB100" s="19"/>
      <c r="AEC100" s="19"/>
      <c r="AED100" s="19"/>
      <c r="AEE100" s="19"/>
      <c r="AEF100" s="19"/>
      <c r="AEG100" s="19"/>
      <c r="AEH100" s="19"/>
      <c r="AEI100" s="19"/>
      <c r="AEJ100" s="19"/>
      <c r="AEK100" s="19"/>
      <c r="AEL100" s="19"/>
      <c r="AEM100" s="19"/>
      <c r="AEN100" s="19"/>
      <c r="AEO100" s="19"/>
      <c r="AEP100" s="19"/>
      <c r="AEQ100" s="19"/>
      <c r="AER100" s="19"/>
      <c r="AES100" s="19"/>
      <c r="AET100" s="19"/>
      <c r="AEU100" s="19"/>
      <c r="AEV100" s="19"/>
      <c r="AEW100" s="19"/>
      <c r="AEX100" s="19"/>
      <c r="AEY100" s="19"/>
      <c r="AEZ100" s="19"/>
      <c r="AFA100" s="19"/>
      <c r="AFB100" s="19"/>
      <c r="AFC100" s="19"/>
      <c r="AFD100" s="19"/>
      <c r="AFE100" s="19"/>
      <c r="AFF100" s="19"/>
      <c r="AFG100" s="19"/>
      <c r="AFH100" s="19"/>
      <c r="AFI100" s="19"/>
      <c r="AFJ100" s="19"/>
      <c r="AFK100" s="19"/>
      <c r="AFL100" s="19"/>
      <c r="AFM100" s="19"/>
      <c r="AFN100" s="19"/>
      <c r="AFO100" s="19"/>
      <c r="AFP100" s="19"/>
      <c r="AFQ100" s="19"/>
      <c r="AFR100" s="19"/>
      <c r="AFS100" s="19"/>
      <c r="AFT100" s="19"/>
      <c r="AFU100" s="19"/>
      <c r="AFV100" s="19"/>
      <c r="AFW100" s="19"/>
      <c r="AFX100" s="19"/>
      <c r="AFY100" s="19"/>
      <c r="AFZ100" s="19"/>
      <c r="AGA100" s="19"/>
      <c r="AGB100" s="19"/>
      <c r="AGC100" s="19"/>
      <c r="AGD100" s="19"/>
      <c r="AGE100" s="19"/>
      <c r="AGF100" s="19"/>
      <c r="AGG100" s="19"/>
      <c r="AGH100" s="19"/>
      <c r="AGI100" s="19"/>
      <c r="AGJ100" s="19"/>
      <c r="AGK100" s="19"/>
      <c r="AGL100" s="19"/>
      <c r="AGM100" s="19"/>
      <c r="AGN100" s="19"/>
      <c r="AGO100" s="19"/>
      <c r="AGP100" s="19"/>
      <c r="AGQ100" s="19"/>
      <c r="AGR100" s="19"/>
      <c r="AGS100" s="19"/>
      <c r="AGT100" s="19"/>
      <c r="AGU100" s="19"/>
      <c r="AGV100" s="19"/>
      <c r="AGW100" s="19"/>
      <c r="AGX100" s="19"/>
      <c r="AGY100" s="19"/>
      <c r="AGZ100" s="19"/>
      <c r="AHA100" s="19"/>
      <c r="AHB100" s="19"/>
      <c r="AHC100" s="19"/>
      <c r="AHD100" s="19"/>
      <c r="AHE100" s="19"/>
      <c r="AHF100" s="19"/>
      <c r="AHG100" s="19"/>
      <c r="AHH100" s="19"/>
      <c r="AHI100" s="19"/>
      <c r="AHJ100" s="19"/>
      <c r="AHK100" s="19"/>
      <c r="AHL100" s="19"/>
      <c r="AHM100" s="19"/>
      <c r="AHN100" s="19"/>
      <c r="AHO100" s="19"/>
      <c r="AHP100" s="19"/>
      <c r="AHQ100" s="19"/>
      <c r="AHR100" s="19"/>
      <c r="AHS100" s="19"/>
      <c r="AHT100" s="19"/>
      <c r="AHU100" s="19"/>
      <c r="AHV100" s="19"/>
      <c r="AHW100" s="19"/>
      <c r="AHX100" s="19"/>
      <c r="AHY100" s="19"/>
      <c r="AHZ100" s="19"/>
      <c r="AIA100" s="19"/>
      <c r="AIB100" s="19"/>
      <c r="AIC100" s="19"/>
      <c r="AID100" s="19"/>
      <c r="AIE100" s="19"/>
      <c r="AIF100" s="19"/>
      <c r="AIG100" s="19"/>
      <c r="AIH100" s="19"/>
      <c r="AII100" s="19"/>
      <c r="AIJ100" s="19"/>
      <c r="AIK100" s="19"/>
      <c r="AIL100" s="19"/>
      <c r="AIM100" s="19"/>
      <c r="AIN100" s="19"/>
      <c r="AIO100" s="19"/>
      <c r="AIP100" s="19"/>
      <c r="AIQ100" s="19"/>
      <c r="AIR100" s="19"/>
      <c r="AIS100" s="19"/>
      <c r="AIT100" s="19"/>
      <c r="AIU100" s="19"/>
      <c r="AIV100" s="19"/>
      <c r="AIW100" s="19"/>
      <c r="AIX100" s="19"/>
      <c r="AIY100" s="19"/>
      <c r="AIZ100" s="19"/>
      <c r="AJA100" s="19"/>
      <c r="AJB100" s="19"/>
      <c r="AJC100" s="19"/>
      <c r="AJD100" s="19"/>
      <c r="AJE100" s="19"/>
      <c r="AJF100" s="19"/>
      <c r="AJG100" s="19"/>
      <c r="AJH100" s="19"/>
      <c r="AJI100" s="19"/>
      <c r="AJJ100" s="19"/>
      <c r="AJK100" s="19"/>
      <c r="AJL100" s="19"/>
      <c r="AJM100" s="19"/>
      <c r="AJN100" s="19"/>
      <c r="AJO100" s="19"/>
      <c r="AJP100" s="19"/>
      <c r="AJQ100" s="19"/>
      <c r="AJR100" s="19"/>
      <c r="AJS100" s="19"/>
      <c r="AJT100" s="19"/>
      <c r="AJU100" s="19"/>
      <c r="AJV100" s="19"/>
      <c r="AJW100" s="19"/>
      <c r="AJX100" s="19"/>
      <c r="AJY100" s="19"/>
      <c r="AJZ100" s="19"/>
      <c r="AKA100" s="19"/>
      <c r="AKB100" s="19"/>
      <c r="AKC100" s="19"/>
      <c r="AKD100" s="19"/>
      <c r="AKE100" s="19"/>
      <c r="AKF100" s="19"/>
      <c r="AKG100" s="19"/>
      <c r="AKH100" s="19"/>
      <c r="AKI100" s="19"/>
      <c r="AKJ100" s="19"/>
      <c r="AKK100" s="19"/>
      <c r="AKL100" s="19"/>
      <c r="AKM100" s="19"/>
      <c r="AKN100" s="19"/>
      <c r="AKO100" s="19"/>
      <c r="AKP100" s="19"/>
      <c r="AKQ100" s="19"/>
      <c r="AKR100" s="19"/>
      <c r="AKS100" s="19"/>
      <c r="AKT100" s="19"/>
      <c r="AKU100" s="19"/>
      <c r="AKV100" s="19"/>
      <c r="AKW100" s="19"/>
      <c r="AKX100" s="19"/>
      <c r="AKY100" s="19"/>
      <c r="AKZ100" s="19"/>
      <c r="ALA100" s="19"/>
      <c r="ALB100" s="19"/>
      <c r="ALC100" s="19"/>
      <c r="ALD100" s="19"/>
      <c r="ALE100" s="19"/>
      <c r="ALF100" s="19"/>
      <c r="ALG100" s="19"/>
      <c r="ALH100" s="19"/>
      <c r="ALI100" s="19"/>
      <c r="ALJ100" s="19"/>
      <c r="ALK100" s="19"/>
      <c r="ALL100" s="19"/>
      <c r="ALM100" s="19"/>
      <c r="ALN100" s="19"/>
      <c r="ALO100" s="19"/>
      <c r="ALP100" s="19"/>
      <c r="ALQ100" s="19"/>
      <c r="ALR100" s="19"/>
      <c r="ALS100" s="19"/>
      <c r="ALT100" s="19"/>
      <c r="ALU100" s="19"/>
      <c r="ALV100" s="19"/>
      <c r="ALW100" s="19"/>
      <c r="ALX100" s="19"/>
      <c r="ALY100" s="19"/>
      <c r="ALZ100" s="19"/>
      <c r="AMA100" s="19"/>
      <c r="AMB100" s="19"/>
      <c r="AMC100" s="19"/>
      <c r="AMD100" s="19"/>
    </row>
    <row r="101" spans="1:1018" s="18" customFormat="1" ht="67.5" customHeight="1" x14ac:dyDescent="0.25">
      <c r="A101" s="23" t="s">
        <v>74</v>
      </c>
      <c r="B101" s="24" t="s">
        <v>75</v>
      </c>
      <c r="C101" s="24" t="s">
        <v>31</v>
      </c>
      <c r="D101" s="34" t="s">
        <v>32</v>
      </c>
      <c r="E101" s="34" t="s">
        <v>32</v>
      </c>
      <c r="F101" s="34" t="s">
        <v>32</v>
      </c>
      <c r="G101" s="29">
        <f t="shared" si="74"/>
        <v>0</v>
      </c>
      <c r="H101" s="29">
        <f t="shared" si="75"/>
        <v>0</v>
      </c>
      <c r="I101" s="34">
        <f t="shared" si="76"/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f t="shared" si="78"/>
        <v>0</v>
      </c>
      <c r="S101" s="29" t="s">
        <v>32</v>
      </c>
      <c r="T101" s="29">
        <f t="shared" si="79"/>
        <v>0</v>
      </c>
      <c r="U101" s="29" t="s">
        <v>32</v>
      </c>
      <c r="V101" s="34" t="s">
        <v>32</v>
      </c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  <c r="ALO101" s="19"/>
      <c r="ALP101" s="19"/>
      <c r="ALQ101" s="19"/>
      <c r="ALR101" s="19"/>
      <c r="ALS101" s="19"/>
      <c r="ALT101" s="19"/>
      <c r="ALU101" s="19"/>
      <c r="ALV101" s="19"/>
      <c r="ALW101" s="19"/>
      <c r="ALX101" s="19"/>
      <c r="ALY101" s="19"/>
      <c r="ALZ101" s="19"/>
      <c r="AMA101" s="19"/>
      <c r="AMB101" s="19"/>
      <c r="AMC101" s="19"/>
      <c r="AMD101" s="19"/>
    </row>
    <row r="102" spans="1:1018" s="18" customFormat="1" ht="38.25" x14ac:dyDescent="0.25">
      <c r="A102" s="23" t="s">
        <v>76</v>
      </c>
      <c r="B102" s="24" t="s">
        <v>77</v>
      </c>
      <c r="C102" s="24" t="s">
        <v>31</v>
      </c>
      <c r="D102" s="34" t="s">
        <v>32</v>
      </c>
      <c r="E102" s="34" t="s">
        <v>32</v>
      </c>
      <c r="F102" s="34" t="s">
        <v>32</v>
      </c>
      <c r="G102" s="29">
        <f t="shared" si="74"/>
        <v>67.998301890000008</v>
      </c>
      <c r="H102" s="29">
        <f t="shared" si="75"/>
        <v>67.998301890000008</v>
      </c>
      <c r="I102" s="34">
        <f t="shared" si="76"/>
        <v>12.142601760000002</v>
      </c>
      <c r="J102" s="29">
        <f t="shared" ref="J102:P102" si="139">SUM(J103,J113,J122)</f>
        <v>0</v>
      </c>
      <c r="K102" s="29">
        <f t="shared" si="139"/>
        <v>12.142601760000002</v>
      </c>
      <c r="L102" s="29">
        <f t="shared" si="139"/>
        <v>0</v>
      </c>
      <c r="M102" s="29">
        <f t="shared" si="139"/>
        <v>0</v>
      </c>
      <c r="N102" s="29">
        <f t="shared" si="139"/>
        <v>0</v>
      </c>
      <c r="O102" s="29">
        <f t="shared" si="139"/>
        <v>0</v>
      </c>
      <c r="P102" s="29">
        <f t="shared" si="139"/>
        <v>67.998301890000008</v>
      </c>
      <c r="Q102" s="29">
        <f>SUM(Q103,Q113,Q122)</f>
        <v>0</v>
      </c>
      <c r="R102" s="29">
        <f t="shared" si="78"/>
        <v>55.855700130000002</v>
      </c>
      <c r="S102" s="29" t="s">
        <v>32</v>
      </c>
      <c r="T102" s="29">
        <f t="shared" si="79"/>
        <v>-55.855700130000002</v>
      </c>
      <c r="U102" s="29" t="s">
        <v>32</v>
      </c>
      <c r="V102" s="34" t="s">
        <v>32</v>
      </c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</row>
    <row r="103" spans="1:1018" s="18" customFormat="1" ht="15.75" x14ac:dyDescent="0.25">
      <c r="A103" s="23" t="s">
        <v>101</v>
      </c>
      <c r="B103" s="27" t="s">
        <v>85</v>
      </c>
      <c r="C103" s="28" t="s">
        <v>31</v>
      </c>
      <c r="D103" s="34" t="s">
        <v>32</v>
      </c>
      <c r="E103" s="34" t="s">
        <v>32</v>
      </c>
      <c r="F103" s="34" t="s">
        <v>32</v>
      </c>
      <c r="G103" s="29">
        <f t="shared" si="74"/>
        <v>54.649828700000008</v>
      </c>
      <c r="H103" s="29">
        <f t="shared" si="75"/>
        <v>54.649828700000008</v>
      </c>
      <c r="I103" s="34">
        <f t="shared" si="76"/>
        <v>12.142601760000002</v>
      </c>
      <c r="J103" s="29">
        <f t="shared" ref="J103:Q103" si="140">SUM(J104:J112)</f>
        <v>0</v>
      </c>
      <c r="K103" s="29">
        <f t="shared" si="140"/>
        <v>12.142601760000002</v>
      </c>
      <c r="L103" s="29">
        <f t="shared" si="140"/>
        <v>0</v>
      </c>
      <c r="M103" s="29">
        <f t="shared" si="140"/>
        <v>0</v>
      </c>
      <c r="N103" s="29">
        <f t="shared" si="140"/>
        <v>0</v>
      </c>
      <c r="O103" s="29">
        <f t="shared" si="140"/>
        <v>0</v>
      </c>
      <c r="P103" s="29">
        <f t="shared" si="140"/>
        <v>54.649828700000008</v>
      </c>
      <c r="Q103" s="29">
        <f t="shared" si="140"/>
        <v>0</v>
      </c>
      <c r="R103" s="29">
        <f t="shared" si="78"/>
        <v>42.50722694000001</v>
      </c>
      <c r="S103" s="29" t="s">
        <v>32</v>
      </c>
      <c r="T103" s="29">
        <f t="shared" si="79"/>
        <v>-42.50722694000001</v>
      </c>
      <c r="U103" s="29" t="s">
        <v>32</v>
      </c>
      <c r="V103" s="34" t="s">
        <v>32</v>
      </c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</row>
    <row r="104" spans="1:1018" ht="31.5" x14ac:dyDescent="0.2">
      <c r="A104" s="72" t="s">
        <v>101</v>
      </c>
      <c r="B104" s="60" t="s">
        <v>206</v>
      </c>
      <c r="C104" s="88" t="s">
        <v>207</v>
      </c>
      <c r="D104" s="22" t="s">
        <v>32</v>
      </c>
      <c r="E104" s="22" t="s">
        <v>32</v>
      </c>
      <c r="F104" s="22" t="s">
        <v>32</v>
      </c>
      <c r="G104" s="32">
        <f t="shared" si="74"/>
        <v>2.8636920199999998</v>
      </c>
      <c r="H104" s="32">
        <f t="shared" si="75"/>
        <v>2.8636920199999998</v>
      </c>
      <c r="I104" s="22">
        <f t="shared" si="76"/>
        <v>0.112</v>
      </c>
      <c r="J104" s="32">
        <v>0</v>
      </c>
      <c r="K104" s="32">
        <v>0.112</v>
      </c>
      <c r="L104" s="32">
        <v>0</v>
      </c>
      <c r="M104" s="32">
        <v>0</v>
      </c>
      <c r="N104" s="32">
        <v>0</v>
      </c>
      <c r="O104" s="30">
        <v>0</v>
      </c>
      <c r="P104" s="32">
        <v>2.8636920199999998</v>
      </c>
      <c r="Q104" s="30">
        <v>0</v>
      </c>
      <c r="R104" s="32">
        <f t="shared" si="78"/>
        <v>2.7516920199999997</v>
      </c>
      <c r="S104" s="32" t="s">
        <v>32</v>
      </c>
      <c r="T104" s="32">
        <f t="shared" si="79"/>
        <v>-2.7516920199999997</v>
      </c>
      <c r="U104" s="32" t="s">
        <v>32</v>
      </c>
      <c r="V104" s="22" t="s">
        <v>32</v>
      </c>
      <c r="AX104" s="17"/>
    </row>
    <row r="105" spans="1:1018" ht="94.5" x14ac:dyDescent="0.2">
      <c r="A105" s="81" t="s">
        <v>101</v>
      </c>
      <c r="B105" s="60" t="s">
        <v>208</v>
      </c>
      <c r="C105" s="88" t="s">
        <v>209</v>
      </c>
      <c r="D105" s="22" t="s">
        <v>32</v>
      </c>
      <c r="E105" s="22" t="s">
        <v>32</v>
      </c>
      <c r="F105" s="22" t="s">
        <v>32</v>
      </c>
      <c r="G105" s="32">
        <f t="shared" ref="G105:G112" si="141">H105</f>
        <v>14.23645498</v>
      </c>
      <c r="H105" s="32">
        <f t="shared" ref="H105:H112" si="142">SUM(J105,L105,N105,P105)</f>
        <v>14.23645498</v>
      </c>
      <c r="I105" s="22">
        <f t="shared" ref="I105:I112" si="143">SUM(K105,M105,O105,Q105)</f>
        <v>5.16808435</v>
      </c>
      <c r="J105" s="32">
        <v>0</v>
      </c>
      <c r="K105" s="32">
        <v>5.16808435</v>
      </c>
      <c r="L105" s="32">
        <v>0</v>
      </c>
      <c r="M105" s="32">
        <v>0</v>
      </c>
      <c r="N105" s="32">
        <v>0</v>
      </c>
      <c r="O105" s="32">
        <v>0</v>
      </c>
      <c r="P105" s="32">
        <v>14.23645498</v>
      </c>
      <c r="Q105" s="30">
        <v>0</v>
      </c>
      <c r="R105" s="32">
        <f t="shared" ref="R105:R112" si="144">H105-I105</f>
        <v>9.0683706300000004</v>
      </c>
      <c r="S105" s="32" t="s">
        <v>32</v>
      </c>
      <c r="T105" s="32">
        <f t="shared" ref="T105:T112" si="145">I105-H105</f>
        <v>-9.0683706300000004</v>
      </c>
      <c r="U105" s="32" t="s">
        <v>32</v>
      </c>
      <c r="V105" s="22" t="s">
        <v>32</v>
      </c>
      <c r="AX105" s="17"/>
    </row>
    <row r="106" spans="1:1018" ht="94.5" x14ac:dyDescent="0.2">
      <c r="A106" s="81" t="s">
        <v>101</v>
      </c>
      <c r="B106" s="60" t="s">
        <v>210</v>
      </c>
      <c r="C106" s="88" t="s">
        <v>211</v>
      </c>
      <c r="D106" s="22" t="s">
        <v>32</v>
      </c>
      <c r="E106" s="22" t="s">
        <v>32</v>
      </c>
      <c r="F106" s="22" t="s">
        <v>32</v>
      </c>
      <c r="G106" s="32">
        <f t="shared" si="141"/>
        <v>12.95302276</v>
      </c>
      <c r="H106" s="32">
        <f t="shared" si="142"/>
        <v>12.95302276</v>
      </c>
      <c r="I106" s="22">
        <f t="shared" si="143"/>
        <v>4.07597305</v>
      </c>
      <c r="J106" s="32">
        <v>0</v>
      </c>
      <c r="K106" s="32">
        <v>4.07597305</v>
      </c>
      <c r="L106" s="32">
        <v>0</v>
      </c>
      <c r="M106" s="32">
        <v>0</v>
      </c>
      <c r="N106" s="32">
        <v>0</v>
      </c>
      <c r="O106" s="30">
        <v>0</v>
      </c>
      <c r="P106" s="32">
        <v>12.95302276</v>
      </c>
      <c r="Q106" s="30">
        <v>0</v>
      </c>
      <c r="R106" s="32">
        <f t="shared" si="144"/>
        <v>8.8770497099999996</v>
      </c>
      <c r="S106" s="32" t="s">
        <v>32</v>
      </c>
      <c r="T106" s="32">
        <f t="shared" si="145"/>
        <v>-8.8770497099999996</v>
      </c>
      <c r="U106" s="32" t="s">
        <v>32</v>
      </c>
      <c r="V106" s="22" t="s">
        <v>32</v>
      </c>
      <c r="AX106" s="17"/>
    </row>
    <row r="107" spans="1:1018" ht="189" x14ac:dyDescent="0.2">
      <c r="A107" s="81" t="s">
        <v>101</v>
      </c>
      <c r="B107" s="60" t="s">
        <v>212</v>
      </c>
      <c r="C107" s="88" t="s">
        <v>213</v>
      </c>
      <c r="D107" s="22" t="s">
        <v>32</v>
      </c>
      <c r="E107" s="22" t="s">
        <v>32</v>
      </c>
      <c r="F107" s="22" t="s">
        <v>32</v>
      </c>
      <c r="G107" s="32">
        <f t="shared" ref="G107:G110" si="146">H107</f>
        <v>4.77437559</v>
      </c>
      <c r="H107" s="32">
        <f t="shared" ref="H107:H110" si="147">SUM(J107,L107,N107,P107)</f>
        <v>4.77437559</v>
      </c>
      <c r="I107" s="22">
        <f t="shared" ref="I107:I110" si="148">SUM(K107,M107,O107,Q107)</f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4.77437559</v>
      </c>
      <c r="Q107" s="30">
        <v>0</v>
      </c>
      <c r="R107" s="32">
        <f t="shared" ref="R107:R110" si="149">H107-I107</f>
        <v>4.77437559</v>
      </c>
      <c r="S107" s="32" t="s">
        <v>32</v>
      </c>
      <c r="T107" s="32">
        <f t="shared" ref="T107:T110" si="150">I107-H107</f>
        <v>-4.77437559</v>
      </c>
      <c r="U107" s="32" t="s">
        <v>32</v>
      </c>
      <c r="V107" s="22" t="s">
        <v>32</v>
      </c>
      <c r="AX107" s="17"/>
    </row>
    <row r="108" spans="1:1018" ht="31.5" x14ac:dyDescent="0.2">
      <c r="A108" s="81" t="s">
        <v>101</v>
      </c>
      <c r="B108" s="60" t="s">
        <v>214</v>
      </c>
      <c r="C108" s="88" t="s">
        <v>215</v>
      </c>
      <c r="D108" s="22" t="s">
        <v>32</v>
      </c>
      <c r="E108" s="22" t="s">
        <v>32</v>
      </c>
      <c r="F108" s="22" t="s">
        <v>32</v>
      </c>
      <c r="G108" s="32">
        <f t="shared" si="146"/>
        <v>0.69629976999999998</v>
      </c>
      <c r="H108" s="32">
        <f t="shared" si="147"/>
        <v>0.69629976999999998</v>
      </c>
      <c r="I108" s="22">
        <f t="shared" si="148"/>
        <v>2.8000000000000001E-2</v>
      </c>
      <c r="J108" s="32">
        <v>0</v>
      </c>
      <c r="K108" s="32">
        <v>2.8000000000000001E-2</v>
      </c>
      <c r="L108" s="32">
        <v>0</v>
      </c>
      <c r="M108" s="32">
        <v>0</v>
      </c>
      <c r="N108" s="32">
        <v>0</v>
      </c>
      <c r="O108" s="30">
        <v>0</v>
      </c>
      <c r="P108" s="32">
        <v>0.69629976999999998</v>
      </c>
      <c r="Q108" s="30">
        <v>0</v>
      </c>
      <c r="R108" s="32">
        <f t="shared" si="149"/>
        <v>0.66829976999999996</v>
      </c>
      <c r="S108" s="32" t="s">
        <v>32</v>
      </c>
      <c r="T108" s="32">
        <f t="shared" si="150"/>
        <v>-0.66829976999999996</v>
      </c>
      <c r="U108" s="32" t="s">
        <v>32</v>
      </c>
      <c r="V108" s="22" t="s">
        <v>32</v>
      </c>
      <c r="AX108" s="17"/>
    </row>
    <row r="109" spans="1:1018" ht="94.5" x14ac:dyDescent="0.2">
      <c r="A109" s="81" t="s">
        <v>101</v>
      </c>
      <c r="B109" s="60" t="s">
        <v>216</v>
      </c>
      <c r="C109" s="88" t="s">
        <v>217</v>
      </c>
      <c r="D109" s="22" t="s">
        <v>32</v>
      </c>
      <c r="E109" s="22" t="s">
        <v>32</v>
      </c>
      <c r="F109" s="22" t="s">
        <v>32</v>
      </c>
      <c r="G109" s="32">
        <f t="shared" si="146"/>
        <v>3.1830406500000001</v>
      </c>
      <c r="H109" s="32">
        <f t="shared" si="147"/>
        <v>3.1830406500000001</v>
      </c>
      <c r="I109" s="22">
        <f t="shared" si="148"/>
        <v>2.7585443600000001</v>
      </c>
      <c r="J109" s="32">
        <v>0</v>
      </c>
      <c r="K109" s="32">
        <v>2.7585443600000001</v>
      </c>
      <c r="L109" s="32">
        <v>0</v>
      </c>
      <c r="M109" s="32">
        <v>0</v>
      </c>
      <c r="N109" s="32">
        <v>0</v>
      </c>
      <c r="O109" s="32">
        <v>0</v>
      </c>
      <c r="P109" s="32">
        <v>3.1830406500000001</v>
      </c>
      <c r="Q109" s="30">
        <v>0</v>
      </c>
      <c r="R109" s="32">
        <f t="shared" si="149"/>
        <v>0.42449629</v>
      </c>
      <c r="S109" s="32" t="s">
        <v>32</v>
      </c>
      <c r="T109" s="32">
        <f t="shared" si="150"/>
        <v>-0.42449629</v>
      </c>
      <c r="U109" s="32" t="s">
        <v>32</v>
      </c>
      <c r="V109" s="22" t="s">
        <v>32</v>
      </c>
      <c r="AX109" s="17"/>
    </row>
    <row r="110" spans="1:1018" ht="126" x14ac:dyDescent="0.2">
      <c r="A110" s="81" t="s">
        <v>101</v>
      </c>
      <c r="B110" s="60" t="s">
        <v>218</v>
      </c>
      <c r="C110" s="88" t="s">
        <v>219</v>
      </c>
      <c r="D110" s="22" t="s">
        <v>32</v>
      </c>
      <c r="E110" s="22" t="s">
        <v>32</v>
      </c>
      <c r="F110" s="22" t="s">
        <v>32</v>
      </c>
      <c r="G110" s="32">
        <f t="shared" si="146"/>
        <v>1.7701361799999999</v>
      </c>
      <c r="H110" s="32">
        <f t="shared" si="147"/>
        <v>1.7701361799999999</v>
      </c>
      <c r="I110" s="22">
        <f t="shared" si="148"/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0">
        <v>0</v>
      </c>
      <c r="P110" s="32">
        <v>1.7701361799999999</v>
      </c>
      <c r="Q110" s="30">
        <v>0</v>
      </c>
      <c r="R110" s="32">
        <f t="shared" si="149"/>
        <v>1.7701361799999999</v>
      </c>
      <c r="S110" s="32" t="s">
        <v>32</v>
      </c>
      <c r="T110" s="32">
        <f t="shared" si="150"/>
        <v>-1.7701361799999999</v>
      </c>
      <c r="U110" s="32" t="s">
        <v>32</v>
      </c>
      <c r="V110" s="22" t="s">
        <v>32</v>
      </c>
      <c r="AX110" s="17"/>
    </row>
    <row r="111" spans="1:1018" ht="31.5" x14ac:dyDescent="0.2">
      <c r="A111" s="81" t="s">
        <v>101</v>
      </c>
      <c r="B111" s="60" t="s">
        <v>220</v>
      </c>
      <c r="C111" s="88" t="s">
        <v>221</v>
      </c>
      <c r="D111" s="22" t="s">
        <v>32</v>
      </c>
      <c r="E111" s="22" t="s">
        <v>32</v>
      </c>
      <c r="F111" s="22" t="s">
        <v>32</v>
      </c>
      <c r="G111" s="32">
        <f t="shared" si="141"/>
        <v>0.60712502999999995</v>
      </c>
      <c r="H111" s="32">
        <f t="shared" si="142"/>
        <v>0.60712502999999995</v>
      </c>
      <c r="I111" s="22">
        <f t="shared" si="143"/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0.60712502999999995</v>
      </c>
      <c r="Q111" s="30">
        <v>0</v>
      </c>
      <c r="R111" s="32">
        <f t="shared" si="144"/>
        <v>0.60712502999999995</v>
      </c>
      <c r="S111" s="32" t="s">
        <v>32</v>
      </c>
      <c r="T111" s="32">
        <f t="shared" si="145"/>
        <v>-0.60712502999999995</v>
      </c>
      <c r="U111" s="32" t="s">
        <v>32</v>
      </c>
      <c r="V111" s="22" t="s">
        <v>32</v>
      </c>
      <c r="AX111" s="17"/>
    </row>
    <row r="112" spans="1:1018" s="18" customFormat="1" ht="31.5" x14ac:dyDescent="0.25">
      <c r="A112" s="81" t="s">
        <v>101</v>
      </c>
      <c r="B112" s="60" t="s">
        <v>222</v>
      </c>
      <c r="C112" s="88" t="s">
        <v>223</v>
      </c>
      <c r="D112" s="22" t="s">
        <v>32</v>
      </c>
      <c r="E112" s="22" t="s">
        <v>32</v>
      </c>
      <c r="F112" s="22" t="s">
        <v>32</v>
      </c>
      <c r="G112" s="32">
        <f t="shared" si="141"/>
        <v>13.565681720000001</v>
      </c>
      <c r="H112" s="32">
        <f t="shared" si="142"/>
        <v>13.565681720000001</v>
      </c>
      <c r="I112" s="22">
        <f t="shared" si="143"/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13.565681720000001</v>
      </c>
      <c r="Q112" s="30">
        <v>0</v>
      </c>
      <c r="R112" s="32">
        <f t="shared" si="144"/>
        <v>13.565681720000001</v>
      </c>
      <c r="S112" s="32" t="s">
        <v>32</v>
      </c>
      <c r="T112" s="32">
        <f t="shared" si="145"/>
        <v>-13.565681720000001</v>
      </c>
      <c r="U112" s="32" t="s">
        <v>32</v>
      </c>
      <c r="V112" s="22" t="s">
        <v>32</v>
      </c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</row>
    <row r="113" spans="1:1018" s="18" customFormat="1" ht="15.75" x14ac:dyDescent="0.25">
      <c r="A113" s="23" t="s">
        <v>102</v>
      </c>
      <c r="B113" s="27" t="s">
        <v>87</v>
      </c>
      <c r="C113" s="24" t="s">
        <v>31</v>
      </c>
      <c r="D113" s="34" t="s">
        <v>32</v>
      </c>
      <c r="E113" s="34" t="s">
        <v>32</v>
      </c>
      <c r="F113" s="34" t="s">
        <v>32</v>
      </c>
      <c r="G113" s="29">
        <f t="shared" ref="G113:G130" si="151">H113</f>
        <v>11.446105319999999</v>
      </c>
      <c r="H113" s="29">
        <f t="shared" ref="H113:H130" si="152">SUM(J113,L113,N113,P113)</f>
        <v>11.446105319999999</v>
      </c>
      <c r="I113" s="34">
        <f t="shared" ref="I113:I130" si="153">SUM(K113,M113,O113,Q113)</f>
        <v>0</v>
      </c>
      <c r="J113" s="29">
        <f t="shared" ref="J113:O113" si="154">SUM(J114:J123)</f>
        <v>0</v>
      </c>
      <c r="K113" s="29">
        <f t="shared" si="154"/>
        <v>0</v>
      </c>
      <c r="L113" s="29">
        <f t="shared" si="154"/>
        <v>0</v>
      </c>
      <c r="M113" s="29">
        <f t="shared" si="154"/>
        <v>0</v>
      </c>
      <c r="N113" s="29">
        <f t="shared" si="154"/>
        <v>0</v>
      </c>
      <c r="O113" s="29">
        <f t="shared" si="154"/>
        <v>0</v>
      </c>
      <c r="P113" s="29">
        <f>SUM(P114:P121)</f>
        <v>11.446105319999999</v>
      </c>
      <c r="Q113" s="29">
        <f>SUM(Q114:Q123)</f>
        <v>0</v>
      </c>
      <c r="R113" s="29">
        <f t="shared" ref="R113:R130" si="155">H113-I113</f>
        <v>11.446105319999999</v>
      </c>
      <c r="S113" s="29" t="s">
        <v>32</v>
      </c>
      <c r="T113" s="29">
        <f t="shared" ref="T113:T130" si="156">I113-H113</f>
        <v>-11.446105319999999</v>
      </c>
      <c r="U113" s="29" t="s">
        <v>32</v>
      </c>
      <c r="V113" s="34" t="s">
        <v>32</v>
      </c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19"/>
      <c r="KH113" s="19"/>
      <c r="KI113" s="19"/>
      <c r="KJ113" s="19"/>
      <c r="KK113" s="19"/>
      <c r="KL113" s="19"/>
      <c r="KM113" s="19"/>
      <c r="KN113" s="19"/>
      <c r="KO113" s="19"/>
      <c r="KP113" s="19"/>
      <c r="KQ113" s="19"/>
      <c r="KR113" s="19"/>
      <c r="KS113" s="19"/>
      <c r="KT113" s="19"/>
      <c r="KU113" s="19"/>
      <c r="KV113" s="19"/>
      <c r="KW113" s="19"/>
      <c r="KX113" s="19"/>
      <c r="KY113" s="19"/>
      <c r="KZ113" s="19"/>
      <c r="LA113" s="19"/>
      <c r="LB113" s="19"/>
      <c r="LC113" s="19"/>
      <c r="LD113" s="19"/>
      <c r="LE113" s="19"/>
      <c r="LF113" s="19"/>
      <c r="LG113" s="19"/>
      <c r="LH113" s="19"/>
      <c r="LI113" s="19"/>
      <c r="LJ113" s="19"/>
      <c r="LK113" s="19"/>
      <c r="LL113" s="19"/>
      <c r="LM113" s="19"/>
      <c r="LN113" s="19"/>
      <c r="LO113" s="19"/>
      <c r="LP113" s="19"/>
      <c r="LQ113" s="19"/>
      <c r="LR113" s="19"/>
      <c r="LS113" s="19"/>
      <c r="LT113" s="19"/>
      <c r="LU113" s="19"/>
      <c r="LV113" s="19"/>
      <c r="LW113" s="19"/>
      <c r="LX113" s="19"/>
      <c r="LY113" s="19"/>
      <c r="LZ113" s="19"/>
      <c r="MA113" s="19"/>
      <c r="MB113" s="19"/>
      <c r="MC113" s="19"/>
      <c r="MD113" s="19"/>
      <c r="ME113" s="19"/>
      <c r="MF113" s="19"/>
      <c r="MG113" s="19"/>
      <c r="MH113" s="19"/>
      <c r="MI113" s="19"/>
      <c r="MJ113" s="19"/>
      <c r="MK113" s="19"/>
      <c r="ML113" s="19"/>
      <c r="MM113" s="19"/>
      <c r="MN113" s="19"/>
      <c r="MO113" s="19"/>
      <c r="MP113" s="19"/>
      <c r="MQ113" s="19"/>
      <c r="MR113" s="19"/>
      <c r="MS113" s="19"/>
      <c r="MT113" s="19"/>
      <c r="MU113" s="19"/>
      <c r="MV113" s="19"/>
      <c r="MW113" s="19"/>
      <c r="MX113" s="19"/>
      <c r="MY113" s="19"/>
      <c r="MZ113" s="19"/>
      <c r="NA113" s="19"/>
      <c r="NB113" s="19"/>
      <c r="NC113" s="19"/>
      <c r="ND113" s="19"/>
      <c r="NE113" s="19"/>
      <c r="NF113" s="19"/>
      <c r="NG113" s="19"/>
      <c r="NH113" s="19"/>
      <c r="NI113" s="19"/>
      <c r="NJ113" s="19"/>
      <c r="NK113" s="19"/>
      <c r="NL113" s="19"/>
      <c r="NM113" s="19"/>
      <c r="NN113" s="19"/>
      <c r="NO113" s="19"/>
      <c r="NP113" s="19"/>
      <c r="NQ113" s="19"/>
      <c r="NR113" s="19"/>
      <c r="NS113" s="19"/>
      <c r="NT113" s="19"/>
      <c r="NU113" s="19"/>
      <c r="NV113" s="19"/>
      <c r="NW113" s="19"/>
      <c r="NX113" s="19"/>
      <c r="NY113" s="19"/>
      <c r="NZ113" s="19"/>
      <c r="OA113" s="19"/>
      <c r="OB113" s="19"/>
      <c r="OC113" s="19"/>
      <c r="OD113" s="19"/>
      <c r="OE113" s="19"/>
      <c r="OF113" s="19"/>
      <c r="OG113" s="19"/>
      <c r="OH113" s="19"/>
      <c r="OI113" s="19"/>
      <c r="OJ113" s="19"/>
      <c r="OK113" s="19"/>
      <c r="OL113" s="19"/>
      <c r="OM113" s="19"/>
      <c r="ON113" s="19"/>
      <c r="OO113" s="19"/>
      <c r="OP113" s="19"/>
      <c r="OQ113" s="19"/>
      <c r="OR113" s="19"/>
      <c r="OS113" s="19"/>
      <c r="OT113" s="19"/>
      <c r="OU113" s="19"/>
      <c r="OV113" s="19"/>
      <c r="OW113" s="19"/>
      <c r="OX113" s="19"/>
      <c r="OY113" s="19"/>
      <c r="OZ113" s="19"/>
      <c r="PA113" s="19"/>
      <c r="PB113" s="19"/>
      <c r="PC113" s="19"/>
      <c r="PD113" s="19"/>
      <c r="PE113" s="19"/>
      <c r="PF113" s="19"/>
      <c r="PG113" s="19"/>
      <c r="PH113" s="19"/>
      <c r="PI113" s="19"/>
      <c r="PJ113" s="19"/>
      <c r="PK113" s="19"/>
      <c r="PL113" s="19"/>
      <c r="PM113" s="19"/>
      <c r="PN113" s="19"/>
      <c r="PO113" s="19"/>
      <c r="PP113" s="19"/>
      <c r="PQ113" s="19"/>
      <c r="PR113" s="19"/>
      <c r="PS113" s="19"/>
      <c r="PT113" s="19"/>
      <c r="PU113" s="19"/>
      <c r="PV113" s="19"/>
      <c r="PW113" s="19"/>
      <c r="PX113" s="19"/>
      <c r="PY113" s="19"/>
      <c r="PZ113" s="19"/>
      <c r="QA113" s="19"/>
      <c r="QB113" s="19"/>
      <c r="QC113" s="19"/>
      <c r="QD113" s="19"/>
      <c r="QE113" s="19"/>
      <c r="QF113" s="19"/>
      <c r="QG113" s="19"/>
      <c r="QH113" s="19"/>
      <c r="QI113" s="19"/>
      <c r="QJ113" s="19"/>
      <c r="QK113" s="19"/>
      <c r="QL113" s="19"/>
      <c r="QM113" s="19"/>
      <c r="QN113" s="19"/>
      <c r="QO113" s="19"/>
      <c r="QP113" s="19"/>
      <c r="QQ113" s="19"/>
      <c r="QR113" s="19"/>
      <c r="QS113" s="19"/>
      <c r="QT113" s="19"/>
      <c r="QU113" s="19"/>
      <c r="QV113" s="19"/>
      <c r="QW113" s="19"/>
      <c r="QX113" s="19"/>
      <c r="QY113" s="19"/>
      <c r="QZ113" s="19"/>
      <c r="RA113" s="19"/>
      <c r="RB113" s="19"/>
      <c r="RC113" s="19"/>
      <c r="RD113" s="19"/>
      <c r="RE113" s="19"/>
      <c r="RF113" s="19"/>
      <c r="RG113" s="19"/>
      <c r="RH113" s="19"/>
      <c r="RI113" s="19"/>
      <c r="RJ113" s="19"/>
      <c r="RK113" s="19"/>
      <c r="RL113" s="19"/>
      <c r="RM113" s="19"/>
      <c r="RN113" s="19"/>
      <c r="RO113" s="19"/>
      <c r="RP113" s="19"/>
      <c r="RQ113" s="19"/>
      <c r="RR113" s="19"/>
      <c r="RS113" s="19"/>
      <c r="RT113" s="19"/>
      <c r="RU113" s="19"/>
      <c r="RV113" s="19"/>
      <c r="RW113" s="19"/>
      <c r="RX113" s="19"/>
      <c r="RY113" s="19"/>
      <c r="RZ113" s="19"/>
      <c r="SA113" s="19"/>
      <c r="SB113" s="19"/>
      <c r="SC113" s="19"/>
      <c r="SD113" s="19"/>
      <c r="SE113" s="19"/>
      <c r="SF113" s="19"/>
      <c r="SG113" s="19"/>
      <c r="SH113" s="19"/>
      <c r="SI113" s="19"/>
      <c r="SJ113" s="19"/>
      <c r="SK113" s="19"/>
      <c r="SL113" s="19"/>
      <c r="SM113" s="19"/>
      <c r="SN113" s="19"/>
      <c r="SO113" s="19"/>
      <c r="SP113" s="19"/>
      <c r="SQ113" s="19"/>
      <c r="SR113" s="19"/>
      <c r="SS113" s="19"/>
      <c r="ST113" s="19"/>
      <c r="SU113" s="19"/>
      <c r="SV113" s="19"/>
      <c r="SW113" s="19"/>
      <c r="SX113" s="19"/>
      <c r="SY113" s="19"/>
      <c r="SZ113" s="19"/>
      <c r="TA113" s="19"/>
      <c r="TB113" s="19"/>
      <c r="TC113" s="19"/>
      <c r="TD113" s="19"/>
      <c r="TE113" s="19"/>
      <c r="TF113" s="19"/>
      <c r="TG113" s="19"/>
      <c r="TH113" s="19"/>
      <c r="TI113" s="19"/>
      <c r="TJ113" s="19"/>
      <c r="TK113" s="19"/>
      <c r="TL113" s="19"/>
      <c r="TM113" s="19"/>
      <c r="TN113" s="19"/>
      <c r="TO113" s="19"/>
      <c r="TP113" s="19"/>
      <c r="TQ113" s="19"/>
      <c r="TR113" s="19"/>
      <c r="TS113" s="19"/>
      <c r="TT113" s="19"/>
      <c r="TU113" s="19"/>
      <c r="TV113" s="19"/>
      <c r="TW113" s="19"/>
      <c r="TX113" s="19"/>
      <c r="TY113" s="19"/>
      <c r="TZ113" s="19"/>
      <c r="UA113" s="19"/>
      <c r="UB113" s="19"/>
      <c r="UC113" s="19"/>
      <c r="UD113" s="19"/>
      <c r="UE113" s="19"/>
      <c r="UF113" s="19"/>
      <c r="UG113" s="19"/>
      <c r="UH113" s="19"/>
      <c r="UI113" s="19"/>
      <c r="UJ113" s="19"/>
      <c r="UK113" s="19"/>
      <c r="UL113" s="19"/>
      <c r="UM113" s="19"/>
      <c r="UN113" s="19"/>
      <c r="UO113" s="19"/>
      <c r="UP113" s="19"/>
      <c r="UQ113" s="19"/>
      <c r="UR113" s="19"/>
      <c r="US113" s="19"/>
      <c r="UT113" s="19"/>
      <c r="UU113" s="19"/>
      <c r="UV113" s="19"/>
      <c r="UW113" s="19"/>
      <c r="UX113" s="19"/>
      <c r="UY113" s="19"/>
      <c r="UZ113" s="19"/>
      <c r="VA113" s="19"/>
      <c r="VB113" s="19"/>
      <c r="VC113" s="19"/>
      <c r="VD113" s="19"/>
      <c r="VE113" s="19"/>
      <c r="VF113" s="19"/>
      <c r="VG113" s="19"/>
      <c r="VH113" s="19"/>
      <c r="VI113" s="19"/>
      <c r="VJ113" s="19"/>
      <c r="VK113" s="19"/>
      <c r="VL113" s="19"/>
      <c r="VM113" s="19"/>
      <c r="VN113" s="19"/>
      <c r="VO113" s="19"/>
      <c r="VP113" s="19"/>
      <c r="VQ113" s="19"/>
      <c r="VR113" s="19"/>
      <c r="VS113" s="19"/>
      <c r="VT113" s="19"/>
      <c r="VU113" s="19"/>
      <c r="VV113" s="19"/>
      <c r="VW113" s="19"/>
      <c r="VX113" s="19"/>
      <c r="VY113" s="19"/>
      <c r="VZ113" s="19"/>
      <c r="WA113" s="19"/>
      <c r="WB113" s="19"/>
      <c r="WC113" s="19"/>
      <c r="WD113" s="19"/>
      <c r="WE113" s="19"/>
      <c r="WF113" s="19"/>
      <c r="WG113" s="19"/>
      <c r="WH113" s="19"/>
      <c r="WI113" s="19"/>
      <c r="WJ113" s="19"/>
      <c r="WK113" s="19"/>
      <c r="WL113" s="19"/>
      <c r="WM113" s="19"/>
      <c r="WN113" s="19"/>
      <c r="WO113" s="19"/>
      <c r="WP113" s="19"/>
      <c r="WQ113" s="19"/>
      <c r="WR113" s="19"/>
      <c r="WS113" s="19"/>
      <c r="WT113" s="19"/>
      <c r="WU113" s="19"/>
      <c r="WV113" s="19"/>
      <c r="WW113" s="19"/>
      <c r="WX113" s="19"/>
      <c r="WY113" s="19"/>
      <c r="WZ113" s="19"/>
      <c r="XA113" s="19"/>
      <c r="XB113" s="19"/>
      <c r="XC113" s="19"/>
      <c r="XD113" s="19"/>
      <c r="XE113" s="19"/>
      <c r="XF113" s="19"/>
      <c r="XG113" s="19"/>
      <c r="XH113" s="19"/>
      <c r="XI113" s="19"/>
      <c r="XJ113" s="19"/>
      <c r="XK113" s="19"/>
      <c r="XL113" s="19"/>
      <c r="XM113" s="19"/>
      <c r="XN113" s="19"/>
      <c r="XO113" s="19"/>
      <c r="XP113" s="19"/>
      <c r="XQ113" s="19"/>
      <c r="XR113" s="19"/>
      <c r="XS113" s="19"/>
      <c r="XT113" s="19"/>
      <c r="XU113" s="19"/>
      <c r="XV113" s="19"/>
      <c r="XW113" s="19"/>
      <c r="XX113" s="19"/>
      <c r="XY113" s="19"/>
      <c r="XZ113" s="19"/>
      <c r="YA113" s="19"/>
      <c r="YB113" s="19"/>
      <c r="YC113" s="19"/>
      <c r="YD113" s="19"/>
      <c r="YE113" s="19"/>
      <c r="YF113" s="19"/>
      <c r="YG113" s="19"/>
      <c r="YH113" s="19"/>
      <c r="YI113" s="19"/>
      <c r="YJ113" s="19"/>
      <c r="YK113" s="19"/>
      <c r="YL113" s="19"/>
      <c r="YM113" s="19"/>
      <c r="YN113" s="19"/>
      <c r="YO113" s="19"/>
      <c r="YP113" s="19"/>
      <c r="YQ113" s="19"/>
      <c r="YR113" s="19"/>
      <c r="YS113" s="19"/>
      <c r="YT113" s="19"/>
      <c r="YU113" s="19"/>
      <c r="YV113" s="19"/>
      <c r="YW113" s="19"/>
      <c r="YX113" s="19"/>
      <c r="YY113" s="19"/>
      <c r="YZ113" s="19"/>
      <c r="ZA113" s="19"/>
      <c r="ZB113" s="19"/>
      <c r="ZC113" s="19"/>
      <c r="ZD113" s="19"/>
      <c r="ZE113" s="19"/>
      <c r="ZF113" s="19"/>
      <c r="ZG113" s="19"/>
      <c r="ZH113" s="19"/>
      <c r="ZI113" s="19"/>
      <c r="ZJ113" s="19"/>
      <c r="ZK113" s="19"/>
      <c r="ZL113" s="19"/>
      <c r="ZM113" s="19"/>
      <c r="ZN113" s="19"/>
      <c r="ZO113" s="19"/>
      <c r="ZP113" s="19"/>
      <c r="ZQ113" s="19"/>
      <c r="ZR113" s="19"/>
      <c r="ZS113" s="19"/>
      <c r="ZT113" s="19"/>
      <c r="ZU113" s="19"/>
      <c r="ZV113" s="19"/>
      <c r="ZW113" s="19"/>
      <c r="ZX113" s="19"/>
      <c r="ZY113" s="19"/>
      <c r="ZZ113" s="19"/>
      <c r="AAA113" s="19"/>
      <c r="AAB113" s="19"/>
      <c r="AAC113" s="19"/>
      <c r="AAD113" s="19"/>
      <c r="AAE113" s="19"/>
      <c r="AAF113" s="19"/>
      <c r="AAG113" s="19"/>
      <c r="AAH113" s="19"/>
      <c r="AAI113" s="19"/>
      <c r="AAJ113" s="19"/>
      <c r="AAK113" s="19"/>
      <c r="AAL113" s="19"/>
      <c r="AAM113" s="19"/>
      <c r="AAN113" s="19"/>
      <c r="AAO113" s="19"/>
      <c r="AAP113" s="19"/>
      <c r="AAQ113" s="19"/>
      <c r="AAR113" s="19"/>
      <c r="AAS113" s="19"/>
      <c r="AAT113" s="19"/>
      <c r="AAU113" s="19"/>
      <c r="AAV113" s="19"/>
      <c r="AAW113" s="19"/>
      <c r="AAX113" s="19"/>
      <c r="AAY113" s="19"/>
      <c r="AAZ113" s="19"/>
      <c r="ABA113" s="19"/>
      <c r="ABB113" s="19"/>
      <c r="ABC113" s="19"/>
      <c r="ABD113" s="19"/>
      <c r="ABE113" s="19"/>
      <c r="ABF113" s="19"/>
      <c r="ABG113" s="19"/>
      <c r="ABH113" s="19"/>
      <c r="ABI113" s="19"/>
      <c r="ABJ113" s="19"/>
      <c r="ABK113" s="19"/>
      <c r="ABL113" s="19"/>
      <c r="ABM113" s="19"/>
      <c r="ABN113" s="19"/>
      <c r="ABO113" s="19"/>
      <c r="ABP113" s="19"/>
      <c r="ABQ113" s="19"/>
      <c r="ABR113" s="19"/>
      <c r="ABS113" s="19"/>
      <c r="ABT113" s="19"/>
      <c r="ABU113" s="19"/>
      <c r="ABV113" s="19"/>
      <c r="ABW113" s="19"/>
      <c r="ABX113" s="19"/>
      <c r="ABY113" s="19"/>
      <c r="ABZ113" s="19"/>
      <c r="ACA113" s="19"/>
      <c r="ACB113" s="19"/>
      <c r="ACC113" s="19"/>
      <c r="ACD113" s="19"/>
      <c r="ACE113" s="19"/>
      <c r="ACF113" s="19"/>
      <c r="ACG113" s="19"/>
      <c r="ACH113" s="19"/>
      <c r="ACI113" s="19"/>
      <c r="ACJ113" s="19"/>
      <c r="ACK113" s="19"/>
      <c r="ACL113" s="19"/>
      <c r="ACM113" s="19"/>
      <c r="ACN113" s="19"/>
      <c r="ACO113" s="19"/>
      <c r="ACP113" s="19"/>
      <c r="ACQ113" s="19"/>
      <c r="ACR113" s="19"/>
      <c r="ACS113" s="19"/>
      <c r="ACT113" s="19"/>
      <c r="ACU113" s="19"/>
      <c r="ACV113" s="19"/>
      <c r="ACW113" s="19"/>
      <c r="ACX113" s="19"/>
      <c r="ACY113" s="19"/>
      <c r="ACZ113" s="19"/>
      <c r="ADA113" s="19"/>
      <c r="ADB113" s="19"/>
      <c r="ADC113" s="19"/>
      <c r="ADD113" s="19"/>
      <c r="ADE113" s="19"/>
      <c r="ADF113" s="19"/>
      <c r="ADG113" s="19"/>
      <c r="ADH113" s="19"/>
      <c r="ADI113" s="19"/>
      <c r="ADJ113" s="19"/>
      <c r="ADK113" s="19"/>
      <c r="ADL113" s="19"/>
      <c r="ADM113" s="19"/>
      <c r="ADN113" s="19"/>
      <c r="ADO113" s="19"/>
      <c r="ADP113" s="19"/>
      <c r="ADQ113" s="19"/>
      <c r="ADR113" s="19"/>
      <c r="ADS113" s="19"/>
      <c r="ADT113" s="19"/>
      <c r="ADU113" s="19"/>
      <c r="ADV113" s="19"/>
      <c r="ADW113" s="19"/>
      <c r="ADX113" s="19"/>
      <c r="ADY113" s="19"/>
      <c r="ADZ113" s="19"/>
      <c r="AEA113" s="19"/>
      <c r="AEB113" s="19"/>
      <c r="AEC113" s="19"/>
      <c r="AED113" s="19"/>
      <c r="AEE113" s="19"/>
      <c r="AEF113" s="19"/>
      <c r="AEG113" s="19"/>
      <c r="AEH113" s="19"/>
      <c r="AEI113" s="19"/>
      <c r="AEJ113" s="19"/>
      <c r="AEK113" s="19"/>
      <c r="AEL113" s="19"/>
      <c r="AEM113" s="19"/>
      <c r="AEN113" s="19"/>
      <c r="AEO113" s="19"/>
      <c r="AEP113" s="19"/>
      <c r="AEQ113" s="19"/>
      <c r="AER113" s="19"/>
      <c r="AES113" s="19"/>
      <c r="AET113" s="19"/>
      <c r="AEU113" s="19"/>
      <c r="AEV113" s="19"/>
      <c r="AEW113" s="19"/>
      <c r="AEX113" s="19"/>
      <c r="AEY113" s="19"/>
      <c r="AEZ113" s="19"/>
      <c r="AFA113" s="19"/>
      <c r="AFB113" s="19"/>
      <c r="AFC113" s="19"/>
      <c r="AFD113" s="19"/>
      <c r="AFE113" s="19"/>
      <c r="AFF113" s="19"/>
      <c r="AFG113" s="19"/>
      <c r="AFH113" s="19"/>
      <c r="AFI113" s="19"/>
      <c r="AFJ113" s="19"/>
      <c r="AFK113" s="19"/>
      <c r="AFL113" s="19"/>
      <c r="AFM113" s="19"/>
      <c r="AFN113" s="19"/>
      <c r="AFO113" s="19"/>
      <c r="AFP113" s="19"/>
      <c r="AFQ113" s="19"/>
      <c r="AFR113" s="19"/>
      <c r="AFS113" s="19"/>
      <c r="AFT113" s="19"/>
      <c r="AFU113" s="19"/>
      <c r="AFV113" s="19"/>
      <c r="AFW113" s="19"/>
      <c r="AFX113" s="19"/>
      <c r="AFY113" s="19"/>
      <c r="AFZ113" s="19"/>
      <c r="AGA113" s="19"/>
      <c r="AGB113" s="19"/>
      <c r="AGC113" s="19"/>
      <c r="AGD113" s="19"/>
      <c r="AGE113" s="19"/>
      <c r="AGF113" s="19"/>
      <c r="AGG113" s="19"/>
      <c r="AGH113" s="19"/>
      <c r="AGI113" s="19"/>
      <c r="AGJ113" s="19"/>
      <c r="AGK113" s="19"/>
      <c r="AGL113" s="19"/>
      <c r="AGM113" s="19"/>
      <c r="AGN113" s="19"/>
      <c r="AGO113" s="19"/>
      <c r="AGP113" s="19"/>
      <c r="AGQ113" s="19"/>
      <c r="AGR113" s="19"/>
      <c r="AGS113" s="19"/>
      <c r="AGT113" s="19"/>
      <c r="AGU113" s="19"/>
      <c r="AGV113" s="19"/>
      <c r="AGW113" s="19"/>
      <c r="AGX113" s="19"/>
      <c r="AGY113" s="19"/>
      <c r="AGZ113" s="19"/>
      <c r="AHA113" s="19"/>
      <c r="AHB113" s="19"/>
      <c r="AHC113" s="19"/>
      <c r="AHD113" s="19"/>
      <c r="AHE113" s="19"/>
      <c r="AHF113" s="19"/>
      <c r="AHG113" s="19"/>
      <c r="AHH113" s="19"/>
      <c r="AHI113" s="19"/>
      <c r="AHJ113" s="19"/>
      <c r="AHK113" s="19"/>
      <c r="AHL113" s="19"/>
      <c r="AHM113" s="19"/>
      <c r="AHN113" s="19"/>
      <c r="AHO113" s="19"/>
      <c r="AHP113" s="19"/>
      <c r="AHQ113" s="19"/>
      <c r="AHR113" s="19"/>
      <c r="AHS113" s="19"/>
      <c r="AHT113" s="19"/>
      <c r="AHU113" s="19"/>
      <c r="AHV113" s="19"/>
      <c r="AHW113" s="19"/>
      <c r="AHX113" s="19"/>
      <c r="AHY113" s="19"/>
      <c r="AHZ113" s="19"/>
      <c r="AIA113" s="19"/>
      <c r="AIB113" s="19"/>
      <c r="AIC113" s="19"/>
      <c r="AID113" s="19"/>
      <c r="AIE113" s="19"/>
      <c r="AIF113" s="19"/>
      <c r="AIG113" s="19"/>
      <c r="AIH113" s="19"/>
      <c r="AII113" s="19"/>
      <c r="AIJ113" s="19"/>
      <c r="AIK113" s="19"/>
      <c r="AIL113" s="19"/>
      <c r="AIM113" s="19"/>
      <c r="AIN113" s="19"/>
      <c r="AIO113" s="19"/>
      <c r="AIP113" s="19"/>
      <c r="AIQ113" s="19"/>
      <c r="AIR113" s="19"/>
      <c r="AIS113" s="19"/>
      <c r="AIT113" s="19"/>
      <c r="AIU113" s="19"/>
      <c r="AIV113" s="19"/>
      <c r="AIW113" s="19"/>
      <c r="AIX113" s="19"/>
      <c r="AIY113" s="19"/>
      <c r="AIZ113" s="19"/>
      <c r="AJA113" s="19"/>
      <c r="AJB113" s="19"/>
      <c r="AJC113" s="19"/>
      <c r="AJD113" s="19"/>
      <c r="AJE113" s="19"/>
      <c r="AJF113" s="19"/>
      <c r="AJG113" s="19"/>
      <c r="AJH113" s="19"/>
      <c r="AJI113" s="19"/>
      <c r="AJJ113" s="19"/>
      <c r="AJK113" s="19"/>
      <c r="AJL113" s="19"/>
      <c r="AJM113" s="19"/>
      <c r="AJN113" s="19"/>
      <c r="AJO113" s="19"/>
      <c r="AJP113" s="19"/>
      <c r="AJQ113" s="19"/>
      <c r="AJR113" s="19"/>
      <c r="AJS113" s="19"/>
      <c r="AJT113" s="19"/>
      <c r="AJU113" s="19"/>
      <c r="AJV113" s="19"/>
      <c r="AJW113" s="19"/>
      <c r="AJX113" s="19"/>
      <c r="AJY113" s="19"/>
      <c r="AJZ113" s="19"/>
      <c r="AKA113" s="19"/>
      <c r="AKB113" s="19"/>
      <c r="AKC113" s="19"/>
      <c r="AKD113" s="19"/>
      <c r="AKE113" s="19"/>
      <c r="AKF113" s="19"/>
      <c r="AKG113" s="19"/>
      <c r="AKH113" s="19"/>
      <c r="AKI113" s="19"/>
      <c r="AKJ113" s="19"/>
      <c r="AKK113" s="19"/>
      <c r="AKL113" s="19"/>
      <c r="AKM113" s="19"/>
      <c r="AKN113" s="19"/>
      <c r="AKO113" s="19"/>
      <c r="AKP113" s="19"/>
      <c r="AKQ113" s="19"/>
      <c r="AKR113" s="19"/>
      <c r="AKS113" s="19"/>
      <c r="AKT113" s="19"/>
      <c r="AKU113" s="19"/>
      <c r="AKV113" s="19"/>
      <c r="AKW113" s="19"/>
      <c r="AKX113" s="19"/>
      <c r="AKY113" s="19"/>
      <c r="AKZ113" s="19"/>
      <c r="ALA113" s="19"/>
      <c r="ALB113" s="19"/>
      <c r="ALC113" s="19"/>
      <c r="ALD113" s="19"/>
      <c r="ALE113" s="19"/>
      <c r="ALF113" s="19"/>
      <c r="ALG113" s="19"/>
      <c r="ALH113" s="19"/>
      <c r="ALI113" s="19"/>
      <c r="ALJ113" s="19"/>
      <c r="ALK113" s="19"/>
      <c r="ALL113" s="19"/>
      <c r="ALM113" s="19"/>
      <c r="ALN113" s="19"/>
      <c r="ALO113" s="19"/>
      <c r="ALP113" s="19"/>
      <c r="ALQ113" s="19"/>
      <c r="ALR113" s="19"/>
      <c r="ALS113" s="19"/>
      <c r="ALT113" s="19"/>
      <c r="ALU113" s="19"/>
      <c r="ALV113" s="19"/>
      <c r="ALW113" s="19"/>
      <c r="ALX113" s="19"/>
      <c r="ALY113" s="19"/>
      <c r="ALZ113" s="19"/>
      <c r="AMA113" s="19"/>
      <c r="AMB113" s="19"/>
      <c r="AMC113" s="19"/>
      <c r="AMD113" s="19"/>
    </row>
    <row r="114" spans="1:1018" ht="63" x14ac:dyDescent="0.2">
      <c r="A114" s="93" t="s">
        <v>102</v>
      </c>
      <c r="B114" s="61" t="s">
        <v>111</v>
      </c>
      <c r="C114" s="89" t="s">
        <v>112</v>
      </c>
      <c r="D114" s="22" t="s">
        <v>32</v>
      </c>
      <c r="E114" s="22" t="s">
        <v>32</v>
      </c>
      <c r="F114" s="22" t="s">
        <v>32</v>
      </c>
      <c r="G114" s="32">
        <f t="shared" si="151"/>
        <v>1.75278245</v>
      </c>
      <c r="H114" s="32">
        <f t="shared" si="152"/>
        <v>1.75278245</v>
      </c>
      <c r="I114" s="22">
        <f t="shared" si="153"/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0">
        <v>0</v>
      </c>
      <c r="P114" s="32">
        <v>1.75278245</v>
      </c>
      <c r="Q114" s="30">
        <v>0</v>
      </c>
      <c r="R114" s="32">
        <f t="shared" si="155"/>
        <v>1.75278245</v>
      </c>
      <c r="S114" s="32" t="s">
        <v>32</v>
      </c>
      <c r="T114" s="32">
        <f t="shared" si="156"/>
        <v>-1.75278245</v>
      </c>
      <c r="U114" s="32" t="s">
        <v>32</v>
      </c>
      <c r="V114" s="22" t="s">
        <v>32</v>
      </c>
    </row>
    <row r="115" spans="1:1018" ht="94.5" x14ac:dyDescent="0.2">
      <c r="A115" s="81" t="s">
        <v>102</v>
      </c>
      <c r="B115" s="68" t="s">
        <v>224</v>
      </c>
      <c r="C115" s="88" t="s">
        <v>225</v>
      </c>
      <c r="D115" s="22" t="s">
        <v>32</v>
      </c>
      <c r="E115" s="22" t="s">
        <v>32</v>
      </c>
      <c r="F115" s="22" t="s">
        <v>32</v>
      </c>
      <c r="G115" s="32">
        <f t="shared" ref="G115:G119" si="157">H115</f>
        <v>1.7571201400000001</v>
      </c>
      <c r="H115" s="32">
        <f t="shared" ref="H115:H119" si="158">SUM(J115,L115,N115,P115)</f>
        <v>1.7571201400000001</v>
      </c>
      <c r="I115" s="22">
        <f t="shared" ref="I115:I119" si="159">SUM(K115,M115,O115,Q115)</f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0">
        <v>0</v>
      </c>
      <c r="P115" s="32">
        <v>1.7571201400000001</v>
      </c>
      <c r="Q115" s="30">
        <v>0</v>
      </c>
      <c r="R115" s="32">
        <f t="shared" ref="R115:R119" si="160">H115-I115</f>
        <v>1.7571201400000001</v>
      </c>
      <c r="S115" s="32" t="s">
        <v>32</v>
      </c>
      <c r="T115" s="32">
        <f t="shared" ref="T115:T119" si="161">I115-H115</f>
        <v>-1.7571201400000001</v>
      </c>
      <c r="U115" s="32" t="s">
        <v>32</v>
      </c>
      <c r="V115" s="22" t="s">
        <v>32</v>
      </c>
    </row>
    <row r="116" spans="1:1018" ht="31.5" x14ac:dyDescent="0.2">
      <c r="A116" s="81" t="s">
        <v>102</v>
      </c>
      <c r="B116" s="68" t="s">
        <v>226</v>
      </c>
      <c r="C116" s="88" t="s">
        <v>227</v>
      </c>
      <c r="D116" s="22" t="s">
        <v>32</v>
      </c>
      <c r="E116" s="22" t="s">
        <v>32</v>
      </c>
      <c r="F116" s="22" t="s">
        <v>32</v>
      </c>
      <c r="G116" s="32">
        <f t="shared" si="157"/>
        <v>1.8449869999999999</v>
      </c>
      <c r="H116" s="32">
        <f t="shared" si="158"/>
        <v>1.8449869999999999</v>
      </c>
      <c r="I116" s="22">
        <f t="shared" si="159"/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0">
        <v>0</v>
      </c>
      <c r="P116" s="32">
        <v>1.8449869999999999</v>
      </c>
      <c r="Q116" s="30">
        <v>0</v>
      </c>
      <c r="R116" s="32">
        <f t="shared" si="160"/>
        <v>1.8449869999999999</v>
      </c>
      <c r="S116" s="32" t="s">
        <v>32</v>
      </c>
      <c r="T116" s="32">
        <f t="shared" si="161"/>
        <v>-1.8449869999999999</v>
      </c>
      <c r="U116" s="32" t="s">
        <v>32</v>
      </c>
      <c r="V116" s="22" t="s">
        <v>32</v>
      </c>
    </row>
    <row r="117" spans="1:1018" ht="47.25" x14ac:dyDescent="0.2">
      <c r="A117" s="81" t="s">
        <v>102</v>
      </c>
      <c r="B117" s="68" t="s">
        <v>228</v>
      </c>
      <c r="C117" s="88" t="s">
        <v>229</v>
      </c>
      <c r="D117" s="22" t="s">
        <v>32</v>
      </c>
      <c r="E117" s="22" t="s">
        <v>32</v>
      </c>
      <c r="F117" s="22" t="s">
        <v>32</v>
      </c>
      <c r="G117" s="32">
        <f t="shared" si="157"/>
        <v>0.44641979999999998</v>
      </c>
      <c r="H117" s="32">
        <f t="shared" si="158"/>
        <v>0.44641979999999998</v>
      </c>
      <c r="I117" s="22">
        <f t="shared" si="159"/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0">
        <v>0</v>
      </c>
      <c r="P117" s="32">
        <v>0.44641979999999998</v>
      </c>
      <c r="Q117" s="30">
        <v>0</v>
      </c>
      <c r="R117" s="32">
        <f t="shared" si="160"/>
        <v>0.44641979999999998</v>
      </c>
      <c r="S117" s="32" t="s">
        <v>32</v>
      </c>
      <c r="T117" s="32">
        <f t="shared" si="161"/>
        <v>-0.44641979999999998</v>
      </c>
      <c r="U117" s="32" t="s">
        <v>32</v>
      </c>
      <c r="V117" s="22" t="s">
        <v>32</v>
      </c>
    </row>
    <row r="118" spans="1:1018" ht="94.5" x14ac:dyDescent="0.2">
      <c r="A118" s="81" t="s">
        <v>102</v>
      </c>
      <c r="B118" s="68" t="s">
        <v>230</v>
      </c>
      <c r="C118" s="88" t="s">
        <v>231</v>
      </c>
      <c r="D118" s="22" t="s">
        <v>32</v>
      </c>
      <c r="E118" s="22" t="s">
        <v>32</v>
      </c>
      <c r="F118" s="22" t="s">
        <v>32</v>
      </c>
      <c r="G118" s="32">
        <f t="shared" si="157"/>
        <v>1.7571201400000001</v>
      </c>
      <c r="H118" s="32">
        <f t="shared" si="158"/>
        <v>1.7571201400000001</v>
      </c>
      <c r="I118" s="22">
        <f t="shared" si="159"/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0">
        <v>0</v>
      </c>
      <c r="P118" s="32">
        <v>1.7571201400000001</v>
      </c>
      <c r="Q118" s="30">
        <v>0</v>
      </c>
      <c r="R118" s="32">
        <f t="shared" si="160"/>
        <v>1.7571201400000001</v>
      </c>
      <c r="S118" s="32" t="s">
        <v>32</v>
      </c>
      <c r="T118" s="32">
        <f t="shared" si="161"/>
        <v>-1.7571201400000001</v>
      </c>
      <c r="U118" s="32" t="s">
        <v>32</v>
      </c>
      <c r="V118" s="22" t="s">
        <v>32</v>
      </c>
    </row>
    <row r="119" spans="1:1018" ht="63" x14ac:dyDescent="0.2">
      <c r="A119" s="81" t="s">
        <v>102</v>
      </c>
      <c r="B119" s="68" t="s">
        <v>232</v>
      </c>
      <c r="C119" s="88" t="s">
        <v>233</v>
      </c>
      <c r="D119" s="22" t="s">
        <v>32</v>
      </c>
      <c r="E119" s="22" t="s">
        <v>32</v>
      </c>
      <c r="F119" s="22" t="s">
        <v>32</v>
      </c>
      <c r="G119" s="32">
        <f t="shared" si="157"/>
        <v>1.04677015</v>
      </c>
      <c r="H119" s="32">
        <f t="shared" si="158"/>
        <v>1.04677015</v>
      </c>
      <c r="I119" s="22">
        <f t="shared" si="159"/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0">
        <v>0</v>
      </c>
      <c r="P119" s="32">
        <v>1.04677015</v>
      </c>
      <c r="Q119" s="30">
        <v>0</v>
      </c>
      <c r="R119" s="32">
        <f t="shared" si="160"/>
        <v>1.04677015</v>
      </c>
      <c r="S119" s="32" t="s">
        <v>32</v>
      </c>
      <c r="T119" s="32">
        <f t="shared" si="161"/>
        <v>-1.04677015</v>
      </c>
      <c r="U119" s="32" t="s">
        <v>32</v>
      </c>
      <c r="V119" s="22" t="s">
        <v>32</v>
      </c>
    </row>
    <row r="120" spans="1:1018" ht="47.25" x14ac:dyDescent="0.2">
      <c r="A120" s="81" t="s">
        <v>102</v>
      </c>
      <c r="B120" s="68" t="s">
        <v>234</v>
      </c>
      <c r="C120" s="88" t="s">
        <v>235</v>
      </c>
      <c r="D120" s="22" t="s">
        <v>32</v>
      </c>
      <c r="E120" s="22" t="s">
        <v>32</v>
      </c>
      <c r="F120" s="22" t="s">
        <v>32</v>
      </c>
      <c r="G120" s="32">
        <f t="shared" ref="G120:G123" si="162">H120</f>
        <v>1.3232997200000001</v>
      </c>
      <c r="H120" s="32">
        <f t="shared" ref="H120:H123" si="163">SUM(J120,L120,N120,P120)</f>
        <v>1.3232997200000001</v>
      </c>
      <c r="I120" s="22">
        <f t="shared" ref="I120:I123" si="164">SUM(K120,M120,O120,Q120)</f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1.3232997200000001</v>
      </c>
      <c r="Q120" s="30">
        <v>0</v>
      </c>
      <c r="R120" s="32">
        <f t="shared" ref="R120:R123" si="165">H120-I120</f>
        <v>1.3232997200000001</v>
      </c>
      <c r="S120" s="32" t="s">
        <v>32</v>
      </c>
      <c r="T120" s="32">
        <f t="shared" ref="T120:T123" si="166">I120-H120</f>
        <v>-1.3232997200000001</v>
      </c>
      <c r="U120" s="32" t="s">
        <v>32</v>
      </c>
      <c r="V120" s="22" t="s">
        <v>32</v>
      </c>
    </row>
    <row r="121" spans="1:1018" ht="31.5" x14ac:dyDescent="0.2">
      <c r="A121" s="81" t="s">
        <v>102</v>
      </c>
      <c r="B121" s="68" t="s">
        <v>236</v>
      </c>
      <c r="C121" s="88" t="s">
        <v>237</v>
      </c>
      <c r="D121" s="22" t="s">
        <v>32</v>
      </c>
      <c r="E121" s="22" t="s">
        <v>32</v>
      </c>
      <c r="F121" s="22" t="s">
        <v>32</v>
      </c>
      <c r="G121" s="32">
        <f t="shared" si="162"/>
        <v>1.5176059200000001</v>
      </c>
      <c r="H121" s="32">
        <f t="shared" si="163"/>
        <v>1.5176059200000001</v>
      </c>
      <c r="I121" s="22">
        <f t="shared" si="164"/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1.5176059200000001</v>
      </c>
      <c r="Q121" s="30">
        <v>0</v>
      </c>
      <c r="R121" s="32">
        <f t="shared" si="165"/>
        <v>1.5176059200000001</v>
      </c>
      <c r="S121" s="32" t="s">
        <v>32</v>
      </c>
      <c r="T121" s="32">
        <f t="shared" si="166"/>
        <v>-1.5176059200000001</v>
      </c>
      <c r="U121" s="32" t="s">
        <v>32</v>
      </c>
      <c r="V121" s="22" t="s">
        <v>32</v>
      </c>
    </row>
    <row r="122" spans="1:1018" x14ac:dyDescent="0.2">
      <c r="A122" s="23" t="s">
        <v>103</v>
      </c>
      <c r="B122" s="27" t="s">
        <v>89</v>
      </c>
      <c r="C122" s="24" t="s">
        <v>31</v>
      </c>
      <c r="D122" s="34" t="s">
        <v>32</v>
      </c>
      <c r="E122" s="34" t="s">
        <v>32</v>
      </c>
      <c r="F122" s="34" t="s">
        <v>32</v>
      </c>
      <c r="G122" s="29">
        <f t="shared" si="162"/>
        <v>1.90236787</v>
      </c>
      <c r="H122" s="29">
        <f t="shared" si="163"/>
        <v>1.90236787</v>
      </c>
      <c r="I122" s="34">
        <f t="shared" si="164"/>
        <v>0</v>
      </c>
      <c r="J122" s="29">
        <f>SUM(J123)</f>
        <v>0</v>
      </c>
      <c r="K122" s="29">
        <f t="shared" ref="K122:Q122" si="167">SUM(K123)</f>
        <v>0</v>
      </c>
      <c r="L122" s="29">
        <f t="shared" si="167"/>
        <v>0</v>
      </c>
      <c r="M122" s="29">
        <f t="shared" si="167"/>
        <v>0</v>
      </c>
      <c r="N122" s="29">
        <f t="shared" si="167"/>
        <v>0</v>
      </c>
      <c r="O122" s="29">
        <f t="shared" si="167"/>
        <v>0</v>
      </c>
      <c r="P122" s="29">
        <f t="shared" si="167"/>
        <v>1.90236787</v>
      </c>
      <c r="Q122" s="29">
        <f t="shared" si="167"/>
        <v>0</v>
      </c>
      <c r="R122" s="29">
        <f t="shared" si="165"/>
        <v>1.90236787</v>
      </c>
      <c r="S122" s="29" t="s">
        <v>32</v>
      </c>
      <c r="T122" s="29">
        <f t="shared" si="166"/>
        <v>-1.90236787</v>
      </c>
      <c r="U122" s="29" t="s">
        <v>32</v>
      </c>
      <c r="V122" s="34" t="s">
        <v>32</v>
      </c>
    </row>
    <row r="123" spans="1:1018" ht="31.5" x14ac:dyDescent="0.2">
      <c r="A123" s="94" t="s">
        <v>103</v>
      </c>
      <c r="B123" s="91" t="s">
        <v>239</v>
      </c>
      <c r="C123" s="88" t="s">
        <v>238</v>
      </c>
      <c r="D123" s="22" t="s">
        <v>32</v>
      </c>
      <c r="E123" s="22" t="s">
        <v>32</v>
      </c>
      <c r="F123" s="22" t="s">
        <v>32</v>
      </c>
      <c r="G123" s="32">
        <f t="shared" si="162"/>
        <v>1.90236787</v>
      </c>
      <c r="H123" s="32">
        <f t="shared" si="163"/>
        <v>1.90236787</v>
      </c>
      <c r="I123" s="22">
        <f t="shared" si="164"/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0">
        <v>0</v>
      </c>
      <c r="P123" s="32">
        <v>1.90236787</v>
      </c>
      <c r="Q123" s="30">
        <v>0</v>
      </c>
      <c r="R123" s="32">
        <f t="shared" si="165"/>
        <v>1.90236787</v>
      </c>
      <c r="S123" s="32" t="s">
        <v>32</v>
      </c>
      <c r="T123" s="32">
        <f t="shared" si="166"/>
        <v>-1.90236787</v>
      </c>
      <c r="U123" s="32" t="s">
        <v>32</v>
      </c>
      <c r="V123" s="22" t="s">
        <v>32</v>
      </c>
    </row>
    <row r="124" spans="1:1018" s="18" customFormat="1" ht="38.25" x14ac:dyDescent="0.2">
      <c r="A124" s="23" t="s">
        <v>78</v>
      </c>
      <c r="B124" s="24" t="s">
        <v>79</v>
      </c>
      <c r="C124" s="24" t="s">
        <v>31</v>
      </c>
      <c r="D124" s="34" t="s">
        <v>32</v>
      </c>
      <c r="E124" s="34" t="s">
        <v>32</v>
      </c>
      <c r="F124" s="34" t="s">
        <v>32</v>
      </c>
      <c r="G124" s="29">
        <f t="shared" si="151"/>
        <v>0</v>
      </c>
      <c r="H124" s="29">
        <f t="shared" si="152"/>
        <v>0</v>
      </c>
      <c r="I124" s="34">
        <f t="shared" si="153"/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f t="shared" si="155"/>
        <v>0</v>
      </c>
      <c r="S124" s="29" t="s">
        <v>32</v>
      </c>
      <c r="T124" s="29">
        <f t="shared" si="156"/>
        <v>0</v>
      </c>
      <c r="U124" s="29" t="s">
        <v>32</v>
      </c>
      <c r="V124" s="34" t="s">
        <v>32</v>
      </c>
    </row>
    <row r="125" spans="1:1018" s="18" customFormat="1" ht="25.5" x14ac:dyDescent="0.2">
      <c r="A125" s="23" t="s">
        <v>80</v>
      </c>
      <c r="B125" s="24" t="s">
        <v>81</v>
      </c>
      <c r="C125" s="24" t="s">
        <v>31</v>
      </c>
      <c r="D125" s="34" t="s">
        <v>32</v>
      </c>
      <c r="E125" s="34" t="s">
        <v>32</v>
      </c>
      <c r="F125" s="34" t="s">
        <v>32</v>
      </c>
      <c r="G125" s="29">
        <f t="shared" si="151"/>
        <v>26.591324830000001</v>
      </c>
      <c r="H125" s="29">
        <f t="shared" si="152"/>
        <v>26.591324830000001</v>
      </c>
      <c r="I125" s="34">
        <f t="shared" si="153"/>
        <v>0</v>
      </c>
      <c r="J125" s="29">
        <f t="shared" ref="J125:Q125" si="168">SUM(J126,J129,J137)</f>
        <v>0</v>
      </c>
      <c r="K125" s="29">
        <f t="shared" si="168"/>
        <v>0</v>
      </c>
      <c r="L125" s="29">
        <f t="shared" si="168"/>
        <v>0</v>
      </c>
      <c r="M125" s="29">
        <f t="shared" si="168"/>
        <v>0</v>
      </c>
      <c r="N125" s="29">
        <f t="shared" si="168"/>
        <v>0</v>
      </c>
      <c r="O125" s="29">
        <f t="shared" si="168"/>
        <v>0</v>
      </c>
      <c r="P125" s="29">
        <f t="shared" si="168"/>
        <v>26.591324830000001</v>
      </c>
      <c r="Q125" s="29">
        <f t="shared" si="168"/>
        <v>0</v>
      </c>
      <c r="R125" s="29">
        <f t="shared" si="155"/>
        <v>26.591324830000001</v>
      </c>
      <c r="S125" s="29" t="s">
        <v>32</v>
      </c>
      <c r="T125" s="29">
        <f t="shared" si="156"/>
        <v>-26.591324830000001</v>
      </c>
      <c r="U125" s="29" t="s">
        <v>32</v>
      </c>
      <c r="V125" s="34" t="s">
        <v>32</v>
      </c>
    </row>
    <row r="126" spans="1:1018" s="18" customFormat="1" ht="12.75" x14ac:dyDescent="0.2">
      <c r="A126" s="23" t="s">
        <v>104</v>
      </c>
      <c r="B126" s="24" t="s">
        <v>85</v>
      </c>
      <c r="C126" s="24" t="s">
        <v>31</v>
      </c>
      <c r="D126" s="34" t="s">
        <v>32</v>
      </c>
      <c r="E126" s="34" t="s">
        <v>32</v>
      </c>
      <c r="F126" s="34" t="s">
        <v>32</v>
      </c>
      <c r="G126" s="29">
        <f t="shared" si="151"/>
        <v>10.694000000000001</v>
      </c>
      <c r="H126" s="29">
        <f t="shared" si="152"/>
        <v>10.694000000000001</v>
      </c>
      <c r="I126" s="34">
        <f t="shared" si="153"/>
        <v>0</v>
      </c>
      <c r="J126" s="29">
        <f t="shared" ref="J126:Q126" si="169">SUM(J127:J128)</f>
        <v>0</v>
      </c>
      <c r="K126" s="29">
        <f t="shared" si="169"/>
        <v>0</v>
      </c>
      <c r="L126" s="29">
        <f t="shared" si="169"/>
        <v>0</v>
      </c>
      <c r="M126" s="29">
        <f t="shared" si="169"/>
        <v>0</v>
      </c>
      <c r="N126" s="29">
        <f t="shared" si="169"/>
        <v>0</v>
      </c>
      <c r="O126" s="29">
        <f t="shared" si="169"/>
        <v>0</v>
      </c>
      <c r="P126" s="29">
        <f t="shared" si="169"/>
        <v>10.694000000000001</v>
      </c>
      <c r="Q126" s="29">
        <f t="shared" si="169"/>
        <v>0</v>
      </c>
      <c r="R126" s="29">
        <f t="shared" si="155"/>
        <v>10.694000000000001</v>
      </c>
      <c r="S126" s="29" t="s">
        <v>32</v>
      </c>
      <c r="T126" s="29">
        <f t="shared" si="156"/>
        <v>-10.694000000000001</v>
      </c>
      <c r="U126" s="29" t="s">
        <v>32</v>
      </c>
      <c r="V126" s="34" t="s">
        <v>32</v>
      </c>
    </row>
    <row r="127" spans="1:1018" ht="47.25" x14ac:dyDescent="0.2">
      <c r="A127" s="81" t="s">
        <v>104</v>
      </c>
      <c r="B127" s="92" t="s">
        <v>240</v>
      </c>
      <c r="C127" s="88" t="s">
        <v>241</v>
      </c>
      <c r="D127" s="22" t="s">
        <v>32</v>
      </c>
      <c r="E127" s="22" t="s">
        <v>32</v>
      </c>
      <c r="F127" s="22" t="s">
        <v>32</v>
      </c>
      <c r="G127" s="32">
        <f t="shared" si="151"/>
        <v>10.5</v>
      </c>
      <c r="H127" s="32">
        <f t="shared" si="152"/>
        <v>10.5</v>
      </c>
      <c r="I127" s="22">
        <f t="shared" si="153"/>
        <v>0</v>
      </c>
      <c r="J127" s="32">
        <v>0</v>
      </c>
      <c r="K127" s="32">
        <v>0</v>
      </c>
      <c r="L127" s="32">
        <v>0</v>
      </c>
      <c r="M127" s="30">
        <v>0</v>
      </c>
      <c r="N127" s="30">
        <v>0</v>
      </c>
      <c r="O127" s="30">
        <v>0</v>
      </c>
      <c r="P127" s="32">
        <v>10.5</v>
      </c>
      <c r="Q127" s="30">
        <v>0</v>
      </c>
      <c r="R127" s="32">
        <f t="shared" si="155"/>
        <v>10.5</v>
      </c>
      <c r="S127" s="32" t="s">
        <v>32</v>
      </c>
      <c r="T127" s="32">
        <f t="shared" si="156"/>
        <v>-10.5</v>
      </c>
      <c r="U127" s="32" t="s">
        <v>32</v>
      </c>
      <c r="V127" s="22" t="s">
        <v>32</v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</row>
    <row r="128" spans="1:1018" ht="31.5" x14ac:dyDescent="0.2">
      <c r="A128" s="81" t="s">
        <v>104</v>
      </c>
      <c r="B128" s="92" t="s">
        <v>242</v>
      </c>
      <c r="C128" s="88" t="s">
        <v>243</v>
      </c>
      <c r="D128" s="22" t="s">
        <v>32</v>
      </c>
      <c r="E128" s="22" t="s">
        <v>32</v>
      </c>
      <c r="F128" s="22" t="s">
        <v>32</v>
      </c>
      <c r="G128" s="32">
        <f t="shared" ref="G128" si="170">H128</f>
        <v>0.19400000000000001</v>
      </c>
      <c r="H128" s="32">
        <f t="shared" ref="H128" si="171">SUM(J128,L128,N128,P128)</f>
        <v>0.19400000000000001</v>
      </c>
      <c r="I128" s="22">
        <f t="shared" ref="I128" si="172">SUM(K128,M128,O128,Q128)</f>
        <v>0</v>
      </c>
      <c r="J128" s="32">
        <v>0</v>
      </c>
      <c r="K128" s="32">
        <v>0</v>
      </c>
      <c r="L128" s="32">
        <v>0</v>
      </c>
      <c r="M128" s="30">
        <v>0</v>
      </c>
      <c r="N128" s="30">
        <v>0</v>
      </c>
      <c r="O128" s="30">
        <v>0</v>
      </c>
      <c r="P128" s="32">
        <v>0.19400000000000001</v>
      </c>
      <c r="Q128" s="30">
        <v>0</v>
      </c>
      <c r="R128" s="32">
        <f t="shared" ref="R128" si="173">H128-I128</f>
        <v>0.19400000000000001</v>
      </c>
      <c r="S128" s="32" t="s">
        <v>32</v>
      </c>
      <c r="T128" s="32">
        <f t="shared" ref="T128" si="174">I128-H128</f>
        <v>-0.19400000000000001</v>
      </c>
      <c r="U128" s="32" t="s">
        <v>32</v>
      </c>
      <c r="V128" s="22" t="s">
        <v>32</v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</row>
    <row r="129" spans="1:1018" s="18" customFormat="1" ht="15.75" x14ac:dyDescent="0.25">
      <c r="A129" s="23" t="s">
        <v>105</v>
      </c>
      <c r="B129" s="24" t="s">
        <v>87</v>
      </c>
      <c r="C129" s="24" t="s">
        <v>31</v>
      </c>
      <c r="D129" s="34" t="s">
        <v>32</v>
      </c>
      <c r="E129" s="34" t="s">
        <v>32</v>
      </c>
      <c r="F129" s="34" t="s">
        <v>32</v>
      </c>
      <c r="G129" s="29">
        <f t="shared" si="151"/>
        <v>2.1199914999999998</v>
      </c>
      <c r="H129" s="29">
        <f t="shared" si="152"/>
        <v>2.1199914999999998</v>
      </c>
      <c r="I129" s="34">
        <f t="shared" si="153"/>
        <v>0</v>
      </c>
      <c r="J129" s="29">
        <f>SUM(J130:J136)</f>
        <v>0</v>
      </c>
      <c r="K129" s="29">
        <f t="shared" ref="K129:Q129" si="175">SUM(K130:K136)</f>
        <v>0</v>
      </c>
      <c r="L129" s="29">
        <f t="shared" si="175"/>
        <v>0</v>
      </c>
      <c r="M129" s="29">
        <f t="shared" si="175"/>
        <v>0</v>
      </c>
      <c r="N129" s="29">
        <f t="shared" si="175"/>
        <v>0</v>
      </c>
      <c r="O129" s="29">
        <f t="shared" si="175"/>
        <v>0</v>
      </c>
      <c r="P129" s="29">
        <f t="shared" si="175"/>
        <v>2.1199914999999998</v>
      </c>
      <c r="Q129" s="29">
        <f t="shared" si="175"/>
        <v>0</v>
      </c>
      <c r="R129" s="29">
        <f t="shared" si="155"/>
        <v>2.1199914999999998</v>
      </c>
      <c r="S129" s="29" t="s">
        <v>32</v>
      </c>
      <c r="T129" s="29">
        <f t="shared" si="156"/>
        <v>-2.1199914999999998</v>
      </c>
      <c r="U129" s="29" t="s">
        <v>32</v>
      </c>
      <c r="V129" s="34" t="s">
        <v>32</v>
      </c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</row>
    <row r="130" spans="1:1018" ht="31.5" x14ac:dyDescent="0.2">
      <c r="A130" s="95" t="s">
        <v>105</v>
      </c>
      <c r="B130" s="60" t="s">
        <v>244</v>
      </c>
      <c r="C130" s="88" t="s">
        <v>245</v>
      </c>
      <c r="D130" s="22" t="s">
        <v>32</v>
      </c>
      <c r="E130" s="22" t="s">
        <v>32</v>
      </c>
      <c r="F130" s="22" t="s">
        <v>32</v>
      </c>
      <c r="G130" s="32">
        <f t="shared" si="151"/>
        <v>0.78</v>
      </c>
      <c r="H130" s="32">
        <f t="shared" si="152"/>
        <v>0.78</v>
      </c>
      <c r="I130" s="22">
        <f t="shared" si="153"/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0">
        <v>0</v>
      </c>
      <c r="P130" s="32">
        <v>0.78</v>
      </c>
      <c r="Q130" s="30">
        <v>0</v>
      </c>
      <c r="R130" s="32">
        <f t="shared" si="155"/>
        <v>0.78</v>
      </c>
      <c r="S130" s="32" t="s">
        <v>32</v>
      </c>
      <c r="T130" s="32">
        <f t="shared" si="156"/>
        <v>-0.78</v>
      </c>
      <c r="U130" s="32" t="s">
        <v>32</v>
      </c>
      <c r="V130" s="22" t="s">
        <v>32</v>
      </c>
    </row>
    <row r="131" spans="1:1018" ht="31.5" x14ac:dyDescent="0.2">
      <c r="A131" s="95" t="s">
        <v>105</v>
      </c>
      <c r="B131" s="60" t="s">
        <v>246</v>
      </c>
      <c r="C131" s="88" t="s">
        <v>247</v>
      </c>
      <c r="D131" s="22" t="s">
        <v>32</v>
      </c>
      <c r="E131" s="22" t="s">
        <v>32</v>
      </c>
      <c r="F131" s="22" t="s">
        <v>32</v>
      </c>
      <c r="G131" s="32">
        <f t="shared" ref="G131:G133" si="176">H131</f>
        <v>0.409916</v>
      </c>
      <c r="H131" s="32">
        <f t="shared" ref="H131:H133" si="177">SUM(J131,L131,N131,P131)</f>
        <v>0.409916</v>
      </c>
      <c r="I131" s="22">
        <f t="shared" ref="I131:I133" si="178">SUM(K131,M131,O131,Q131)</f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0">
        <v>0</v>
      </c>
      <c r="P131" s="32">
        <v>0.409916</v>
      </c>
      <c r="Q131" s="30">
        <v>0</v>
      </c>
      <c r="R131" s="32">
        <f t="shared" ref="R131:R133" si="179">H131-I131</f>
        <v>0.409916</v>
      </c>
      <c r="S131" s="32" t="s">
        <v>32</v>
      </c>
      <c r="T131" s="32">
        <f t="shared" ref="T131:T133" si="180">I131-H131</f>
        <v>-0.409916</v>
      </c>
      <c r="U131" s="32" t="s">
        <v>32</v>
      </c>
      <c r="V131" s="22" t="s">
        <v>32</v>
      </c>
    </row>
    <row r="132" spans="1:1018" ht="31.5" x14ac:dyDescent="0.2">
      <c r="A132" s="95" t="s">
        <v>105</v>
      </c>
      <c r="B132" s="60" t="s">
        <v>248</v>
      </c>
      <c r="C132" s="88" t="s">
        <v>249</v>
      </c>
      <c r="D132" s="22" t="s">
        <v>32</v>
      </c>
      <c r="E132" s="22" t="s">
        <v>32</v>
      </c>
      <c r="F132" s="22" t="s">
        <v>32</v>
      </c>
      <c r="G132" s="32">
        <f t="shared" si="176"/>
        <v>0.52129999999999999</v>
      </c>
      <c r="H132" s="32">
        <f t="shared" si="177"/>
        <v>0.52129999999999999</v>
      </c>
      <c r="I132" s="22">
        <f t="shared" si="178"/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0">
        <v>0</v>
      </c>
      <c r="P132" s="32">
        <v>0.52129999999999999</v>
      </c>
      <c r="Q132" s="30">
        <v>0</v>
      </c>
      <c r="R132" s="32">
        <f t="shared" si="179"/>
        <v>0.52129999999999999</v>
      </c>
      <c r="S132" s="32" t="s">
        <v>32</v>
      </c>
      <c r="T132" s="32">
        <f t="shared" si="180"/>
        <v>-0.52129999999999999</v>
      </c>
      <c r="U132" s="32" t="s">
        <v>32</v>
      </c>
      <c r="V132" s="22" t="s">
        <v>32</v>
      </c>
    </row>
    <row r="133" spans="1:1018" ht="204.75" x14ac:dyDescent="0.2">
      <c r="A133" s="88" t="s">
        <v>105</v>
      </c>
      <c r="B133" s="60" t="s">
        <v>250</v>
      </c>
      <c r="C133" s="88" t="s">
        <v>251</v>
      </c>
      <c r="D133" s="22" t="s">
        <v>32</v>
      </c>
      <c r="E133" s="22" t="s">
        <v>32</v>
      </c>
      <c r="F133" s="22" t="s">
        <v>32</v>
      </c>
      <c r="G133" s="32">
        <f t="shared" si="176"/>
        <v>6.0319999999999999E-2</v>
      </c>
      <c r="H133" s="32">
        <f t="shared" si="177"/>
        <v>6.0319999999999999E-2</v>
      </c>
      <c r="I133" s="22">
        <f t="shared" si="178"/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0">
        <v>0</v>
      </c>
      <c r="P133" s="32">
        <v>6.0319999999999999E-2</v>
      </c>
      <c r="Q133" s="30">
        <v>0</v>
      </c>
      <c r="R133" s="32">
        <f t="shared" si="179"/>
        <v>6.0319999999999999E-2</v>
      </c>
      <c r="S133" s="32" t="s">
        <v>32</v>
      </c>
      <c r="T133" s="32">
        <f t="shared" si="180"/>
        <v>-6.0319999999999999E-2</v>
      </c>
      <c r="U133" s="32" t="s">
        <v>32</v>
      </c>
      <c r="V133" s="22" t="s">
        <v>32</v>
      </c>
    </row>
    <row r="134" spans="1:1018" ht="47.25" x14ac:dyDescent="0.2">
      <c r="A134" s="88" t="s">
        <v>105</v>
      </c>
      <c r="B134" s="60" t="s">
        <v>252</v>
      </c>
      <c r="C134" s="88" t="s">
        <v>253</v>
      </c>
      <c r="D134" s="22" t="s">
        <v>32</v>
      </c>
      <c r="E134" s="22" t="s">
        <v>32</v>
      </c>
      <c r="F134" s="22" t="s">
        <v>32</v>
      </c>
      <c r="G134" s="32">
        <f t="shared" ref="G134:G139" si="181">H134</f>
        <v>0.15419849999999999</v>
      </c>
      <c r="H134" s="32">
        <f t="shared" ref="H134:H139" si="182">SUM(J134,L134,N134,P134)</f>
        <v>0.15419849999999999</v>
      </c>
      <c r="I134" s="22">
        <f t="shared" ref="I134:I139" si="183">SUM(K134,M134,O134,Q134)</f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0.15419849999999999</v>
      </c>
      <c r="Q134" s="30">
        <v>0</v>
      </c>
      <c r="R134" s="32">
        <f t="shared" ref="R134:R139" si="184">H134-I134</f>
        <v>0.15419849999999999</v>
      </c>
      <c r="S134" s="32" t="s">
        <v>32</v>
      </c>
      <c r="T134" s="32">
        <f t="shared" ref="T134:T139" si="185">I134-H134</f>
        <v>-0.15419849999999999</v>
      </c>
      <c r="U134" s="32" t="s">
        <v>32</v>
      </c>
      <c r="V134" s="22" t="s">
        <v>32</v>
      </c>
    </row>
    <row r="135" spans="1:1018" ht="47.25" x14ac:dyDescent="0.2">
      <c r="A135" s="88" t="s">
        <v>105</v>
      </c>
      <c r="B135" s="60" t="s">
        <v>254</v>
      </c>
      <c r="C135" s="88" t="s">
        <v>255</v>
      </c>
      <c r="D135" s="22" t="s">
        <v>32</v>
      </c>
      <c r="E135" s="22" t="s">
        <v>32</v>
      </c>
      <c r="F135" s="22" t="s">
        <v>32</v>
      </c>
      <c r="G135" s="32">
        <f t="shared" si="181"/>
        <v>0.1203</v>
      </c>
      <c r="H135" s="32">
        <f t="shared" si="182"/>
        <v>0.1203</v>
      </c>
      <c r="I135" s="22">
        <f t="shared" si="183"/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0.1203</v>
      </c>
      <c r="Q135" s="30">
        <v>0</v>
      </c>
      <c r="R135" s="32">
        <f t="shared" si="184"/>
        <v>0.1203</v>
      </c>
      <c r="S135" s="32" t="s">
        <v>32</v>
      </c>
      <c r="T135" s="32">
        <f t="shared" si="185"/>
        <v>-0.1203</v>
      </c>
      <c r="U135" s="32" t="s">
        <v>32</v>
      </c>
      <c r="V135" s="22" t="s">
        <v>32</v>
      </c>
    </row>
    <row r="136" spans="1:1018" ht="47.25" x14ac:dyDescent="0.2">
      <c r="A136" s="88" t="s">
        <v>105</v>
      </c>
      <c r="B136" s="60" t="s">
        <v>256</v>
      </c>
      <c r="C136" s="88" t="s">
        <v>257</v>
      </c>
      <c r="D136" s="22" t="s">
        <v>32</v>
      </c>
      <c r="E136" s="22" t="s">
        <v>32</v>
      </c>
      <c r="F136" s="22" t="s">
        <v>32</v>
      </c>
      <c r="G136" s="32">
        <f t="shared" si="181"/>
        <v>7.3956999999999995E-2</v>
      </c>
      <c r="H136" s="32">
        <f t="shared" si="182"/>
        <v>7.3956999999999995E-2</v>
      </c>
      <c r="I136" s="22">
        <f t="shared" si="183"/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7.3956999999999995E-2</v>
      </c>
      <c r="Q136" s="30">
        <v>0</v>
      </c>
      <c r="R136" s="32">
        <f t="shared" si="184"/>
        <v>7.3956999999999995E-2</v>
      </c>
      <c r="S136" s="32" t="s">
        <v>32</v>
      </c>
      <c r="T136" s="32">
        <f t="shared" si="185"/>
        <v>-7.3956999999999995E-2</v>
      </c>
      <c r="U136" s="32" t="s">
        <v>32</v>
      </c>
      <c r="V136" s="22" t="s">
        <v>32</v>
      </c>
    </row>
    <row r="137" spans="1:1018" x14ac:dyDescent="0.2">
      <c r="A137" s="23" t="s">
        <v>106</v>
      </c>
      <c r="B137" s="24" t="s">
        <v>89</v>
      </c>
      <c r="C137" s="24" t="s">
        <v>31</v>
      </c>
      <c r="D137" s="34" t="s">
        <v>32</v>
      </c>
      <c r="E137" s="34" t="s">
        <v>32</v>
      </c>
      <c r="F137" s="34" t="s">
        <v>32</v>
      </c>
      <c r="G137" s="29">
        <f t="shared" si="181"/>
        <v>13.777333330000001</v>
      </c>
      <c r="H137" s="29">
        <f t="shared" si="182"/>
        <v>13.777333330000001</v>
      </c>
      <c r="I137" s="34">
        <f t="shared" si="183"/>
        <v>0</v>
      </c>
      <c r="J137" s="29">
        <f t="shared" ref="J137:Q137" si="186">SUM(J138:J139)</f>
        <v>0</v>
      </c>
      <c r="K137" s="29">
        <f t="shared" si="186"/>
        <v>0</v>
      </c>
      <c r="L137" s="29">
        <f t="shared" si="186"/>
        <v>0</v>
      </c>
      <c r="M137" s="29">
        <f t="shared" si="186"/>
        <v>0</v>
      </c>
      <c r="N137" s="29">
        <f t="shared" si="186"/>
        <v>0</v>
      </c>
      <c r="O137" s="29">
        <f t="shared" si="186"/>
        <v>0</v>
      </c>
      <c r="P137" s="29">
        <f t="shared" si="186"/>
        <v>13.777333330000001</v>
      </c>
      <c r="Q137" s="29">
        <f t="shared" si="186"/>
        <v>0</v>
      </c>
      <c r="R137" s="29">
        <f t="shared" si="184"/>
        <v>13.777333330000001</v>
      </c>
      <c r="S137" s="29" t="s">
        <v>32</v>
      </c>
      <c r="T137" s="29">
        <f t="shared" si="185"/>
        <v>-13.777333330000001</v>
      </c>
      <c r="U137" s="29" t="s">
        <v>32</v>
      </c>
      <c r="V137" s="34" t="s">
        <v>32</v>
      </c>
    </row>
    <row r="138" spans="1:1018" ht="63" x14ac:dyDescent="0.2">
      <c r="A138" s="90" t="s">
        <v>106</v>
      </c>
      <c r="B138" s="91" t="s">
        <v>258</v>
      </c>
      <c r="C138" s="88" t="s">
        <v>259</v>
      </c>
      <c r="D138" s="22" t="s">
        <v>32</v>
      </c>
      <c r="E138" s="22" t="s">
        <v>32</v>
      </c>
      <c r="F138" s="22" t="s">
        <v>32</v>
      </c>
      <c r="G138" s="32">
        <f t="shared" si="181"/>
        <v>13.58333333</v>
      </c>
      <c r="H138" s="32">
        <f t="shared" si="182"/>
        <v>13.58333333</v>
      </c>
      <c r="I138" s="22">
        <f t="shared" si="183"/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13.58333333</v>
      </c>
      <c r="Q138" s="30">
        <v>0</v>
      </c>
      <c r="R138" s="32">
        <f t="shared" si="184"/>
        <v>13.58333333</v>
      </c>
      <c r="S138" s="32" t="s">
        <v>32</v>
      </c>
      <c r="T138" s="32">
        <f t="shared" si="185"/>
        <v>-13.58333333</v>
      </c>
      <c r="U138" s="32" t="s">
        <v>32</v>
      </c>
      <c r="V138" s="22" t="s">
        <v>32</v>
      </c>
    </row>
    <row r="139" spans="1:1018" ht="31.5" x14ac:dyDescent="0.2">
      <c r="A139" s="90" t="s">
        <v>106</v>
      </c>
      <c r="B139" s="91" t="s">
        <v>260</v>
      </c>
      <c r="C139" s="88" t="s">
        <v>261</v>
      </c>
      <c r="D139" s="22" t="s">
        <v>32</v>
      </c>
      <c r="E139" s="22" t="s">
        <v>32</v>
      </c>
      <c r="F139" s="22" t="s">
        <v>32</v>
      </c>
      <c r="G139" s="32">
        <f t="shared" si="181"/>
        <v>0.19400000000000001</v>
      </c>
      <c r="H139" s="32">
        <f t="shared" si="182"/>
        <v>0.19400000000000001</v>
      </c>
      <c r="I139" s="22">
        <f t="shared" si="183"/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0.19400000000000001</v>
      </c>
      <c r="Q139" s="30">
        <v>0</v>
      </c>
      <c r="R139" s="32">
        <f t="shared" si="184"/>
        <v>0.19400000000000001</v>
      </c>
      <c r="S139" s="32" t="s">
        <v>32</v>
      </c>
      <c r="T139" s="32">
        <f t="shared" si="185"/>
        <v>-0.19400000000000001</v>
      </c>
      <c r="U139" s="32" t="s">
        <v>32</v>
      </c>
      <c r="V139" s="22" t="s">
        <v>32</v>
      </c>
    </row>
  </sheetData>
  <mergeCells count="25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2024-02-08T09:02:28Z</cp:lastPrinted>
  <dcterms:created xsi:type="dcterms:W3CDTF">2019-10-22T03:37:51Z</dcterms:created>
  <dcterms:modified xsi:type="dcterms:W3CDTF">2025-05-12T08:27:37Z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