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B2646C2B-C980-415F-B98F-F151F5247682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5" i="1" l="1"/>
  <c r="H135" i="1"/>
  <c r="Q135" i="1"/>
  <c r="F135" i="1" s="1"/>
  <c r="O121" i="1"/>
  <c r="H122" i="1"/>
  <c r="G122" i="1"/>
  <c r="D122" i="1" s="1"/>
  <c r="G118" i="1"/>
  <c r="D118" i="1" s="1"/>
  <c r="H118" i="1"/>
  <c r="G105" i="1"/>
  <c r="H105" i="1"/>
  <c r="G106" i="1"/>
  <c r="H106" i="1"/>
  <c r="G107" i="1"/>
  <c r="H107" i="1"/>
  <c r="P94" i="1"/>
  <c r="P93" i="1" s="1"/>
  <c r="O94" i="1"/>
  <c r="N94" i="1"/>
  <c r="N93" i="1" s="1"/>
  <c r="M94" i="1"/>
  <c r="M93" i="1" s="1"/>
  <c r="L94" i="1"/>
  <c r="L93" i="1" s="1"/>
  <c r="K94" i="1"/>
  <c r="K93" i="1" s="1"/>
  <c r="J94" i="1"/>
  <c r="J93" i="1" s="1"/>
  <c r="I94" i="1"/>
  <c r="I93" i="1" s="1"/>
  <c r="H94" i="1"/>
  <c r="G94" i="1"/>
  <c r="H95" i="1"/>
  <c r="G95" i="1"/>
  <c r="O91" i="1"/>
  <c r="H92" i="1"/>
  <c r="G92" i="1"/>
  <c r="P91" i="1"/>
  <c r="N91" i="1"/>
  <c r="M91" i="1"/>
  <c r="L91" i="1"/>
  <c r="K91" i="1"/>
  <c r="J91" i="1"/>
  <c r="I91" i="1"/>
  <c r="P84" i="1"/>
  <c r="O84" i="1"/>
  <c r="N84" i="1"/>
  <c r="M84" i="1"/>
  <c r="L84" i="1"/>
  <c r="K84" i="1"/>
  <c r="J84" i="1"/>
  <c r="I84" i="1"/>
  <c r="H84" i="1"/>
  <c r="G84" i="1"/>
  <c r="D84" i="1" s="1"/>
  <c r="H85" i="1"/>
  <c r="G85" i="1"/>
  <c r="D85" i="1" s="1"/>
  <c r="G55" i="1"/>
  <c r="H55" i="1"/>
  <c r="G56" i="1"/>
  <c r="H56" i="1"/>
  <c r="G57" i="1"/>
  <c r="H57" i="1"/>
  <c r="G58" i="1"/>
  <c r="H58" i="1"/>
  <c r="G59" i="1"/>
  <c r="H59" i="1"/>
  <c r="G41" i="1"/>
  <c r="D41" i="1" s="1"/>
  <c r="H41" i="1"/>
  <c r="F41" i="1"/>
  <c r="G42" i="1"/>
  <c r="D42" i="1" s="1"/>
  <c r="H42" i="1"/>
  <c r="F42" i="1"/>
  <c r="G43" i="1"/>
  <c r="D43" i="1" s="1"/>
  <c r="H43" i="1"/>
  <c r="F43" i="1"/>
  <c r="G44" i="1"/>
  <c r="D44" i="1" s="1"/>
  <c r="H44" i="1"/>
  <c r="F44" i="1"/>
  <c r="G45" i="1"/>
  <c r="D45" i="1" s="1"/>
  <c r="H45" i="1"/>
  <c r="F45" i="1"/>
  <c r="G46" i="1"/>
  <c r="D46" i="1" s="1"/>
  <c r="H46" i="1"/>
  <c r="F46" i="1"/>
  <c r="G47" i="1"/>
  <c r="D47" i="1" s="1"/>
  <c r="H47" i="1"/>
  <c r="F47" i="1"/>
  <c r="G48" i="1"/>
  <c r="D48" i="1" s="1"/>
  <c r="H48" i="1"/>
  <c r="F48" i="1"/>
  <c r="G49" i="1"/>
  <c r="D49" i="1" s="1"/>
  <c r="H49" i="1"/>
  <c r="F49" i="1"/>
  <c r="G50" i="1"/>
  <c r="D50" i="1" s="1"/>
  <c r="H50" i="1"/>
  <c r="F50" i="1"/>
  <c r="G51" i="1"/>
  <c r="D51" i="1" s="1"/>
  <c r="H51" i="1"/>
  <c r="F51" i="1"/>
  <c r="P90" i="1" l="1"/>
  <c r="G93" i="1"/>
  <c r="D93" i="1" s="1"/>
  <c r="R135" i="1"/>
  <c r="D135" i="1"/>
  <c r="Q105" i="1"/>
  <c r="F105" i="1" s="1"/>
  <c r="O90" i="1"/>
  <c r="Q107" i="1"/>
  <c r="F107" i="1" s="1"/>
  <c r="R107" i="1" s="1"/>
  <c r="Q106" i="1"/>
  <c r="F106" i="1" s="1"/>
  <c r="Q122" i="1"/>
  <c r="F122" i="1" s="1"/>
  <c r="R122" i="1" s="1"/>
  <c r="J90" i="1"/>
  <c r="L90" i="1"/>
  <c r="N90" i="1"/>
  <c r="Q95" i="1"/>
  <c r="F95" i="1" s="1"/>
  <c r="R95" i="1" s="1"/>
  <c r="Q94" i="1"/>
  <c r="F94" i="1" s="1"/>
  <c r="R94" i="1" s="1"/>
  <c r="Q118" i="1"/>
  <c r="F118" i="1" s="1"/>
  <c r="R118" i="1" s="1"/>
  <c r="I90" i="1"/>
  <c r="K90" i="1"/>
  <c r="M90" i="1"/>
  <c r="R105" i="1"/>
  <c r="R106" i="1"/>
  <c r="D107" i="1"/>
  <c r="D106" i="1"/>
  <c r="D105" i="1"/>
  <c r="H93" i="1"/>
  <c r="Q93" i="1" s="1"/>
  <c r="F93" i="1" s="1"/>
  <c r="R93" i="1" s="1"/>
  <c r="D95" i="1"/>
  <c r="D94" i="1"/>
  <c r="H91" i="1"/>
  <c r="Q92" i="1"/>
  <c r="F92" i="1" s="1"/>
  <c r="R92" i="1" s="1"/>
  <c r="G91" i="1"/>
  <c r="D91" i="1" s="1"/>
  <c r="D92" i="1"/>
  <c r="Q91" i="1"/>
  <c r="F91" i="1" s="1"/>
  <c r="R91" i="1" s="1"/>
  <c r="Q55" i="1"/>
  <c r="F55" i="1" s="1"/>
  <c r="Q84" i="1"/>
  <c r="F84" i="1" s="1"/>
  <c r="R84" i="1" s="1"/>
  <c r="Q85" i="1"/>
  <c r="F85" i="1" s="1"/>
  <c r="R85" i="1" s="1"/>
  <c r="Q59" i="1"/>
  <c r="F59" i="1" s="1"/>
  <c r="R59" i="1" s="1"/>
  <c r="Q57" i="1"/>
  <c r="F57" i="1" s="1"/>
  <c r="R57" i="1" s="1"/>
  <c r="Q56" i="1"/>
  <c r="F56" i="1" s="1"/>
  <c r="R56" i="1" s="1"/>
  <c r="Q58" i="1"/>
  <c r="F58" i="1" s="1"/>
  <c r="R58" i="1" s="1"/>
  <c r="R55" i="1"/>
  <c r="D59" i="1"/>
  <c r="D58" i="1"/>
  <c r="D57" i="1"/>
  <c r="D56" i="1"/>
  <c r="D55" i="1"/>
  <c r="R51" i="1"/>
  <c r="R50" i="1"/>
  <c r="R49" i="1"/>
  <c r="R48" i="1"/>
  <c r="R47" i="1"/>
  <c r="R46" i="1"/>
  <c r="R45" i="1"/>
  <c r="R44" i="1"/>
  <c r="R43" i="1"/>
  <c r="R42" i="1"/>
  <c r="R41" i="1"/>
  <c r="Q99" i="1"/>
  <c r="F99" i="1" s="1"/>
  <c r="R99" i="1" s="1"/>
  <c r="Q88" i="1"/>
  <c r="F88" i="1" s="1"/>
  <c r="H138" i="1"/>
  <c r="G138" i="1"/>
  <c r="D138" i="1" s="1"/>
  <c r="H137" i="1"/>
  <c r="G137" i="1"/>
  <c r="P136" i="1"/>
  <c r="O136" i="1"/>
  <c r="N136" i="1"/>
  <c r="M136" i="1"/>
  <c r="L136" i="1"/>
  <c r="K136" i="1"/>
  <c r="J136" i="1"/>
  <c r="I136" i="1"/>
  <c r="G136" i="1" s="1"/>
  <c r="D136" i="1" s="1"/>
  <c r="H136" i="1"/>
  <c r="H134" i="1"/>
  <c r="G134" i="1"/>
  <c r="H133" i="1"/>
  <c r="G133" i="1"/>
  <c r="D133" i="1" s="1"/>
  <c r="H132" i="1"/>
  <c r="G132" i="1"/>
  <c r="D132" i="1" s="1"/>
  <c r="H131" i="1"/>
  <c r="G131" i="1"/>
  <c r="D131" i="1" s="1"/>
  <c r="H130" i="1"/>
  <c r="G130" i="1"/>
  <c r="H129" i="1"/>
  <c r="G129" i="1"/>
  <c r="D129" i="1" s="1"/>
  <c r="P128" i="1"/>
  <c r="O128" i="1"/>
  <c r="N128" i="1"/>
  <c r="M128" i="1"/>
  <c r="L128" i="1"/>
  <c r="K128" i="1"/>
  <c r="J128" i="1"/>
  <c r="H128" i="1" s="1"/>
  <c r="I128" i="1"/>
  <c r="G128" i="1" s="1"/>
  <c r="D128" i="1" s="1"/>
  <c r="H127" i="1"/>
  <c r="G127" i="1"/>
  <c r="D127" i="1" s="1"/>
  <c r="H126" i="1"/>
  <c r="G126" i="1"/>
  <c r="P125" i="1"/>
  <c r="O125" i="1"/>
  <c r="O124" i="1" s="1"/>
  <c r="O24" i="1" s="1"/>
  <c r="N125" i="1"/>
  <c r="M125" i="1"/>
  <c r="L125" i="1"/>
  <c r="K125" i="1"/>
  <c r="J125" i="1"/>
  <c r="I125" i="1"/>
  <c r="H125" i="1"/>
  <c r="G125" i="1"/>
  <c r="D125" i="1" s="1"/>
  <c r="P124" i="1"/>
  <c r="P24" i="1" s="1"/>
  <c r="N124" i="1"/>
  <c r="N24" i="1" s="1"/>
  <c r="M124" i="1"/>
  <c r="M24" i="1" s="1"/>
  <c r="L124" i="1"/>
  <c r="L24" i="1" s="1"/>
  <c r="K124" i="1"/>
  <c r="K24" i="1" s="1"/>
  <c r="J124" i="1"/>
  <c r="J24" i="1" s="1"/>
  <c r="I124" i="1"/>
  <c r="I24" i="1" s="1"/>
  <c r="H124" i="1"/>
  <c r="H123" i="1"/>
  <c r="G123" i="1"/>
  <c r="D123" i="1" s="1"/>
  <c r="H121" i="1"/>
  <c r="G121" i="1"/>
  <c r="H120" i="1"/>
  <c r="G120" i="1"/>
  <c r="D120" i="1" s="1"/>
  <c r="H119" i="1"/>
  <c r="G119" i="1"/>
  <c r="D119" i="1" s="1"/>
  <c r="H117" i="1"/>
  <c r="G117" i="1"/>
  <c r="D117" i="1" s="1"/>
  <c r="H116" i="1"/>
  <c r="G116" i="1"/>
  <c r="H115" i="1"/>
  <c r="G115" i="1"/>
  <c r="D115" i="1" s="1"/>
  <c r="H114" i="1"/>
  <c r="G114" i="1"/>
  <c r="D114" i="1" s="1"/>
  <c r="H113" i="1"/>
  <c r="G113" i="1"/>
  <c r="D113" i="1" s="1"/>
  <c r="P112" i="1"/>
  <c r="O112" i="1"/>
  <c r="N112" i="1"/>
  <c r="M112" i="1"/>
  <c r="L112" i="1"/>
  <c r="K112" i="1"/>
  <c r="J112" i="1"/>
  <c r="I112" i="1"/>
  <c r="G112" i="1" s="1"/>
  <c r="H112" i="1"/>
  <c r="H111" i="1"/>
  <c r="G111" i="1"/>
  <c r="D111" i="1" s="1"/>
  <c r="H110" i="1"/>
  <c r="G110" i="1"/>
  <c r="D110" i="1" s="1"/>
  <c r="H109" i="1"/>
  <c r="G109" i="1"/>
  <c r="H108" i="1"/>
  <c r="G108" i="1"/>
  <c r="H104" i="1"/>
  <c r="G104" i="1"/>
  <c r="D104" i="1" s="1"/>
  <c r="H103" i="1"/>
  <c r="G103" i="1"/>
  <c r="D103" i="1" s="1"/>
  <c r="P102" i="1"/>
  <c r="O102" i="1"/>
  <c r="G102" i="1" s="1"/>
  <c r="N102" i="1"/>
  <c r="N101" i="1" s="1"/>
  <c r="N22" i="1" s="1"/>
  <c r="M102" i="1"/>
  <c r="L102" i="1"/>
  <c r="L101" i="1" s="1"/>
  <c r="L22" i="1" s="1"/>
  <c r="K102" i="1"/>
  <c r="K101" i="1" s="1"/>
  <c r="K22" i="1" s="1"/>
  <c r="J102" i="1"/>
  <c r="J101" i="1" s="1"/>
  <c r="I102" i="1"/>
  <c r="I101" i="1" s="1"/>
  <c r="I22" i="1" s="1"/>
  <c r="P101" i="1"/>
  <c r="P22" i="1" s="1"/>
  <c r="M101" i="1"/>
  <c r="M22" i="1" s="1"/>
  <c r="H100" i="1"/>
  <c r="G100" i="1"/>
  <c r="D100" i="1" s="1"/>
  <c r="H98" i="1"/>
  <c r="G98" i="1"/>
  <c r="D98" i="1" s="1"/>
  <c r="P97" i="1"/>
  <c r="P96" i="1" s="1"/>
  <c r="O97" i="1"/>
  <c r="O96" i="1" s="1"/>
  <c r="N97" i="1"/>
  <c r="N96" i="1" s="1"/>
  <c r="N89" i="1" s="1"/>
  <c r="M97" i="1"/>
  <c r="M96" i="1" s="1"/>
  <c r="M89" i="1" s="1"/>
  <c r="L97" i="1"/>
  <c r="L96" i="1" s="1"/>
  <c r="L89" i="1" s="1"/>
  <c r="K97" i="1"/>
  <c r="K96" i="1" s="1"/>
  <c r="J97" i="1"/>
  <c r="J96" i="1" s="1"/>
  <c r="J89" i="1" s="1"/>
  <c r="I97" i="1"/>
  <c r="I96" i="1" s="1"/>
  <c r="I89" i="1" s="1"/>
  <c r="H97" i="1"/>
  <c r="H96" i="1" s="1"/>
  <c r="P89" i="1"/>
  <c r="K89" i="1"/>
  <c r="H87" i="1"/>
  <c r="G87" i="1"/>
  <c r="D87" i="1" s="1"/>
  <c r="P86" i="1"/>
  <c r="O86" i="1"/>
  <c r="N86" i="1"/>
  <c r="M86" i="1"/>
  <c r="L86" i="1"/>
  <c r="K86" i="1"/>
  <c r="J86" i="1"/>
  <c r="I86" i="1"/>
  <c r="H86" i="1"/>
  <c r="H83" i="1"/>
  <c r="G83" i="1"/>
  <c r="P82" i="1"/>
  <c r="O82" i="1"/>
  <c r="N82" i="1"/>
  <c r="M82" i="1"/>
  <c r="L82" i="1"/>
  <c r="K82" i="1"/>
  <c r="J82" i="1"/>
  <c r="H82" i="1" s="1"/>
  <c r="I82" i="1"/>
  <c r="G82" i="1" s="1"/>
  <c r="D82" i="1" s="1"/>
  <c r="H79" i="1"/>
  <c r="G79" i="1"/>
  <c r="D79" i="1" s="1"/>
  <c r="H78" i="1"/>
  <c r="G78" i="1"/>
  <c r="H77" i="1"/>
  <c r="G77" i="1"/>
  <c r="D77" i="1" s="1"/>
  <c r="P76" i="1"/>
  <c r="O76" i="1"/>
  <c r="N76" i="1"/>
  <c r="M76" i="1"/>
  <c r="L76" i="1"/>
  <c r="K76" i="1"/>
  <c r="J76" i="1"/>
  <c r="I76" i="1"/>
  <c r="H76" i="1"/>
  <c r="H75" i="1"/>
  <c r="G75" i="1"/>
  <c r="D75" i="1" s="1"/>
  <c r="P74" i="1"/>
  <c r="O74" i="1"/>
  <c r="N74" i="1"/>
  <c r="M74" i="1"/>
  <c r="L74" i="1"/>
  <c r="K74" i="1"/>
  <c r="J74" i="1"/>
  <c r="I74" i="1"/>
  <c r="H74" i="1"/>
  <c r="H73" i="1"/>
  <c r="G73" i="1"/>
  <c r="D73" i="1" s="1"/>
  <c r="H72" i="1"/>
  <c r="G72" i="1"/>
  <c r="H71" i="1"/>
  <c r="G71" i="1"/>
  <c r="D71" i="1" s="1"/>
  <c r="H70" i="1"/>
  <c r="G70" i="1"/>
  <c r="D70" i="1" s="1"/>
  <c r="H69" i="1"/>
  <c r="G69" i="1"/>
  <c r="D69" i="1" s="1"/>
  <c r="P68" i="1"/>
  <c r="O68" i="1"/>
  <c r="N68" i="1"/>
  <c r="M68" i="1"/>
  <c r="L68" i="1"/>
  <c r="K68" i="1"/>
  <c r="J68" i="1"/>
  <c r="H68" i="1" s="1"/>
  <c r="I68" i="1"/>
  <c r="H65" i="1"/>
  <c r="G65" i="1"/>
  <c r="D65" i="1" s="1"/>
  <c r="H64" i="1"/>
  <c r="G64" i="1"/>
  <c r="H63" i="1"/>
  <c r="G63" i="1"/>
  <c r="D63" i="1" s="1"/>
  <c r="H62" i="1"/>
  <c r="G62" i="1"/>
  <c r="H61" i="1"/>
  <c r="G61" i="1"/>
  <c r="D61" i="1" s="1"/>
  <c r="H60" i="1"/>
  <c r="G60" i="1"/>
  <c r="H54" i="1"/>
  <c r="G54" i="1"/>
  <c r="D54" i="1" s="1"/>
  <c r="H53" i="1"/>
  <c r="G53" i="1"/>
  <c r="P52" i="1"/>
  <c r="O52" i="1"/>
  <c r="N52" i="1"/>
  <c r="M52" i="1"/>
  <c r="L52" i="1"/>
  <c r="K52" i="1"/>
  <c r="J52" i="1"/>
  <c r="H52" i="1" s="1"/>
  <c r="I52" i="1"/>
  <c r="H40" i="1"/>
  <c r="G40" i="1"/>
  <c r="D40" i="1" s="1"/>
  <c r="P39" i="1"/>
  <c r="O39" i="1"/>
  <c r="N39" i="1"/>
  <c r="M39" i="1"/>
  <c r="L39" i="1"/>
  <c r="K39" i="1"/>
  <c r="J39" i="1"/>
  <c r="H39" i="1" s="1"/>
  <c r="I39" i="1"/>
  <c r="G39" i="1"/>
  <c r="H38" i="1"/>
  <c r="G38" i="1"/>
  <c r="D38" i="1" s="1"/>
  <c r="H37" i="1"/>
  <c r="G37" i="1"/>
  <c r="H36" i="1"/>
  <c r="G36" i="1"/>
  <c r="D36" i="1" s="1"/>
  <c r="H35" i="1"/>
  <c r="G35" i="1"/>
  <c r="D35" i="1" s="1"/>
  <c r="H34" i="1"/>
  <c r="G34" i="1"/>
  <c r="D34" i="1" s="1"/>
  <c r="H33" i="1"/>
  <c r="G33" i="1"/>
  <c r="P32" i="1"/>
  <c r="O32" i="1"/>
  <c r="N32" i="1"/>
  <c r="M32" i="1"/>
  <c r="L32" i="1"/>
  <c r="K32" i="1"/>
  <c r="J32" i="1"/>
  <c r="I32" i="1"/>
  <c r="G32" i="1" s="1"/>
  <c r="D32" i="1" s="1"/>
  <c r="H32" i="1"/>
  <c r="H29" i="1"/>
  <c r="G29" i="1"/>
  <c r="D29" i="1" s="1"/>
  <c r="H28" i="1"/>
  <c r="G28" i="1"/>
  <c r="H27" i="1"/>
  <c r="G27" i="1"/>
  <c r="D27" i="1" s="1"/>
  <c r="P26" i="1"/>
  <c r="P25" i="1" s="1"/>
  <c r="P19" i="1" s="1"/>
  <c r="O26" i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J25" i="1" s="1"/>
  <c r="I26" i="1"/>
  <c r="I25" i="1" s="1"/>
  <c r="H26" i="1"/>
  <c r="O25" i="1"/>
  <c r="O19" i="1" s="1"/>
  <c r="P23" i="1"/>
  <c r="N23" i="1"/>
  <c r="M23" i="1"/>
  <c r="L23" i="1"/>
  <c r="K23" i="1"/>
  <c r="J23" i="1"/>
  <c r="I23" i="1"/>
  <c r="G23" i="1" s="1"/>
  <c r="D23" i="1" s="1"/>
  <c r="P21" i="1"/>
  <c r="O21" i="1"/>
  <c r="N21" i="1"/>
  <c r="M21" i="1"/>
  <c r="L21" i="1"/>
  <c r="K21" i="1"/>
  <c r="J21" i="1"/>
  <c r="H21" i="1" s="1"/>
  <c r="I21" i="1"/>
  <c r="G21" i="1" s="1"/>
  <c r="D99" i="1"/>
  <c r="D88" i="1"/>
  <c r="H102" i="1" l="1"/>
  <c r="Q102" i="1" s="1"/>
  <c r="F102" i="1" s="1"/>
  <c r="R102" i="1" s="1"/>
  <c r="G97" i="1"/>
  <c r="O31" i="1"/>
  <c r="G124" i="1"/>
  <c r="D124" i="1" s="1"/>
  <c r="G76" i="1"/>
  <c r="M67" i="1"/>
  <c r="J22" i="1"/>
  <c r="H22" i="1" s="1"/>
  <c r="H101" i="1"/>
  <c r="P81" i="1"/>
  <c r="P80" i="1" s="1"/>
  <c r="O101" i="1"/>
  <c r="O89" i="1"/>
  <c r="J81" i="1"/>
  <c r="J80" i="1" s="1"/>
  <c r="L81" i="1"/>
  <c r="L80" i="1" s="1"/>
  <c r="N81" i="1"/>
  <c r="N80" i="1" s="1"/>
  <c r="H90" i="1"/>
  <c r="G90" i="1"/>
  <c r="D90" i="1" s="1"/>
  <c r="G96" i="1"/>
  <c r="D96" i="1" s="1"/>
  <c r="I81" i="1"/>
  <c r="I80" i="1" s="1"/>
  <c r="K81" i="1"/>
  <c r="K80" i="1" s="1"/>
  <c r="M81" i="1"/>
  <c r="M80" i="1" s="1"/>
  <c r="G89" i="1"/>
  <c r="D89" i="1" s="1"/>
  <c r="H89" i="1"/>
  <c r="M31" i="1"/>
  <c r="G86" i="1"/>
  <c r="Q86" i="1" s="1"/>
  <c r="F86" i="1" s="1"/>
  <c r="R86" i="1" s="1"/>
  <c r="I67" i="1"/>
  <c r="I66" i="1" s="1"/>
  <c r="O81" i="1"/>
  <c r="D78" i="1"/>
  <c r="Q78" i="1"/>
  <c r="F78" i="1" s="1"/>
  <c r="R78" i="1" s="1"/>
  <c r="I31" i="1"/>
  <c r="P67" i="1"/>
  <c r="P66" i="1" s="1"/>
  <c r="K67" i="1"/>
  <c r="K66" i="1" s="1"/>
  <c r="Q77" i="1"/>
  <c r="F77" i="1" s="1"/>
  <c r="R77" i="1" s="1"/>
  <c r="K31" i="1"/>
  <c r="P31" i="1"/>
  <c r="J67" i="1"/>
  <c r="J66" i="1" s="1"/>
  <c r="L67" i="1"/>
  <c r="N67" i="1"/>
  <c r="H23" i="1"/>
  <c r="Q23" i="1" s="1"/>
  <c r="F23" i="1" s="1"/>
  <c r="R23" i="1" s="1"/>
  <c r="J31" i="1"/>
  <c r="L31" i="1"/>
  <c r="N31" i="1"/>
  <c r="G74" i="1"/>
  <c r="D74" i="1" s="1"/>
  <c r="I19" i="1"/>
  <c r="G19" i="1" s="1"/>
  <c r="D19" i="1" s="1"/>
  <c r="G25" i="1"/>
  <c r="D25" i="1" s="1"/>
  <c r="G68" i="1"/>
  <c r="D68" i="1" s="1"/>
  <c r="O67" i="1"/>
  <c r="G52" i="1"/>
  <c r="D52" i="1" s="1"/>
  <c r="H25" i="1"/>
  <c r="J19" i="1"/>
  <c r="H19" i="1" s="1"/>
  <c r="G26" i="1"/>
  <c r="D26" i="1" s="1"/>
  <c r="M66" i="1"/>
  <c r="Q71" i="1"/>
  <c r="F71" i="1" s="1"/>
  <c r="R71" i="1" s="1"/>
  <c r="Q73" i="1"/>
  <c r="F73" i="1" s="1"/>
  <c r="R73" i="1" s="1"/>
  <c r="L66" i="1"/>
  <c r="N66" i="1"/>
  <c r="N30" i="1" s="1"/>
  <c r="N20" i="1" s="1"/>
  <c r="N18" i="1" s="1"/>
  <c r="Q28" i="1"/>
  <c r="F28" i="1" s="1"/>
  <c r="R28" i="1" s="1"/>
  <c r="H24" i="1"/>
  <c r="Q21" i="1"/>
  <c r="F21" i="1" s="1"/>
  <c r="R21" i="1" s="1"/>
  <c r="D21" i="1"/>
  <c r="D28" i="1"/>
  <c r="Q32" i="1"/>
  <c r="F32" i="1" s="1"/>
  <c r="R32" i="1" s="1"/>
  <c r="Q36" i="1"/>
  <c r="F36" i="1" s="1"/>
  <c r="R36" i="1" s="1"/>
  <c r="Q40" i="1"/>
  <c r="F40" i="1" s="1"/>
  <c r="R40" i="1" s="1"/>
  <c r="Q54" i="1"/>
  <c r="F54" i="1" s="1"/>
  <c r="R54" i="1" s="1"/>
  <c r="Q63" i="1"/>
  <c r="F63" i="1" s="1"/>
  <c r="R63" i="1" s="1"/>
  <c r="Q79" i="1"/>
  <c r="F79" i="1" s="1"/>
  <c r="R79" i="1" s="1"/>
  <c r="Q82" i="1"/>
  <c r="F82" i="1" s="1"/>
  <c r="R82" i="1" s="1"/>
  <c r="Q87" i="1"/>
  <c r="F87" i="1" s="1"/>
  <c r="R87" i="1" s="1"/>
  <c r="G24" i="1"/>
  <c r="Q76" i="1"/>
  <c r="F76" i="1" s="1"/>
  <c r="R76" i="1" s="1"/>
  <c r="D76" i="1"/>
  <c r="Q33" i="1"/>
  <c r="F33" i="1" s="1"/>
  <c r="R33" i="1" s="1"/>
  <c r="Q37" i="1"/>
  <c r="F37" i="1" s="1"/>
  <c r="R37" i="1" s="1"/>
  <c r="Q39" i="1"/>
  <c r="F39" i="1" s="1"/>
  <c r="R39" i="1" s="1"/>
  <c r="Q53" i="1"/>
  <c r="F53" i="1" s="1"/>
  <c r="R53" i="1" s="1"/>
  <c r="Q60" i="1"/>
  <c r="F60" i="1" s="1"/>
  <c r="R60" i="1" s="1"/>
  <c r="Q62" i="1"/>
  <c r="F62" i="1" s="1"/>
  <c r="R62" i="1" s="1"/>
  <c r="Q64" i="1"/>
  <c r="F64" i="1" s="1"/>
  <c r="R64" i="1" s="1"/>
  <c r="Q72" i="1"/>
  <c r="F72" i="1" s="1"/>
  <c r="R72" i="1" s="1"/>
  <c r="D83" i="1"/>
  <c r="Q98" i="1"/>
  <c r="F98" i="1" s="1"/>
  <c r="R98" i="1" s="1"/>
  <c r="Q108" i="1"/>
  <c r="F108" i="1" s="1"/>
  <c r="R108" i="1" s="1"/>
  <c r="D108" i="1"/>
  <c r="Q109" i="1"/>
  <c r="F109" i="1" s="1"/>
  <c r="R109" i="1" s="1"/>
  <c r="Q111" i="1"/>
  <c r="F111" i="1" s="1"/>
  <c r="R111" i="1" s="1"/>
  <c r="Q120" i="1"/>
  <c r="F120" i="1" s="1"/>
  <c r="R120" i="1" s="1"/>
  <c r="D33" i="1"/>
  <c r="D37" i="1"/>
  <c r="D39" i="1"/>
  <c r="D53" i="1"/>
  <c r="D60" i="1"/>
  <c r="D62" i="1"/>
  <c r="D64" i="1"/>
  <c r="D72" i="1"/>
  <c r="D102" i="1"/>
  <c r="D109" i="1"/>
  <c r="Q34" i="1"/>
  <c r="F34" i="1" s="1"/>
  <c r="R34" i="1" s="1"/>
  <c r="Q38" i="1"/>
  <c r="F38" i="1" s="1"/>
  <c r="R38" i="1" s="1"/>
  <c r="Q61" i="1"/>
  <c r="F61" i="1" s="1"/>
  <c r="R61" i="1" s="1"/>
  <c r="Q65" i="1"/>
  <c r="F65" i="1" s="1"/>
  <c r="R65" i="1" s="1"/>
  <c r="Q69" i="1"/>
  <c r="F69" i="1" s="1"/>
  <c r="R69" i="1" s="1"/>
  <c r="Q75" i="1"/>
  <c r="F75" i="1" s="1"/>
  <c r="R75" i="1" s="1"/>
  <c r="Q83" i="1"/>
  <c r="F83" i="1" s="1"/>
  <c r="R83" i="1" s="1"/>
  <c r="Q103" i="1"/>
  <c r="F103" i="1" s="1"/>
  <c r="R103" i="1" s="1"/>
  <c r="Q114" i="1"/>
  <c r="F114" i="1" s="1"/>
  <c r="R114" i="1" s="1"/>
  <c r="Q124" i="1"/>
  <c r="F124" i="1" s="1"/>
  <c r="R124" i="1" s="1"/>
  <c r="Q128" i="1"/>
  <c r="F128" i="1" s="1"/>
  <c r="R128" i="1" s="1"/>
  <c r="Q27" i="1"/>
  <c r="F27" i="1" s="1"/>
  <c r="R27" i="1" s="1"/>
  <c r="Q29" i="1"/>
  <c r="F29" i="1" s="1"/>
  <c r="R29" i="1" s="1"/>
  <c r="Q35" i="1"/>
  <c r="F35" i="1" s="1"/>
  <c r="R35" i="1" s="1"/>
  <c r="Q70" i="1"/>
  <c r="F70" i="1" s="1"/>
  <c r="R70" i="1" s="1"/>
  <c r="Q97" i="1"/>
  <c r="F97" i="1" s="1"/>
  <c r="R97" i="1" s="1"/>
  <c r="D97" i="1"/>
  <c r="Q100" i="1"/>
  <c r="F100" i="1" s="1"/>
  <c r="R100" i="1" s="1"/>
  <c r="Q104" i="1"/>
  <c r="F104" i="1" s="1"/>
  <c r="R104" i="1" s="1"/>
  <c r="Q112" i="1"/>
  <c r="F112" i="1" s="1"/>
  <c r="R112" i="1" s="1"/>
  <c r="D112" i="1"/>
  <c r="Q113" i="1"/>
  <c r="F113" i="1" s="1"/>
  <c r="R113" i="1" s="1"/>
  <c r="Q115" i="1"/>
  <c r="F115" i="1" s="1"/>
  <c r="R115" i="1" s="1"/>
  <c r="Q116" i="1"/>
  <c r="F116" i="1" s="1"/>
  <c r="R116" i="1" s="1"/>
  <c r="D116" i="1"/>
  <c r="Q117" i="1"/>
  <c r="F117" i="1" s="1"/>
  <c r="R117" i="1" s="1"/>
  <c r="Q121" i="1"/>
  <c r="F121" i="1" s="1"/>
  <c r="R121" i="1" s="1"/>
  <c r="D121" i="1"/>
  <c r="Q123" i="1"/>
  <c r="F123" i="1" s="1"/>
  <c r="R123" i="1" s="1"/>
  <c r="Q125" i="1"/>
  <c r="F125" i="1" s="1"/>
  <c r="R125" i="1" s="1"/>
  <c r="Q126" i="1"/>
  <c r="F126" i="1" s="1"/>
  <c r="R126" i="1" s="1"/>
  <c r="D126" i="1"/>
  <c r="Q127" i="1"/>
  <c r="F127" i="1" s="1"/>
  <c r="R127" i="1" s="1"/>
  <c r="Q129" i="1"/>
  <c r="F129" i="1" s="1"/>
  <c r="R129" i="1" s="1"/>
  <c r="Q130" i="1"/>
  <c r="F130" i="1" s="1"/>
  <c r="R130" i="1" s="1"/>
  <c r="D130" i="1"/>
  <c r="Q131" i="1"/>
  <c r="F131" i="1" s="1"/>
  <c r="R131" i="1" s="1"/>
  <c r="Q133" i="1"/>
  <c r="F133" i="1" s="1"/>
  <c r="R133" i="1" s="1"/>
  <c r="Q134" i="1"/>
  <c r="F134" i="1" s="1"/>
  <c r="R134" i="1" s="1"/>
  <c r="D134" i="1"/>
  <c r="Q136" i="1"/>
  <c r="F136" i="1" s="1"/>
  <c r="R136" i="1" s="1"/>
  <c r="Q137" i="1"/>
  <c r="F137" i="1" s="1"/>
  <c r="R137" i="1" s="1"/>
  <c r="D137" i="1"/>
  <c r="Q138" i="1"/>
  <c r="F138" i="1" s="1"/>
  <c r="R138" i="1" s="1"/>
  <c r="Q110" i="1"/>
  <c r="F110" i="1" s="1"/>
  <c r="R110" i="1" s="1"/>
  <c r="Q119" i="1"/>
  <c r="F119" i="1" s="1"/>
  <c r="R119" i="1" s="1"/>
  <c r="Q132" i="1"/>
  <c r="F132" i="1" s="1"/>
  <c r="R132" i="1" s="1"/>
  <c r="G67" i="1" l="1"/>
  <c r="D67" i="1" s="1"/>
  <c r="L30" i="1"/>
  <c r="L20" i="1" s="1"/>
  <c r="L18" i="1" s="1"/>
  <c r="H80" i="1"/>
  <c r="P30" i="1"/>
  <c r="P20" i="1" s="1"/>
  <c r="P18" i="1" s="1"/>
  <c r="H81" i="1"/>
  <c r="M30" i="1"/>
  <c r="M20" i="1" s="1"/>
  <c r="M18" i="1" s="1"/>
  <c r="O22" i="1"/>
  <c r="G22" i="1" s="1"/>
  <c r="D22" i="1" s="1"/>
  <c r="G101" i="1"/>
  <c r="K30" i="1"/>
  <c r="K20" i="1" s="1"/>
  <c r="K18" i="1" s="1"/>
  <c r="Q90" i="1"/>
  <c r="F90" i="1" s="1"/>
  <c r="R90" i="1" s="1"/>
  <c r="Q96" i="1"/>
  <c r="F96" i="1" s="1"/>
  <c r="R96" i="1" s="1"/>
  <c r="Q89" i="1"/>
  <c r="F89" i="1" s="1"/>
  <c r="R89" i="1" s="1"/>
  <c r="Q26" i="1"/>
  <c r="F26" i="1" s="1"/>
  <c r="R26" i="1" s="1"/>
  <c r="I30" i="1"/>
  <c r="I20" i="1" s="1"/>
  <c r="I18" i="1" s="1"/>
  <c r="D86" i="1"/>
  <c r="G31" i="1"/>
  <c r="D31" i="1" s="1"/>
  <c r="Q25" i="1"/>
  <c r="F25" i="1" s="1"/>
  <c r="R25" i="1" s="1"/>
  <c r="O80" i="1"/>
  <c r="G80" i="1" s="1"/>
  <c r="G81" i="1"/>
  <c r="H67" i="1"/>
  <c r="Q67" i="1" s="1"/>
  <c r="F67" i="1" s="1"/>
  <c r="R67" i="1" s="1"/>
  <c r="H31" i="1"/>
  <c r="Q74" i="1"/>
  <c r="F74" i="1" s="1"/>
  <c r="R74" i="1" s="1"/>
  <c r="Q68" i="1"/>
  <c r="F68" i="1" s="1"/>
  <c r="R68" i="1" s="1"/>
  <c r="H66" i="1"/>
  <c r="Q24" i="1"/>
  <c r="F24" i="1" s="1"/>
  <c r="R24" i="1" s="1"/>
  <c r="J30" i="1"/>
  <c r="J20" i="1" s="1"/>
  <c r="O66" i="1"/>
  <c r="Q52" i="1"/>
  <c r="F52" i="1" s="1"/>
  <c r="R52" i="1" s="1"/>
  <c r="D24" i="1"/>
  <c r="Q19" i="1"/>
  <c r="F19" i="1" s="1"/>
  <c r="R19" i="1" s="1"/>
  <c r="Q22" i="1" l="1"/>
  <c r="F22" i="1" s="1"/>
  <c r="R22" i="1" s="1"/>
  <c r="D101" i="1"/>
  <c r="Q101" i="1"/>
  <c r="F101" i="1" s="1"/>
  <c r="R101" i="1" s="1"/>
  <c r="Q31" i="1"/>
  <c r="F31" i="1" s="1"/>
  <c r="R31" i="1" s="1"/>
  <c r="O30" i="1"/>
  <c r="O20" i="1" s="1"/>
  <c r="O18" i="1" s="1"/>
  <c r="G18" i="1" s="1"/>
  <c r="H30" i="1"/>
  <c r="Q81" i="1"/>
  <c r="F81" i="1" s="1"/>
  <c r="R81" i="1" s="1"/>
  <c r="D81" i="1"/>
  <c r="Q80" i="1"/>
  <c r="F80" i="1" s="1"/>
  <c r="R80" i="1" s="1"/>
  <c r="D80" i="1"/>
  <c r="G66" i="1"/>
  <c r="D66" i="1" s="1"/>
  <c r="H20" i="1"/>
  <c r="J18" i="1"/>
  <c r="H18" i="1" s="1"/>
  <c r="G20" i="1" l="1"/>
  <c r="Q20" i="1" s="1"/>
  <c r="F20" i="1" s="1"/>
  <c r="R20" i="1" s="1"/>
  <c r="G30" i="1"/>
  <c r="D30" i="1" s="1"/>
  <c r="Q18" i="1"/>
  <c r="F18" i="1" s="1"/>
  <c r="R18" i="1" s="1"/>
  <c r="Q66" i="1"/>
  <c r="F66" i="1" s="1"/>
  <c r="R66" i="1" s="1"/>
  <c r="D18" i="1"/>
  <c r="D20" i="1" l="1"/>
  <c r="Q30" i="1"/>
  <c r="F30" i="1" s="1"/>
  <c r="R30" i="1" s="1"/>
</calcChain>
</file>

<file path=xl/sharedStrings.xml><?xml version="1.0" encoding="utf-8"?>
<sst xmlns="http://schemas.openxmlformats.org/spreadsheetml/2006/main" count="648" uniqueCount="257">
  <si>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</si>
  <si>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</si>
  <si>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</si>
  <si>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</si>
  <si>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</si>
  <si>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</si>
  <si>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</si>
  <si>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</si>
  <si>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</si>
  <si>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</si>
  <si>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</si>
  <si>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</si>
  <si>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</si>
  <si>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</si>
  <si>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</si>
  <si>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</si>
  <si>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</si>
  <si>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</si>
  <si>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</si>
  <si>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</si>
  <si>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</si>
  <si>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</si>
  <si>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</si>
  <si>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</si>
  <si>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</si>
  <si>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</si>
  <si>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</si>
  <si>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</si>
  <si>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</si>
  <si>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</si>
  <si>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</si>
  <si>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</si>
  <si>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</si>
  <si>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</si>
  <si>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</si>
  <si>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</si>
  <si>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</si>
  <si>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</si>
  <si>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</si>
  <si>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</si>
  <si>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</si>
  <si>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</si>
  <si>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</si>
  <si>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</si>
  <si>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</si>
  <si>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</si>
  <si>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</si>
  <si>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</si>
  <si>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</si>
  <si>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</si>
  <si>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</si>
  <si>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</si>
  <si>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</si>
  <si>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</si>
  <si>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</si>
  <si>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</si>
  <si>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</si>
  <si>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</si>
  <si>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</si>
  <si>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</si>
  <si>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</si>
  <si>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</si>
  <si>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</si>
  <si>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</si>
  <si>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</si>
  <si>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</si>
  <si>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</si>
  <si>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</si>
  <si>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</si>
  <si>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</si>
  <si>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</si>
  <si>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</si>
  <si>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</si>
  <si>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</si>
  <si>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</si>
  <si>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</si>
  <si>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</si>
  <si>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</si>
  <si>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</si>
  <si>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</si>
  <si>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</si>
  <si>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</si>
  <si>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</si>
  <si>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</si>
  <si>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</si>
  <si>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</si>
  <si>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</si>
  <si>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</si>
  <si>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</si>
  <si>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</si>
  <si>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</si>
  <si>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</si>
  <si>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</si>
  <si>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</si>
  <si>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</si>
  <si>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</si>
  <si>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</si>
  <si>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</si>
  <si>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</si>
  <si>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</si>
  <si>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</si>
  <si>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</si>
  <si>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</si>
  <si>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</si>
  <si>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</si>
  <si>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</si>
  <si>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</si>
  <si>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</si>
  <si>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I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</si>
  <si>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</si>
  <si>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2025</t>
  </si>
  <si>
    <t>Финансирование капитальных вложений года 2025, млн. рублей 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</si>
  <si>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</si>
  <si>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Фактический объем финансирования капитальных вложений на 01.01.2025 года,
млн. рублей
(с НДС)</t>
  </si>
  <si>
    <t>Реконструкция ТП с заменой РВ на ВНР (50 шт.) 2022 г.
2025г: ТП-200,202,171,78,11,30,РП-8 (10шт.)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</si>
  <si>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</si>
  <si>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</si>
  <si>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</si>
  <si>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</si>
  <si>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</si>
  <si>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</si>
  <si>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</si>
  <si>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</si>
  <si>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</si>
  <si>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</si>
  <si>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</si>
  <si>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</si>
  <si>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</si>
  <si>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</si>
  <si>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</si>
  <si>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</si>
  <si>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</si>
  <si>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</si>
  <si>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</si>
  <si>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</si>
  <si>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</si>
  <si>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</si>
  <si>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</si>
  <si>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</si>
  <si>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</si>
  <si>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</si>
  <si>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</si>
  <si>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</si>
  <si>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</si>
  <si>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</si>
  <si>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</si>
  <si>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</si>
  <si>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</si>
  <si>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</si>
  <si>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</si>
  <si>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</si>
  <si>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</si>
  <si>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</si>
  <si>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</si>
  <si>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</si>
  <si>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</si>
  <si>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</si>
  <si>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</si>
  <si>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</si>
  <si>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</si>
  <si>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</si>
  <si>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</si>
  <si>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</si>
  <si>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</si>
  <si>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</si>
  <si>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</si>
  <si>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</si>
  <si>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</si>
  <si>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</si>
  <si>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</si>
  <si>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</si>
  <si>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</si>
  <si>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</si>
  <si>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</si>
  <si>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</si>
  <si>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</si>
  <si>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</si>
  <si>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</si>
  <si>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</si>
  <si>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</si>
  <si>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</si>
  <si>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</si>
  <si>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</si>
  <si>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</si>
  <si>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</si>
  <si>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</si>
  <si>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</si>
  <si>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</si>
  <si>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</si>
  <si>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</si>
  <si>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</si>
  <si>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</si>
  <si>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</si>
  <si>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Реконструкция холодного склада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</si>
  <si>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</si>
  <si>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</si>
  <si>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</si>
  <si>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</si>
  <si>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</si>
  <si>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</si>
  <si>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</si>
  <si>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</si>
  <si>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</si>
  <si>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</si>
  <si>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</si>
  <si>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</si>
  <si>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</si>
  <si>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</si>
  <si>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</si>
  <si>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</si>
  <si>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</si>
  <si>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</si>
  <si>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</si>
  <si>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</si>
  <si>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</si>
  <si>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</si>
  <si>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</si>
  <si>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</si>
  <si>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</si>
  <si>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</si>
  <si>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</si>
  <si>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</si>
  <si>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</si>
  <si>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</si>
  <si>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</si>
  <si>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</si>
  <si>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</si>
  <si>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</si>
  <si>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</si>
  <si>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</si>
  <si>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</si>
  <si>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</si>
  <si>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</si>
  <si>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</si>
  <si>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</si>
  <si>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</si>
  <si>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</si>
  <si>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</si>
  <si>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</si>
  <si>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</si>
  <si>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</si>
  <si>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</si>
  <si>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</si>
  <si>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</si>
  <si>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</si>
  <si>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</si>
  <si>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</si>
  <si>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</si>
  <si>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</si>
  <si>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</si>
  <si>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</si>
  <si>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</si>
  <si>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</si>
  <si>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</si>
  <si>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</si>
  <si>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>P_ISH-1.2.4.1.3-2025_1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</si>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</sst>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164" fontId="1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8" fillId="3" borderId="1" xfId="0" applyNumberFormat="1" applyFont="1" applyFill="1" applyBorder="1"/>
    <xf numFmtId="49" fontId="7" fillId="3" borderId="1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2" fontId="18" fillId="3" borderId="2" xfId="14" applyNumberFormat="1" applyFont="1" applyFill="1" applyBorder="1" applyAlignment="1">
      <alignment horizontal="center" vertical="center" wrapText="1"/>
    </xf>
    <xf numFmtId="2" fontId="18" fillId="3" borderId="2" xfId="13" applyNumberFormat="1" applyFont="1" applyFill="1" applyBorder="1" applyAlignment="1">
      <alignment horizontal="center" vertical="center" wrapText="1"/>
    </xf>
    <xf numFmtId="2" fontId="5" fillId="3" borderId="2" xfId="13" applyNumberFormat="1" applyFont="1" applyFill="1" applyBorder="1" applyAlignment="1">
      <alignment horizontal="center" vertical="center" wrapText="1"/>
    </xf>
    <xf numFmtId="2" fontId="5" fillId="0" borderId="2" xfId="13" applyNumberFormat="1" applyFont="1" applyBorder="1" applyAlignment="1">
      <alignment horizontal="center" vertical="center" wrapText="1"/>
    </xf>
    <xf numFmtId="2" fontId="5" fillId="3" borderId="2" xfId="8" applyNumberFormat="1" applyFont="1" applyFill="1" applyBorder="1" applyAlignment="1">
      <alignment horizontal="center" vertical="center" wrapText="1"/>
    </xf>
    <xf numFmtId="2" fontId="5" fillId="3" borderId="2" xfId="7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2" fillId="8" borderId="2" xfId="8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 wrapText="1"/>
    </xf>
    <xf numFmtId="2" fontId="5" fillId="8" borderId="2" xfId="0" applyNumberFormat="1" applyFont="1" applyFill="1" applyBorder="1" applyAlignment="1">
      <alignment horizontal="center" vertical="center"/>
    </xf>
    <xf numFmtId="2" fontId="13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4" fillId="8" borderId="0" xfId="0" applyFont="1" applyFill="1" applyAlignment="1">
      <alignment horizontal="left"/>
    </xf>
    <xf numFmtId="0" fontId="20" fillId="8" borderId="0" xfId="0" applyFont="1" applyFill="1"/>
    <xf numFmtId="2" fontId="7" fillId="8" borderId="2" xfId="0" applyNumberFormat="1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21" fillId="8" borderId="0" xfId="0" applyFont="1" applyFill="1" applyAlignment="1">
      <alignment horizontal="left"/>
    </xf>
    <xf numFmtId="2" fontId="11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4" fontId="5" fillId="0" borderId="2" xfId="2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49" fontId="5" fillId="0" borderId="2" xfId="8" applyNumberFormat="1" applyFont="1" applyBorder="1" applyAlignment="1">
      <alignment horizontal="center" vertical="center" wrapText="1"/>
    </xf>
    <xf numFmtId="0" fontId="18" fillId="0" borderId="2" xfId="16" applyFont="1" applyBorder="1" applyAlignment="1">
      <alignment horizontal="center" vertical="center" wrapText="1"/>
    </xf>
    <xf numFmtId="0" fontId="18" fillId="0" borderId="2" xfId="13" applyFont="1" applyBorder="1" applyAlignment="1">
      <alignment vertical="center" wrapText="1"/>
    </xf>
    <xf numFmtId="49" fontId="18" fillId="0" borderId="2" xfId="8" applyNumberFormat="1" applyFont="1" applyBorder="1" applyAlignment="1">
      <alignment horizontal="center" vertical="center" wrapText="1"/>
    </xf>
    <xf numFmtId="0" fontId="18" fillId="0" borderId="2" xfId="8" applyFont="1" applyBorder="1" applyAlignment="1">
      <alignment horizontal="left" vertical="top" wrapText="1"/>
    </xf>
    <xf numFmtId="49" fontId="18" fillId="0" borderId="2" xfId="7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0" borderId="2" xfId="16" applyFont="1" applyBorder="1" applyAlignment="1">
      <alignment horizontal="center" wrapText="1"/>
    </xf>
    <xf numFmtId="3" fontId="5" fillId="0" borderId="2" xfId="0" applyNumberFormat="1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3" borderId="2" xfId="8" applyNumberFormat="1" applyFont="1" applyFill="1" applyBorder="1" applyAlignment="1">
      <alignment horizontal="center" vertical="center" wrapText="1"/>
    </xf>
    <xf numFmtId="0" fontId="18" fillId="3" borderId="2" xfId="16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8" fillId="0" borderId="2" xfId="16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top"/>
    </xf>
    <xf numFmtId="49" fontId="7" fillId="3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21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3 3" xfId="20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 3" xfId="13" xr:uid="{00000000-0005-0000-0000-00000E000000}"/>
    <cellStyle name="Обычный 6 2 3 2" xfId="18" xr:uid="{00000000-0005-0000-0000-00000F000000}"/>
    <cellStyle name="Обычный 7" xfId="14" xr:uid="{00000000-0005-0000-0000-000010000000}"/>
    <cellStyle name="Обычный 7 2" xfId="15" xr:uid="{00000000-0005-0000-0000-000011000000}"/>
    <cellStyle name="Обычный 7 3" xfId="16" xr:uid="{00000000-0005-0000-0000-000012000000}"/>
    <cellStyle name="Пояснение" xfId="1" builtinId="53" customBuiltin="1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38"/>
  <sheetViews>
    <sheetView showGridLines="0" tabSelected="1" zoomScale="85" zoomScaleNormal="85" workbookViewId="0">
      <selection activeCell="T10" sqref="T10"/>
    </sheetView>
  </sheetViews>
  <sheetFormatPr defaultRowHeight="15" outlineLevelRow="1" x14ac:dyDescent="0.2"/>
  <cols>
    <col min="1" max="1" width="10.140625" style="8" customWidth="1"/>
    <col min="2" max="2" width="47.5703125" style="8" customWidth="1"/>
    <col min="3" max="3" width="16.42578125" style="8" customWidth="1"/>
    <col min="4" max="4" width="9.42578125" style="1"/>
    <col min="5" max="5" width="8.5703125" style="1" customWidth="1"/>
    <col min="6" max="6" width="9.5703125" style="1"/>
    <col min="7" max="7" width="7.85546875" style="1" customWidth="1"/>
    <col min="8" max="8" width="7.7109375" style="1" customWidth="1"/>
    <col min="9" max="9" width="7.5703125" style="1" customWidth="1"/>
    <col min="10" max="10" width="6.7109375" style="28" bestFit="1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6" width="9.140625" style="1" customWidth="1"/>
    <col min="17" max="17" width="8.5703125" style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08" t="s">
        <v>1</v>
      </c>
      <c r="S2" s="108"/>
      <c r="T2" s="108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1016" x14ac:dyDescent="0.2">
      <c r="A4" s="21"/>
      <c r="B4" s="21"/>
      <c r="C4" s="21"/>
      <c r="D4" s="21"/>
      <c r="E4" s="21"/>
      <c r="F4" s="22" t="s">
        <v>3</v>
      </c>
      <c r="G4" s="107" t="s">
        <v>108</v>
      </c>
      <c r="H4" s="107"/>
      <c r="I4" s="18" t="s">
        <v>4</v>
      </c>
      <c r="J4" s="107" t="s">
        <v>110</v>
      </c>
      <c r="K4" s="107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10" t="s">
        <v>82</v>
      </c>
      <c r="H6" s="110"/>
      <c r="I6" s="110"/>
      <c r="J6" s="110"/>
      <c r="K6" s="110"/>
      <c r="L6" s="110"/>
      <c r="M6" s="110"/>
      <c r="N6" s="110"/>
      <c r="O6" s="110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06" t="s">
        <v>7</v>
      </c>
      <c r="H7" s="106"/>
      <c r="I7" s="106"/>
      <c r="J7" s="106"/>
      <c r="K7" s="106"/>
      <c r="L7" s="106"/>
      <c r="M7" s="106"/>
      <c r="N7" s="106"/>
      <c r="O7" s="106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07" t="s">
        <v>110</v>
      </c>
      <c r="K9" s="107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109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06" t="s">
        <v>10</v>
      </c>
      <c r="I12" s="106"/>
      <c r="J12" s="106"/>
      <c r="K12" s="106"/>
      <c r="L12" s="106"/>
      <c r="M12" s="106"/>
      <c r="N12" s="106"/>
      <c r="O12" s="106"/>
      <c r="P12" s="106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03" t="s">
        <v>11</v>
      </c>
      <c r="B14" s="103" t="s">
        <v>12</v>
      </c>
      <c r="C14" s="103" t="s">
        <v>13</v>
      </c>
      <c r="D14" s="103" t="s">
        <v>14</v>
      </c>
      <c r="E14" s="103" t="s">
        <v>113</v>
      </c>
      <c r="F14" s="103" t="s">
        <v>112</v>
      </c>
      <c r="G14" s="103" t="s">
        <v>111</v>
      </c>
      <c r="H14" s="103"/>
      <c r="I14" s="103"/>
      <c r="J14" s="103"/>
      <c r="K14" s="103"/>
      <c r="L14" s="103"/>
      <c r="M14" s="103"/>
      <c r="N14" s="103"/>
      <c r="O14" s="103"/>
      <c r="P14" s="103"/>
      <c r="Q14" s="103" t="s">
        <v>15</v>
      </c>
      <c r="R14" s="103" t="s">
        <v>16</v>
      </c>
      <c r="S14" s="103"/>
      <c r="T14" s="103" t="s">
        <v>17</v>
      </c>
    </row>
    <row r="15" spans="1:1016" ht="32.25" customHeight="1" x14ac:dyDescent="0.2">
      <c r="A15" s="103"/>
      <c r="B15" s="103"/>
      <c r="C15" s="103"/>
      <c r="D15" s="103"/>
      <c r="E15" s="103"/>
      <c r="F15" s="103"/>
      <c r="G15" s="103" t="s">
        <v>18</v>
      </c>
      <c r="H15" s="103"/>
      <c r="I15" s="103" t="s">
        <v>19</v>
      </c>
      <c r="J15" s="103"/>
      <c r="K15" s="104" t="s">
        <v>20</v>
      </c>
      <c r="L15" s="104"/>
      <c r="M15" s="104" t="s">
        <v>21</v>
      </c>
      <c r="N15" s="104"/>
      <c r="O15" s="103" t="s">
        <v>22</v>
      </c>
      <c r="P15" s="103"/>
      <c r="Q15" s="103"/>
      <c r="R15" s="103" t="s">
        <v>23</v>
      </c>
      <c r="S15" s="105" t="s">
        <v>24</v>
      </c>
      <c r="T15" s="103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03"/>
      <c r="B16" s="103"/>
      <c r="C16" s="103"/>
      <c r="D16" s="103"/>
      <c r="E16" s="103"/>
      <c r="F16" s="103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03"/>
      <c r="R16" s="103"/>
      <c r="S16" s="105"/>
      <c r="T16" s="103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83" si="0">SUM(G18)</f>
        <v>469.56000036</v>
      </c>
      <c r="E18" s="41">
        <v>0</v>
      </c>
      <c r="F18" s="41">
        <f t="shared" ref="F18:F83" si="1">Q18</f>
        <v>424.29433423</v>
      </c>
      <c r="G18" s="41">
        <f>SUM(I18,K18,M18,O18)</f>
        <v>469.56000036</v>
      </c>
      <c r="H18" s="41">
        <f>SUM(J18,L18,N18,P18)</f>
        <v>45.26566613</v>
      </c>
      <c r="I18" s="41">
        <f t="shared" ref="I18:P18" si="2">SUM(I19,I20,I21,I22,I23,I24)</f>
        <v>0</v>
      </c>
      <c r="J18" s="41">
        <f t="shared" si="2"/>
        <v>45.26566613</v>
      </c>
      <c r="K18" s="41">
        <f t="shared" si="2"/>
        <v>0</v>
      </c>
      <c r="L18" s="41">
        <f t="shared" si="2"/>
        <v>0</v>
      </c>
      <c r="M18" s="41">
        <f t="shared" si="2"/>
        <v>0</v>
      </c>
      <c r="N18" s="41">
        <f t="shared" si="2"/>
        <v>0</v>
      </c>
      <c r="O18" s="41">
        <f t="shared" si="2"/>
        <v>469.56000036</v>
      </c>
      <c r="P18" s="41">
        <f t="shared" si="2"/>
        <v>0</v>
      </c>
      <c r="Q18" s="41">
        <f t="shared" ref="Q18:Q83" si="3">G18-H18</f>
        <v>424.29433423</v>
      </c>
      <c r="R18" s="42">
        <f>G18-F18</f>
        <v>45.26566613</v>
      </c>
      <c r="S18" s="41" t="s">
        <v>30</v>
      </c>
      <c r="T18" s="42" t="s">
        <v>30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126</v>
      </c>
      <c r="E19" s="42">
        <v>0</v>
      </c>
      <c r="F19" s="42">
        <f t="shared" si="1"/>
        <v>126</v>
      </c>
      <c r="G19" s="42">
        <f t="shared" ref="G19:H67" si="4">SUM(I19,K19,M19,O19)</f>
        <v>126</v>
      </c>
      <c r="H19" s="42">
        <f t="shared" si="4"/>
        <v>0</v>
      </c>
      <c r="I19" s="42">
        <f t="shared" ref="I19:P19" si="5">SUM(I25)</f>
        <v>0</v>
      </c>
      <c r="J19" s="42">
        <f t="shared" si="5"/>
        <v>0</v>
      </c>
      <c r="K19" s="42">
        <f t="shared" si="5"/>
        <v>0</v>
      </c>
      <c r="L19" s="42">
        <f t="shared" si="5"/>
        <v>0</v>
      </c>
      <c r="M19" s="42">
        <f t="shared" si="5"/>
        <v>0</v>
      </c>
      <c r="N19" s="42">
        <f t="shared" si="5"/>
        <v>0</v>
      </c>
      <c r="O19" s="41">
        <f t="shared" si="5"/>
        <v>126</v>
      </c>
      <c r="P19" s="42">
        <f t="shared" si="5"/>
        <v>0</v>
      </c>
      <c r="Q19" s="42">
        <f t="shared" si="3"/>
        <v>126</v>
      </c>
      <c r="R19" s="42">
        <f t="shared" ref="R19:R82" si="6">G19-F19</f>
        <v>0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230.0524479</v>
      </c>
      <c r="E20" s="42">
        <v>0</v>
      </c>
      <c r="F20" s="42">
        <f t="shared" si="1"/>
        <v>199.35790388000001</v>
      </c>
      <c r="G20" s="42">
        <f t="shared" si="4"/>
        <v>230.0524479</v>
      </c>
      <c r="H20" s="42">
        <f t="shared" si="4"/>
        <v>30.694544019999999</v>
      </c>
      <c r="I20" s="42">
        <f t="shared" ref="I20:P20" si="7">SUM(I30)</f>
        <v>0</v>
      </c>
      <c r="J20" s="42">
        <f t="shared" si="7"/>
        <v>30.694544019999999</v>
      </c>
      <c r="K20" s="42">
        <f t="shared" si="7"/>
        <v>0</v>
      </c>
      <c r="L20" s="42">
        <f t="shared" si="7"/>
        <v>0</v>
      </c>
      <c r="M20" s="42">
        <f t="shared" si="7"/>
        <v>0</v>
      </c>
      <c r="N20" s="42">
        <f t="shared" si="7"/>
        <v>0</v>
      </c>
      <c r="O20" s="41">
        <f t="shared" si="7"/>
        <v>230.0524479</v>
      </c>
      <c r="P20" s="42">
        <f t="shared" si="7"/>
        <v>0</v>
      </c>
      <c r="Q20" s="42">
        <f t="shared" si="3"/>
        <v>199.35790388000001</v>
      </c>
      <c r="R20" s="42">
        <f t="shared" si="6"/>
        <v>30.694544019999995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SUM(I100)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81.597962260000003</v>
      </c>
      <c r="E22" s="42">
        <v>0</v>
      </c>
      <c r="F22" s="42">
        <f t="shared" si="1"/>
        <v>67.026840149999998</v>
      </c>
      <c r="G22" s="42">
        <f t="shared" si="4"/>
        <v>81.597962260000003</v>
      </c>
      <c r="H22" s="42">
        <f t="shared" si="4"/>
        <v>14.571122110000001</v>
      </c>
      <c r="I22" s="42">
        <f t="shared" si="8"/>
        <v>0</v>
      </c>
      <c r="J22" s="42">
        <f t="shared" si="8"/>
        <v>14.571122110000001</v>
      </c>
      <c r="K22" s="42">
        <f t="shared" si="8"/>
        <v>0</v>
      </c>
      <c r="L22" s="42">
        <f t="shared" si="8"/>
        <v>0</v>
      </c>
      <c r="M22" s="42">
        <f t="shared" si="8"/>
        <v>0</v>
      </c>
      <c r="N22" s="42">
        <f t="shared" si="8"/>
        <v>0</v>
      </c>
      <c r="O22" s="41">
        <f t="shared" si="8"/>
        <v>81.597962260000003</v>
      </c>
      <c r="P22" s="42">
        <f t="shared" si="8"/>
        <v>0</v>
      </c>
      <c r="Q22" s="42">
        <f t="shared" si="3"/>
        <v>67.026840149999998</v>
      </c>
      <c r="R22" s="42">
        <f t="shared" si="6"/>
        <v>14.571122110000005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SUM(I127)</f>
        <v>0</v>
      </c>
      <c r="J23" s="42">
        <f t="shared" si="9"/>
        <v>0</v>
      </c>
      <c r="K23" s="42">
        <f t="shared" si="9"/>
        <v>0</v>
      </c>
      <c r="L23" s="42">
        <f t="shared" si="9"/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31.9095902</v>
      </c>
      <c r="E24" s="42">
        <v>0</v>
      </c>
      <c r="F24" s="42">
        <f t="shared" si="1"/>
        <v>31.9095902</v>
      </c>
      <c r="G24" s="42">
        <f t="shared" si="4"/>
        <v>31.9095902</v>
      </c>
      <c r="H24" s="42">
        <f t="shared" si="4"/>
        <v>0</v>
      </c>
      <c r="I24" s="42">
        <f t="shared" ref="I24:P24" si="10">SUM(I124)</f>
        <v>0</v>
      </c>
      <c r="J24" s="42">
        <f t="shared" si="10"/>
        <v>0</v>
      </c>
      <c r="K24" s="42">
        <f t="shared" si="10"/>
        <v>0</v>
      </c>
      <c r="L24" s="42">
        <f t="shared" si="10"/>
        <v>0</v>
      </c>
      <c r="M24" s="42">
        <f t="shared" si="10"/>
        <v>0</v>
      </c>
      <c r="N24" s="42">
        <f t="shared" si="10"/>
        <v>0</v>
      </c>
      <c r="O24" s="41">
        <f t="shared" si="10"/>
        <v>31.9095902</v>
      </c>
      <c r="P24" s="42">
        <f t="shared" si="10"/>
        <v>0</v>
      </c>
      <c r="Q24" s="42">
        <f t="shared" si="3"/>
        <v>31.9095902</v>
      </c>
      <c r="R24" s="42">
        <f t="shared" si="6"/>
        <v>0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126</v>
      </c>
      <c r="E25" s="43">
        <v>0</v>
      </c>
      <c r="F25" s="43">
        <f t="shared" si="1"/>
        <v>126</v>
      </c>
      <c r="G25" s="43">
        <f t="shared" si="4"/>
        <v>126</v>
      </c>
      <c r="H25" s="43">
        <f t="shared" si="4"/>
        <v>0</v>
      </c>
      <c r="I25" s="43">
        <f t="shared" ref="I25:P25" si="11">I26</f>
        <v>0</v>
      </c>
      <c r="J25" s="43">
        <f t="shared" si="11"/>
        <v>0</v>
      </c>
      <c r="K25" s="43">
        <f t="shared" si="11"/>
        <v>0</v>
      </c>
      <c r="L25" s="43">
        <f t="shared" si="11"/>
        <v>0</v>
      </c>
      <c r="M25" s="43">
        <f t="shared" si="11"/>
        <v>0</v>
      </c>
      <c r="N25" s="43">
        <f t="shared" si="11"/>
        <v>0</v>
      </c>
      <c r="O25" s="44">
        <f t="shared" si="11"/>
        <v>126</v>
      </c>
      <c r="P25" s="43">
        <f t="shared" si="11"/>
        <v>0</v>
      </c>
      <c r="Q25" s="43">
        <f t="shared" si="3"/>
        <v>126</v>
      </c>
      <c r="R25" s="43">
        <f t="shared" si="6"/>
        <v>0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126</v>
      </c>
      <c r="E26" s="45">
        <v>0</v>
      </c>
      <c r="F26" s="45">
        <f t="shared" si="1"/>
        <v>126</v>
      </c>
      <c r="G26" s="45">
        <f t="shared" si="4"/>
        <v>126</v>
      </c>
      <c r="H26" s="45">
        <f t="shared" si="4"/>
        <v>0</v>
      </c>
      <c r="I26" s="45">
        <f>SUM(I27:I29)</f>
        <v>0</v>
      </c>
      <c r="J26" s="45">
        <f t="shared" ref="J26:P26" si="12">SUM(J27:J29)</f>
        <v>0</v>
      </c>
      <c r="K26" s="45">
        <f t="shared" si="12"/>
        <v>0</v>
      </c>
      <c r="L26" s="45">
        <f t="shared" si="12"/>
        <v>0</v>
      </c>
      <c r="M26" s="45">
        <f t="shared" si="12"/>
        <v>0</v>
      </c>
      <c r="N26" s="45">
        <f t="shared" si="12"/>
        <v>0</v>
      </c>
      <c r="O26" s="46">
        <f t="shared" si="12"/>
        <v>126</v>
      </c>
      <c r="P26" s="45">
        <f t="shared" si="12"/>
        <v>0</v>
      </c>
      <c r="Q26" s="45">
        <f t="shared" si="3"/>
        <v>126</v>
      </c>
      <c r="R26" s="45">
        <f t="shared" si="6"/>
        <v>0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36.54</v>
      </c>
      <c r="E27" s="47">
        <v>0</v>
      </c>
      <c r="F27" s="47">
        <f t="shared" si="1"/>
        <v>36.54</v>
      </c>
      <c r="G27" s="47">
        <f t="shared" si="4"/>
        <v>36.54</v>
      </c>
      <c r="H27" s="47">
        <f t="shared" si="4"/>
        <v>0</v>
      </c>
      <c r="I27" s="48">
        <v>0</v>
      </c>
      <c r="J27" s="47">
        <v>0</v>
      </c>
      <c r="K27" s="48">
        <v>0</v>
      </c>
      <c r="L27" s="47">
        <v>0</v>
      </c>
      <c r="M27" s="48">
        <v>0</v>
      </c>
      <c r="N27" s="47">
        <v>0</v>
      </c>
      <c r="O27" s="79">
        <v>36.54</v>
      </c>
      <c r="P27" s="47">
        <v>0</v>
      </c>
      <c r="Q27" s="47">
        <f t="shared" si="3"/>
        <v>36.54</v>
      </c>
      <c r="R27" s="47">
        <f t="shared" si="6"/>
        <v>0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x14ac:dyDescent="0.2">
      <c r="A28" s="6" t="s">
        <v>49</v>
      </c>
      <c r="B28" s="40" t="s">
        <v>50</v>
      </c>
      <c r="C28" s="7" t="s">
        <v>29</v>
      </c>
      <c r="D28" s="52">
        <f t="shared" si="0"/>
        <v>89.46</v>
      </c>
      <c r="E28" s="47">
        <v>0</v>
      </c>
      <c r="F28" s="47">
        <f t="shared" si="1"/>
        <v>89.46</v>
      </c>
      <c r="G28" s="47">
        <f t="shared" si="4"/>
        <v>89.46</v>
      </c>
      <c r="H28" s="47">
        <f t="shared" si="4"/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79">
        <v>89.46</v>
      </c>
      <c r="P28" s="47">
        <v>0</v>
      </c>
      <c r="Q28" s="47">
        <f t="shared" si="3"/>
        <v>89.46</v>
      </c>
      <c r="R28" s="47">
        <f t="shared" si="6"/>
        <v>0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0</v>
      </c>
      <c r="E29" s="47">
        <v>0</v>
      </c>
      <c r="F29" s="47">
        <f t="shared" si="1"/>
        <v>0</v>
      </c>
      <c r="G29" s="47">
        <f t="shared" si="4"/>
        <v>0</v>
      </c>
      <c r="H29" s="47">
        <f t="shared" si="4"/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  <c r="P29" s="47">
        <v>0</v>
      </c>
      <c r="Q29" s="47">
        <f t="shared" si="3"/>
        <v>0</v>
      </c>
      <c r="R29" s="47">
        <f t="shared" si="6"/>
        <v>0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ht="25.5" x14ac:dyDescent="0.25">
      <c r="A30" s="29" t="s">
        <v>53</v>
      </c>
      <c r="B30" s="33" t="s">
        <v>54</v>
      </c>
      <c r="C30" s="34" t="s">
        <v>29</v>
      </c>
      <c r="D30" s="53">
        <f t="shared" si="0"/>
        <v>230.0524479</v>
      </c>
      <c r="E30" s="43">
        <v>0</v>
      </c>
      <c r="F30" s="43">
        <f t="shared" si="1"/>
        <v>199.35790388000001</v>
      </c>
      <c r="G30" s="43">
        <f t="shared" si="4"/>
        <v>230.0524479</v>
      </c>
      <c r="H30" s="43">
        <f t="shared" si="4"/>
        <v>30.694544019999999</v>
      </c>
      <c r="I30" s="43">
        <f t="shared" ref="I30:P30" si="13">SUM(I31,I66,I80,I89)</f>
        <v>0</v>
      </c>
      <c r="J30" s="43">
        <f t="shared" si="13"/>
        <v>30.694544019999999</v>
      </c>
      <c r="K30" s="43">
        <f t="shared" si="13"/>
        <v>0</v>
      </c>
      <c r="L30" s="43">
        <f t="shared" si="13"/>
        <v>0</v>
      </c>
      <c r="M30" s="43">
        <f t="shared" si="13"/>
        <v>0</v>
      </c>
      <c r="N30" s="43">
        <f t="shared" si="13"/>
        <v>0</v>
      </c>
      <c r="O30" s="44">
        <f t="shared" si="13"/>
        <v>230.0524479</v>
      </c>
      <c r="P30" s="43">
        <f t="shared" si="13"/>
        <v>0</v>
      </c>
      <c r="Q30" s="43">
        <f t="shared" si="3"/>
        <v>199.35790388000001</v>
      </c>
      <c r="R30" s="43">
        <f t="shared" si="6"/>
        <v>30.694544019999995</v>
      </c>
      <c r="S30" s="44" t="s">
        <v>30</v>
      </c>
      <c r="T30" s="43" t="s">
        <v>30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10"/>
    </row>
    <row r="31" spans="1:1017" ht="51" x14ac:dyDescent="0.25">
      <c r="A31" s="29" t="s">
        <v>55</v>
      </c>
      <c r="B31" s="33" t="s">
        <v>56</v>
      </c>
      <c r="C31" s="30" t="s">
        <v>29</v>
      </c>
      <c r="D31" s="53">
        <f t="shared" si="0"/>
        <v>83.324960839999989</v>
      </c>
      <c r="E31" s="43">
        <v>0</v>
      </c>
      <c r="F31" s="43">
        <f t="shared" si="1"/>
        <v>73.293986719999992</v>
      </c>
      <c r="G31" s="43">
        <f t="shared" si="4"/>
        <v>83.324960839999989</v>
      </c>
      <c r="H31" s="43">
        <f t="shared" si="4"/>
        <v>10.03097412</v>
      </c>
      <c r="I31" s="43">
        <f t="shared" ref="I31:P31" si="14">SUM(I32,I39,I52)</f>
        <v>0</v>
      </c>
      <c r="J31" s="43">
        <f t="shared" si="14"/>
        <v>10.03097412</v>
      </c>
      <c r="K31" s="43">
        <f t="shared" si="14"/>
        <v>0</v>
      </c>
      <c r="L31" s="43">
        <f t="shared" si="14"/>
        <v>0</v>
      </c>
      <c r="M31" s="43">
        <f t="shared" si="14"/>
        <v>0</v>
      </c>
      <c r="N31" s="43">
        <f t="shared" si="14"/>
        <v>0</v>
      </c>
      <c r="O31" s="44">
        <f t="shared" si="14"/>
        <v>83.324960839999989</v>
      </c>
      <c r="P31" s="43">
        <f t="shared" si="14"/>
        <v>0</v>
      </c>
      <c r="Q31" s="43">
        <f t="shared" si="3"/>
        <v>73.293986719999992</v>
      </c>
      <c r="R31" s="43">
        <f t="shared" si="6"/>
        <v>10.030974119999996</v>
      </c>
      <c r="S31" s="44" t="s">
        <v>30</v>
      </c>
      <c r="T31" s="43" t="s">
        <v>30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10"/>
    </row>
    <row r="32" spans="1:1017" ht="15.75" x14ac:dyDescent="0.25">
      <c r="A32" s="29" t="s">
        <v>83</v>
      </c>
      <c r="B32" s="33" t="s">
        <v>84</v>
      </c>
      <c r="C32" s="34" t="s">
        <v>29</v>
      </c>
      <c r="D32" s="53">
        <f t="shared" si="0"/>
        <v>23.10649939</v>
      </c>
      <c r="E32" s="43">
        <v>0</v>
      </c>
      <c r="F32" s="43">
        <f t="shared" si="1"/>
        <v>19.90636125</v>
      </c>
      <c r="G32" s="43">
        <f t="shared" si="4"/>
        <v>23.10649939</v>
      </c>
      <c r="H32" s="43">
        <f t="shared" si="4"/>
        <v>3.20013814</v>
      </c>
      <c r="I32" s="43">
        <f t="shared" ref="I32:N32" si="15">SUM(I33:I38)</f>
        <v>0</v>
      </c>
      <c r="J32" s="43">
        <f t="shared" si="15"/>
        <v>3.20013814</v>
      </c>
      <c r="K32" s="43">
        <f t="shared" si="15"/>
        <v>0</v>
      </c>
      <c r="L32" s="43">
        <f t="shared" si="15"/>
        <v>0</v>
      </c>
      <c r="M32" s="43">
        <f t="shared" si="15"/>
        <v>0</v>
      </c>
      <c r="N32" s="43">
        <f t="shared" si="15"/>
        <v>0</v>
      </c>
      <c r="O32" s="44">
        <f>SUM(O33:O38)</f>
        <v>23.10649939</v>
      </c>
      <c r="P32" s="43">
        <f t="shared" ref="P32" si="16">SUM(P33:P38)</f>
        <v>0</v>
      </c>
      <c r="Q32" s="43">
        <f t="shared" si="3"/>
        <v>19.90636125</v>
      </c>
      <c r="R32" s="43">
        <f t="shared" si="6"/>
        <v>3.20013814</v>
      </c>
      <c r="S32" s="44" t="s">
        <v>30</v>
      </c>
      <c r="T32" s="43" t="s">
        <v>30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10"/>
    </row>
    <row r="33" spans="1:1016" ht="86.25" customHeight="1" x14ac:dyDescent="0.2">
      <c r="A33" s="17" t="s">
        <v>83</v>
      </c>
      <c r="B33" s="83" t="s">
        <v>114</v>
      </c>
      <c r="C33" s="7" t="s">
        <v>87</v>
      </c>
      <c r="D33" s="54">
        <f t="shared" si="0"/>
        <v>0.56549333999999996</v>
      </c>
      <c r="E33" s="47">
        <v>0</v>
      </c>
      <c r="F33" s="47">
        <f t="shared" si="1"/>
        <v>0.56549333999999996</v>
      </c>
      <c r="G33" s="47">
        <f t="shared" si="4"/>
        <v>0.56549333999999996</v>
      </c>
      <c r="H33" s="47">
        <f t="shared" si="4"/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9">
        <v>0.56549333999999996</v>
      </c>
      <c r="P33" s="47">
        <v>0</v>
      </c>
      <c r="Q33" s="47">
        <f t="shared" si="3"/>
        <v>0.56549333999999996</v>
      </c>
      <c r="R33" s="47">
        <f t="shared" si="6"/>
        <v>0</v>
      </c>
      <c r="S33" s="49" t="s">
        <v>30</v>
      </c>
      <c r="T33" s="47" t="s">
        <v>30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6" ht="105.75" customHeight="1" x14ac:dyDescent="0.2">
      <c r="A34" s="17" t="s">
        <v>83</v>
      </c>
      <c r="B34" s="84" t="s">
        <v>115</v>
      </c>
      <c r="C34" s="7" t="s">
        <v>88</v>
      </c>
      <c r="D34" s="55">
        <f t="shared" si="0"/>
        <v>12.951925040000001</v>
      </c>
      <c r="E34" s="47">
        <v>0</v>
      </c>
      <c r="F34" s="47">
        <f t="shared" si="1"/>
        <v>12.951925040000001</v>
      </c>
      <c r="G34" s="47">
        <f t="shared" si="4"/>
        <v>12.951925040000001</v>
      </c>
      <c r="H34" s="47">
        <f t="shared" si="4"/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9">
        <v>12.951925040000001</v>
      </c>
      <c r="P34" s="47">
        <v>0</v>
      </c>
      <c r="Q34" s="47">
        <f t="shared" si="3"/>
        <v>12.951925040000001</v>
      </c>
      <c r="R34" s="47">
        <f t="shared" si="6"/>
        <v>0</v>
      </c>
      <c r="S34" s="49" t="s">
        <v>30</v>
      </c>
      <c r="T34" s="47" t="s">
        <v>30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6" ht="25.5" x14ac:dyDescent="0.2">
      <c r="A35" s="17" t="s">
        <v>83</v>
      </c>
      <c r="B35" s="85" t="s">
        <v>116</v>
      </c>
      <c r="C35" s="7" t="s">
        <v>117</v>
      </c>
      <c r="D35" s="56">
        <f t="shared" si="0"/>
        <v>0.51849586000000003</v>
      </c>
      <c r="E35" s="47">
        <v>0</v>
      </c>
      <c r="F35" s="47">
        <f t="shared" si="1"/>
        <v>0.51849586000000003</v>
      </c>
      <c r="G35" s="47">
        <f t="shared" si="4"/>
        <v>0.51849586000000003</v>
      </c>
      <c r="H35" s="47">
        <f t="shared" si="4"/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0.51849586000000003</v>
      </c>
      <c r="P35" s="47">
        <v>0</v>
      </c>
      <c r="Q35" s="47">
        <f t="shared" si="3"/>
        <v>0.51849586000000003</v>
      </c>
      <c r="R35" s="47">
        <f t="shared" si="6"/>
        <v>0</v>
      </c>
      <c r="S35" s="49" t="s">
        <v>30</v>
      </c>
      <c r="T35" s="47" t="s">
        <v>30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6" ht="25.5" x14ac:dyDescent="0.2">
      <c r="A36" s="17" t="s">
        <v>83</v>
      </c>
      <c r="B36" s="85" t="s">
        <v>118</v>
      </c>
      <c r="C36" s="7" t="s">
        <v>119</v>
      </c>
      <c r="D36" s="57">
        <f t="shared" si="0"/>
        <v>3.21254024</v>
      </c>
      <c r="E36" s="47">
        <v>0</v>
      </c>
      <c r="F36" s="47">
        <f t="shared" si="1"/>
        <v>1.2402100000000083E-2</v>
      </c>
      <c r="G36" s="47">
        <f t="shared" si="4"/>
        <v>3.21254024</v>
      </c>
      <c r="H36" s="47">
        <f t="shared" si="4"/>
        <v>3.20013814</v>
      </c>
      <c r="I36" s="47">
        <v>0</v>
      </c>
      <c r="J36" s="47">
        <v>3.20013814</v>
      </c>
      <c r="K36" s="47">
        <v>0</v>
      </c>
      <c r="L36" s="47">
        <v>0</v>
      </c>
      <c r="M36" s="47">
        <v>0</v>
      </c>
      <c r="N36" s="47">
        <v>0</v>
      </c>
      <c r="O36" s="47">
        <v>3.21254024</v>
      </c>
      <c r="P36" s="47">
        <v>0</v>
      </c>
      <c r="Q36" s="47">
        <f t="shared" si="3"/>
        <v>1.2402100000000083E-2</v>
      </c>
      <c r="R36" s="47">
        <f t="shared" si="6"/>
        <v>3.20013814</v>
      </c>
      <c r="S36" s="49" t="s">
        <v>30</v>
      </c>
      <c r="T36" s="47" t="s">
        <v>30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6" ht="25.5" x14ac:dyDescent="0.2">
      <c r="A37" s="17" t="s">
        <v>83</v>
      </c>
      <c r="B37" s="85" t="s">
        <v>120</v>
      </c>
      <c r="C37" s="7" t="s">
        <v>121</v>
      </c>
      <c r="D37" s="57">
        <f t="shared" si="0"/>
        <v>2.4847705900000001</v>
      </c>
      <c r="E37" s="47">
        <v>0</v>
      </c>
      <c r="F37" s="47">
        <f t="shared" si="1"/>
        <v>2.4847705900000001</v>
      </c>
      <c r="G37" s="47">
        <f t="shared" si="4"/>
        <v>2.4847705900000001</v>
      </c>
      <c r="H37" s="47">
        <f t="shared" si="4"/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2.4847705900000001</v>
      </c>
      <c r="P37" s="47">
        <v>0</v>
      </c>
      <c r="Q37" s="47">
        <f t="shared" si="3"/>
        <v>2.4847705900000001</v>
      </c>
      <c r="R37" s="47">
        <f t="shared" si="6"/>
        <v>0</v>
      </c>
      <c r="S37" s="49" t="s">
        <v>30</v>
      </c>
      <c r="T37" s="47" t="s">
        <v>30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6" ht="25.5" x14ac:dyDescent="0.2">
      <c r="A38" s="17" t="s">
        <v>83</v>
      </c>
      <c r="B38" s="85" t="s">
        <v>122</v>
      </c>
      <c r="C38" s="7" t="s">
        <v>123</v>
      </c>
      <c r="D38" s="57">
        <f t="shared" si="0"/>
        <v>3.3732743200000002</v>
      </c>
      <c r="E38" s="47">
        <v>0</v>
      </c>
      <c r="F38" s="47">
        <f t="shared" si="1"/>
        <v>3.3732743200000002</v>
      </c>
      <c r="G38" s="47">
        <f t="shared" si="4"/>
        <v>3.3732743200000002</v>
      </c>
      <c r="H38" s="47">
        <f t="shared" si="4"/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3.3732743200000002</v>
      </c>
      <c r="P38" s="47">
        <v>0</v>
      </c>
      <c r="Q38" s="47">
        <f t="shared" si="3"/>
        <v>3.3732743200000002</v>
      </c>
      <c r="R38" s="47">
        <f t="shared" si="6"/>
        <v>0</v>
      </c>
      <c r="S38" s="49" t="s">
        <v>30</v>
      </c>
      <c r="T38" s="47" t="s">
        <v>30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6" x14ac:dyDescent="0.2">
      <c r="A39" s="29" t="s">
        <v>86</v>
      </c>
      <c r="B39" s="30" t="s">
        <v>85</v>
      </c>
      <c r="C39" s="30" t="s">
        <v>29</v>
      </c>
      <c r="D39" s="43">
        <f t="shared" si="0"/>
        <v>41.324854039999991</v>
      </c>
      <c r="E39" s="43">
        <v>0</v>
      </c>
      <c r="F39" s="43">
        <f t="shared" si="1"/>
        <v>37.37444210999999</v>
      </c>
      <c r="G39" s="43">
        <f t="shared" si="4"/>
        <v>41.324854039999991</v>
      </c>
      <c r="H39" s="43">
        <f t="shared" si="4"/>
        <v>3.9504119299999996</v>
      </c>
      <c r="I39" s="43">
        <f t="shared" ref="I39:P39" si="17">SUM(I40:I51)</f>
        <v>0</v>
      </c>
      <c r="J39" s="43">
        <f t="shared" si="17"/>
        <v>3.9504119299999996</v>
      </c>
      <c r="K39" s="43">
        <f t="shared" si="17"/>
        <v>0</v>
      </c>
      <c r="L39" s="43">
        <f t="shared" si="17"/>
        <v>0</v>
      </c>
      <c r="M39" s="43">
        <f t="shared" si="17"/>
        <v>0</v>
      </c>
      <c r="N39" s="43">
        <f t="shared" si="17"/>
        <v>0</v>
      </c>
      <c r="O39" s="44">
        <f t="shared" si="17"/>
        <v>41.324854039999991</v>
      </c>
      <c r="P39" s="43">
        <f t="shared" si="17"/>
        <v>0</v>
      </c>
      <c r="Q39" s="43">
        <f t="shared" si="3"/>
        <v>37.37444210999999</v>
      </c>
      <c r="R39" s="43">
        <f t="shared" si="6"/>
        <v>3.9504119300000013</v>
      </c>
      <c r="S39" s="44" t="s">
        <v>30</v>
      </c>
      <c r="T39" s="43" t="s">
        <v>30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6" ht="63.75" x14ac:dyDescent="0.2">
      <c r="A40" s="86" t="s">
        <v>86</v>
      </c>
      <c r="B40" s="87" t="s">
        <v>124</v>
      </c>
      <c r="C40" s="7" t="s">
        <v>125</v>
      </c>
      <c r="D40" s="58">
        <f t="shared" si="0"/>
        <v>28.248583069999999</v>
      </c>
      <c r="E40" s="47">
        <v>0</v>
      </c>
      <c r="F40" s="47">
        <f t="shared" si="1"/>
        <v>28.248583069999999</v>
      </c>
      <c r="G40" s="47">
        <f t="shared" si="4"/>
        <v>28.248583069999999</v>
      </c>
      <c r="H40" s="47">
        <f t="shared" si="4"/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9">
        <v>28.248583069999999</v>
      </c>
      <c r="P40" s="47">
        <v>0</v>
      </c>
      <c r="Q40" s="47">
        <f t="shared" si="3"/>
        <v>28.248583069999999</v>
      </c>
      <c r="R40" s="47">
        <f t="shared" si="6"/>
        <v>0</v>
      </c>
      <c r="S40" s="49" t="s">
        <v>30</v>
      </c>
      <c r="T40" s="47" t="s">
        <v>30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6" ht="25.5" x14ac:dyDescent="0.2">
      <c r="A41" s="86" t="s">
        <v>86</v>
      </c>
      <c r="B41" s="87" t="s">
        <v>126</v>
      </c>
      <c r="C41" s="7" t="s">
        <v>127</v>
      </c>
      <c r="D41" s="58">
        <f t="shared" ref="D41:D51" si="18">SUM(G41)</f>
        <v>1.67947267</v>
      </c>
      <c r="E41" s="47">
        <v>0</v>
      </c>
      <c r="F41" s="47">
        <f t="shared" ref="F41:F51" si="19">Q41</f>
        <v>1.67947267</v>
      </c>
      <c r="G41" s="47">
        <f t="shared" ref="G41:G51" si="20">SUM(I41,K41,M41,O41)</f>
        <v>1.67947267</v>
      </c>
      <c r="H41" s="47">
        <f t="shared" ref="H41:H51" si="21">SUM(J41,L41,N41,P41)</f>
        <v>0.96472722</v>
      </c>
      <c r="I41" s="47">
        <v>0</v>
      </c>
      <c r="J41" s="47">
        <v>0.96472722</v>
      </c>
      <c r="K41" s="47">
        <v>0</v>
      </c>
      <c r="L41" s="47">
        <v>0</v>
      </c>
      <c r="M41" s="47">
        <v>0</v>
      </c>
      <c r="N41" s="47">
        <v>0</v>
      </c>
      <c r="O41" s="47">
        <v>1.67947267</v>
      </c>
      <c r="P41" s="47">
        <v>0</v>
      </c>
      <c r="Q41" s="47">
        <v>1.67947267</v>
      </c>
      <c r="R41" s="47">
        <f t="shared" ref="R41:R51" si="22">G41-F41</f>
        <v>0</v>
      </c>
      <c r="S41" s="49" t="s">
        <v>30</v>
      </c>
      <c r="T41" s="47" t="s">
        <v>30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  <row r="42" spans="1:1016" ht="25.5" x14ac:dyDescent="0.2">
      <c r="A42" s="86" t="s">
        <v>86</v>
      </c>
      <c r="B42" s="87" t="s">
        <v>128</v>
      </c>
      <c r="C42" s="7" t="s">
        <v>129</v>
      </c>
      <c r="D42" s="58">
        <f t="shared" si="18"/>
        <v>1.67947267</v>
      </c>
      <c r="E42" s="47">
        <v>0</v>
      </c>
      <c r="F42" s="47">
        <f t="shared" si="19"/>
        <v>1.67947267</v>
      </c>
      <c r="G42" s="47">
        <f t="shared" si="20"/>
        <v>1.67947267</v>
      </c>
      <c r="H42" s="47">
        <f t="shared" si="21"/>
        <v>0.94478708</v>
      </c>
      <c r="I42" s="47">
        <v>0</v>
      </c>
      <c r="J42" s="47">
        <v>0.94478708</v>
      </c>
      <c r="K42" s="47">
        <v>0</v>
      </c>
      <c r="L42" s="47">
        <v>0</v>
      </c>
      <c r="M42" s="47">
        <v>0</v>
      </c>
      <c r="N42" s="47">
        <v>0</v>
      </c>
      <c r="O42" s="47">
        <v>1.67947267</v>
      </c>
      <c r="P42" s="47">
        <v>0</v>
      </c>
      <c r="Q42" s="47">
        <v>1.67947267</v>
      </c>
      <c r="R42" s="47">
        <f t="shared" si="22"/>
        <v>0</v>
      </c>
      <c r="S42" s="49" t="s">
        <v>30</v>
      </c>
      <c r="T42" s="47" t="s">
        <v>30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</row>
    <row r="43" spans="1:1016" ht="25.5" x14ac:dyDescent="0.2">
      <c r="A43" s="86" t="s">
        <v>86</v>
      </c>
      <c r="B43" s="87" t="s">
        <v>130</v>
      </c>
      <c r="C43" s="7" t="s">
        <v>131</v>
      </c>
      <c r="D43" s="58">
        <f t="shared" si="18"/>
        <v>1.7248326700000001</v>
      </c>
      <c r="E43" s="47">
        <v>0</v>
      </c>
      <c r="F43" s="47">
        <f t="shared" si="19"/>
        <v>1.7248326700000001</v>
      </c>
      <c r="G43" s="47">
        <f t="shared" si="20"/>
        <v>1.7248326700000001</v>
      </c>
      <c r="H43" s="47">
        <f t="shared" si="21"/>
        <v>1.0101017999999999</v>
      </c>
      <c r="I43" s="47">
        <v>0</v>
      </c>
      <c r="J43" s="47">
        <v>1.0101017999999999</v>
      </c>
      <c r="K43" s="47">
        <v>0</v>
      </c>
      <c r="L43" s="47">
        <v>0</v>
      </c>
      <c r="M43" s="47">
        <v>0</v>
      </c>
      <c r="N43" s="47">
        <v>0</v>
      </c>
      <c r="O43" s="47">
        <v>1.7248326700000001</v>
      </c>
      <c r="P43" s="47">
        <v>0</v>
      </c>
      <c r="Q43" s="47">
        <v>1.7248326700000001</v>
      </c>
      <c r="R43" s="47">
        <f t="shared" si="22"/>
        <v>0</v>
      </c>
      <c r="S43" s="49" t="s">
        <v>30</v>
      </c>
      <c r="T43" s="47" t="s">
        <v>30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6" ht="25.5" x14ac:dyDescent="0.2">
      <c r="A44" s="86" t="s">
        <v>86</v>
      </c>
      <c r="B44" s="87" t="s">
        <v>132</v>
      </c>
      <c r="C44" s="7" t="s">
        <v>133</v>
      </c>
      <c r="D44" s="58">
        <f t="shared" si="18"/>
        <v>0.67908005999999999</v>
      </c>
      <c r="E44" s="47">
        <v>0</v>
      </c>
      <c r="F44" s="47">
        <f t="shared" si="19"/>
        <v>0.67908005999999999</v>
      </c>
      <c r="G44" s="47">
        <f t="shared" si="20"/>
        <v>0.67908005999999999</v>
      </c>
      <c r="H44" s="47">
        <f t="shared" si="21"/>
        <v>0.38303377999999999</v>
      </c>
      <c r="I44" s="47">
        <v>0</v>
      </c>
      <c r="J44" s="47">
        <v>0.38303377999999999</v>
      </c>
      <c r="K44" s="47">
        <v>0</v>
      </c>
      <c r="L44" s="47">
        <v>0</v>
      </c>
      <c r="M44" s="47">
        <v>0</v>
      </c>
      <c r="N44" s="47">
        <v>0</v>
      </c>
      <c r="O44" s="47">
        <v>0.67908005999999999</v>
      </c>
      <c r="P44" s="47">
        <v>0</v>
      </c>
      <c r="Q44" s="47">
        <v>0.67908005999999999</v>
      </c>
      <c r="R44" s="47">
        <f t="shared" si="22"/>
        <v>0</v>
      </c>
      <c r="S44" s="49" t="s">
        <v>30</v>
      </c>
      <c r="T44" s="47" t="s">
        <v>30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6" ht="25.5" x14ac:dyDescent="0.2">
      <c r="A45" s="86" t="s">
        <v>86</v>
      </c>
      <c r="B45" s="87" t="s">
        <v>134</v>
      </c>
      <c r="C45" s="7" t="s">
        <v>135</v>
      </c>
      <c r="D45" s="58">
        <f t="shared" si="18"/>
        <v>1.67947267</v>
      </c>
      <c r="E45" s="47">
        <v>0</v>
      </c>
      <c r="F45" s="47">
        <f t="shared" si="19"/>
        <v>1.67947267</v>
      </c>
      <c r="G45" s="47">
        <f t="shared" si="20"/>
        <v>1.67947267</v>
      </c>
      <c r="H45" s="47">
        <f t="shared" si="21"/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1.67947267</v>
      </c>
      <c r="P45" s="47">
        <v>0</v>
      </c>
      <c r="Q45" s="47">
        <v>1.67947267</v>
      </c>
      <c r="R45" s="47">
        <f t="shared" si="22"/>
        <v>0</v>
      </c>
      <c r="S45" s="49" t="s">
        <v>30</v>
      </c>
      <c r="T45" s="47" t="s">
        <v>30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6" ht="25.5" x14ac:dyDescent="0.2">
      <c r="A46" s="86" t="s">
        <v>86</v>
      </c>
      <c r="B46" s="87" t="s">
        <v>136</v>
      </c>
      <c r="C46" s="7" t="s">
        <v>137</v>
      </c>
      <c r="D46" s="58">
        <f t="shared" si="18"/>
        <v>0.67908005999999999</v>
      </c>
      <c r="E46" s="47">
        <v>0</v>
      </c>
      <c r="F46" s="47">
        <f t="shared" si="19"/>
        <v>0.67908005999999999</v>
      </c>
      <c r="G46" s="47">
        <f t="shared" si="20"/>
        <v>0.67908005999999999</v>
      </c>
      <c r="H46" s="47">
        <f t="shared" si="21"/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0.67908005999999999</v>
      </c>
      <c r="P46" s="47">
        <v>0</v>
      </c>
      <c r="Q46" s="47">
        <v>0.67908005999999999</v>
      </c>
      <c r="R46" s="47">
        <f t="shared" si="22"/>
        <v>0</v>
      </c>
      <c r="S46" s="49" t="s">
        <v>30</v>
      </c>
      <c r="T46" s="47" t="s">
        <v>30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6" ht="25.5" x14ac:dyDescent="0.2">
      <c r="A47" s="86" t="s">
        <v>86</v>
      </c>
      <c r="B47" s="87" t="s">
        <v>138</v>
      </c>
      <c r="C47" s="7" t="s">
        <v>139</v>
      </c>
      <c r="D47" s="58">
        <f t="shared" si="18"/>
        <v>1.0546599999999999</v>
      </c>
      <c r="E47" s="47">
        <v>0</v>
      </c>
      <c r="F47" s="47">
        <f t="shared" si="19"/>
        <v>1.0546599999999999</v>
      </c>
      <c r="G47" s="47">
        <f t="shared" si="20"/>
        <v>1.0546599999999999</v>
      </c>
      <c r="H47" s="47">
        <f t="shared" si="21"/>
        <v>0.64776204999999998</v>
      </c>
      <c r="I47" s="47">
        <v>0</v>
      </c>
      <c r="J47" s="47">
        <v>0.64776204999999998</v>
      </c>
      <c r="K47" s="47">
        <v>0</v>
      </c>
      <c r="L47" s="47">
        <v>0</v>
      </c>
      <c r="M47" s="47">
        <v>0</v>
      </c>
      <c r="N47" s="47">
        <v>0</v>
      </c>
      <c r="O47" s="47">
        <v>1.0546599999999999</v>
      </c>
      <c r="P47" s="47">
        <v>0</v>
      </c>
      <c r="Q47" s="47">
        <v>1.0546599999999999</v>
      </c>
      <c r="R47" s="47">
        <f t="shared" si="22"/>
        <v>0</v>
      </c>
      <c r="S47" s="49" t="s">
        <v>30</v>
      </c>
      <c r="T47" s="47" t="s">
        <v>30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6" ht="25.5" x14ac:dyDescent="0.2">
      <c r="A48" s="86" t="s">
        <v>86</v>
      </c>
      <c r="B48" s="87" t="s">
        <v>140</v>
      </c>
      <c r="C48" s="7" t="s">
        <v>141</v>
      </c>
      <c r="D48" s="58">
        <f t="shared" si="18"/>
        <v>1.05461333</v>
      </c>
      <c r="E48" s="47">
        <v>0</v>
      </c>
      <c r="F48" s="47">
        <f t="shared" si="19"/>
        <v>1.05461333</v>
      </c>
      <c r="G48" s="47">
        <f t="shared" si="20"/>
        <v>1.05461333</v>
      </c>
      <c r="H48" s="47">
        <f t="shared" si="21"/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1.05461333</v>
      </c>
      <c r="P48" s="47">
        <v>0</v>
      </c>
      <c r="Q48" s="47">
        <v>1.05461333</v>
      </c>
      <c r="R48" s="47">
        <f t="shared" si="22"/>
        <v>0</v>
      </c>
      <c r="S48" s="49" t="s">
        <v>30</v>
      </c>
      <c r="T48" s="47" t="s">
        <v>30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</row>
    <row r="49" spans="1:1017" ht="25.5" x14ac:dyDescent="0.2">
      <c r="A49" s="86" t="s">
        <v>86</v>
      </c>
      <c r="B49" s="87" t="s">
        <v>142</v>
      </c>
      <c r="C49" s="7" t="s">
        <v>143</v>
      </c>
      <c r="D49" s="58">
        <f t="shared" si="18"/>
        <v>1.0546599999999999</v>
      </c>
      <c r="E49" s="47">
        <v>0</v>
      </c>
      <c r="F49" s="47">
        <f t="shared" si="19"/>
        <v>1.0546599999999999</v>
      </c>
      <c r="G49" s="47">
        <f t="shared" si="20"/>
        <v>1.0546599999999999</v>
      </c>
      <c r="H49" s="47">
        <f t="shared" si="21"/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1.0546599999999999</v>
      </c>
      <c r="P49" s="47">
        <v>0</v>
      </c>
      <c r="Q49" s="47">
        <v>1.0546599999999999</v>
      </c>
      <c r="R49" s="47">
        <f t="shared" si="22"/>
        <v>0</v>
      </c>
      <c r="S49" s="49" t="s">
        <v>30</v>
      </c>
      <c r="T49" s="47" t="s">
        <v>30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25.5" x14ac:dyDescent="0.2">
      <c r="A50" s="86" t="s">
        <v>86</v>
      </c>
      <c r="B50" s="87" t="s">
        <v>144</v>
      </c>
      <c r="C50" s="7" t="s">
        <v>145</v>
      </c>
      <c r="D50" s="58">
        <f t="shared" si="18"/>
        <v>1.0546599999999999</v>
      </c>
      <c r="E50" s="47">
        <v>0</v>
      </c>
      <c r="F50" s="47">
        <f t="shared" si="19"/>
        <v>1.0546599999999999</v>
      </c>
      <c r="G50" s="47">
        <f t="shared" si="20"/>
        <v>1.0546599999999999</v>
      </c>
      <c r="H50" s="47">
        <f t="shared" si="21"/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1.0546599999999999</v>
      </c>
      <c r="P50" s="47">
        <v>0</v>
      </c>
      <c r="Q50" s="47">
        <v>1.0546599999999999</v>
      </c>
      <c r="R50" s="47">
        <f t="shared" si="22"/>
        <v>0</v>
      </c>
      <c r="S50" s="49" t="s">
        <v>30</v>
      </c>
      <c r="T50" s="47" t="s">
        <v>30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25.5" x14ac:dyDescent="0.2">
      <c r="A51" s="86" t="s">
        <v>86</v>
      </c>
      <c r="B51" s="87" t="s">
        <v>146</v>
      </c>
      <c r="C51" s="7" t="s">
        <v>147</v>
      </c>
      <c r="D51" s="58">
        <f t="shared" si="18"/>
        <v>0.73626683999999998</v>
      </c>
      <c r="E51" s="47">
        <v>0</v>
      </c>
      <c r="F51" s="47">
        <f t="shared" si="19"/>
        <v>0.73626683999999998</v>
      </c>
      <c r="G51" s="47">
        <f t="shared" si="20"/>
        <v>0.73626683999999998</v>
      </c>
      <c r="H51" s="47">
        <f t="shared" si="21"/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0.73626683999999998</v>
      </c>
      <c r="P51" s="47">
        <v>0</v>
      </c>
      <c r="Q51" s="47">
        <v>0.73626683999999998</v>
      </c>
      <c r="R51" s="47">
        <f t="shared" si="22"/>
        <v>0</v>
      </c>
      <c r="S51" s="49" t="s">
        <v>30</v>
      </c>
      <c r="T51" s="47" t="s">
        <v>30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x14ac:dyDescent="0.2">
      <c r="A52" s="29" t="s">
        <v>90</v>
      </c>
      <c r="B52" s="30" t="s">
        <v>89</v>
      </c>
      <c r="C52" s="34" t="s">
        <v>29</v>
      </c>
      <c r="D52" s="43">
        <f t="shared" si="0"/>
        <v>18.893607409999998</v>
      </c>
      <c r="E52" s="43">
        <v>0</v>
      </c>
      <c r="F52" s="43">
        <f t="shared" si="1"/>
        <v>16.013183359999999</v>
      </c>
      <c r="G52" s="43">
        <f t="shared" si="4"/>
        <v>18.893607409999998</v>
      </c>
      <c r="H52" s="43">
        <f t="shared" si="4"/>
        <v>2.8804240499999998</v>
      </c>
      <c r="I52" s="43">
        <f t="shared" ref="I52:P52" si="23">SUM(I53:I65)</f>
        <v>0</v>
      </c>
      <c r="J52" s="44">
        <f t="shared" si="23"/>
        <v>2.8804240499999998</v>
      </c>
      <c r="K52" s="43">
        <f t="shared" si="23"/>
        <v>0</v>
      </c>
      <c r="L52" s="43">
        <f t="shared" si="23"/>
        <v>0</v>
      </c>
      <c r="M52" s="43">
        <f t="shared" si="23"/>
        <v>0</v>
      </c>
      <c r="N52" s="43">
        <f t="shared" si="23"/>
        <v>0</v>
      </c>
      <c r="O52" s="44">
        <f t="shared" si="23"/>
        <v>18.893607409999998</v>
      </c>
      <c r="P52" s="43">
        <f t="shared" si="23"/>
        <v>0</v>
      </c>
      <c r="Q52" s="43">
        <f t="shared" si="3"/>
        <v>16.013183359999999</v>
      </c>
      <c r="R52" s="43">
        <f t="shared" si="6"/>
        <v>2.8804240499999985</v>
      </c>
      <c r="S52" s="44" t="s">
        <v>30</v>
      </c>
      <c r="T52" s="43" t="s">
        <v>30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</row>
    <row r="53" spans="1:1017" s="9" customFormat="1" ht="38.25" x14ac:dyDescent="0.2">
      <c r="A53" s="6" t="s">
        <v>90</v>
      </c>
      <c r="B53" s="88" t="s">
        <v>148</v>
      </c>
      <c r="C53" s="7" t="s">
        <v>149</v>
      </c>
      <c r="D53" s="59">
        <f t="shared" si="0"/>
        <v>1.6027035199999999</v>
      </c>
      <c r="E53" s="47">
        <v>0</v>
      </c>
      <c r="F53" s="47">
        <f t="shared" si="1"/>
        <v>1.6027035199999999</v>
      </c>
      <c r="G53" s="47">
        <f t="shared" si="4"/>
        <v>1.6027035199999999</v>
      </c>
      <c r="H53" s="47">
        <f t="shared" si="4"/>
        <v>0</v>
      </c>
      <c r="I53" s="47">
        <v>0</v>
      </c>
      <c r="J53" s="49">
        <v>0</v>
      </c>
      <c r="K53" s="47">
        <v>0</v>
      </c>
      <c r="L53" s="47">
        <v>0</v>
      </c>
      <c r="M53" s="47">
        <v>0</v>
      </c>
      <c r="N53" s="47">
        <v>0</v>
      </c>
      <c r="O53" s="47">
        <v>1.6027035199999999</v>
      </c>
      <c r="P53" s="47">
        <v>0</v>
      </c>
      <c r="Q53" s="47">
        <f t="shared" si="3"/>
        <v>1.6027035199999999</v>
      </c>
      <c r="R53" s="47">
        <f t="shared" si="6"/>
        <v>0</v>
      </c>
      <c r="S53" s="49" t="s">
        <v>30</v>
      </c>
      <c r="T53" s="47" t="s">
        <v>30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 s="1"/>
    </row>
    <row r="54" spans="1:1017" ht="38.25" x14ac:dyDescent="0.2">
      <c r="A54" s="6" t="s">
        <v>90</v>
      </c>
      <c r="B54" s="88" t="s">
        <v>150</v>
      </c>
      <c r="C54" s="7" t="s">
        <v>151</v>
      </c>
      <c r="D54" s="60">
        <f t="shared" si="0"/>
        <v>1.1194415200000001</v>
      </c>
      <c r="E54" s="47">
        <v>0</v>
      </c>
      <c r="F54" s="47">
        <f t="shared" si="1"/>
        <v>1.1194415200000001</v>
      </c>
      <c r="G54" s="47">
        <f t="shared" si="4"/>
        <v>1.1194415200000001</v>
      </c>
      <c r="H54" s="47">
        <f t="shared" si="4"/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1.1194415200000001</v>
      </c>
      <c r="P54" s="47">
        <v>0</v>
      </c>
      <c r="Q54" s="47">
        <f t="shared" si="3"/>
        <v>1.1194415200000001</v>
      </c>
      <c r="R54" s="47">
        <f t="shared" si="6"/>
        <v>0</v>
      </c>
      <c r="S54" s="49" t="s">
        <v>30</v>
      </c>
      <c r="T54" s="47" t="s">
        <v>30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51" x14ac:dyDescent="0.2">
      <c r="A55" s="6" t="s">
        <v>90</v>
      </c>
      <c r="B55" s="88" t="s">
        <v>152</v>
      </c>
      <c r="C55" s="7" t="s">
        <v>153</v>
      </c>
      <c r="D55" s="60">
        <f t="shared" ref="D55:D59" si="24">SUM(G55)</f>
        <v>1.9773274199999999</v>
      </c>
      <c r="E55" s="47">
        <v>0</v>
      </c>
      <c r="F55" s="47">
        <f t="shared" ref="F55:F59" si="25">Q55</f>
        <v>1.9773274199999999</v>
      </c>
      <c r="G55" s="47">
        <f t="shared" ref="G55:G59" si="26">SUM(I55,K55,M55,O55)</f>
        <v>1.9773274199999999</v>
      </c>
      <c r="H55" s="47">
        <f t="shared" ref="H55:H59" si="27">SUM(J55,L55,N55,P55)</f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1.9773274199999999</v>
      </c>
      <c r="P55" s="47">
        <v>0</v>
      </c>
      <c r="Q55" s="47">
        <f t="shared" ref="Q55:Q59" si="28">G55-H55</f>
        <v>1.9773274199999999</v>
      </c>
      <c r="R55" s="47">
        <f t="shared" ref="R55:R59" si="29">G55-F55</f>
        <v>0</v>
      </c>
      <c r="S55" s="49" t="s">
        <v>30</v>
      </c>
      <c r="T55" s="47" t="s">
        <v>30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25.5" x14ac:dyDescent="0.2">
      <c r="A56" s="6" t="s">
        <v>90</v>
      </c>
      <c r="B56" s="88" t="s">
        <v>154</v>
      </c>
      <c r="C56" s="7" t="s">
        <v>155</v>
      </c>
      <c r="D56" s="60">
        <f t="shared" si="24"/>
        <v>0.42236551999999999</v>
      </c>
      <c r="E56" s="47">
        <v>0</v>
      </c>
      <c r="F56" s="47">
        <f t="shared" si="25"/>
        <v>0.10907642000000001</v>
      </c>
      <c r="G56" s="47">
        <f t="shared" si="26"/>
        <v>0.42236551999999999</v>
      </c>
      <c r="H56" s="47">
        <f t="shared" si="27"/>
        <v>0.31328909999999999</v>
      </c>
      <c r="I56" s="47">
        <v>0</v>
      </c>
      <c r="J56" s="47">
        <v>0.31328909999999999</v>
      </c>
      <c r="K56" s="47">
        <v>0</v>
      </c>
      <c r="L56" s="47">
        <v>0</v>
      </c>
      <c r="M56" s="47">
        <v>0</v>
      </c>
      <c r="N56" s="47">
        <v>0</v>
      </c>
      <c r="O56" s="47">
        <v>0.42236551999999999</v>
      </c>
      <c r="P56" s="47">
        <v>0</v>
      </c>
      <c r="Q56" s="47">
        <f t="shared" si="28"/>
        <v>0.10907642000000001</v>
      </c>
      <c r="R56" s="47">
        <f t="shared" si="29"/>
        <v>0.31328909999999999</v>
      </c>
      <c r="S56" s="49" t="s">
        <v>30</v>
      </c>
      <c r="T56" s="47" t="s">
        <v>30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25.5" x14ac:dyDescent="0.2">
      <c r="A57" s="6" t="s">
        <v>90</v>
      </c>
      <c r="B57" s="88" t="s">
        <v>156</v>
      </c>
      <c r="C57" s="7" t="s">
        <v>157</v>
      </c>
      <c r="D57" s="60">
        <f t="shared" si="24"/>
        <v>0.67423036999999997</v>
      </c>
      <c r="E57" s="47">
        <v>0</v>
      </c>
      <c r="F57" s="47">
        <f t="shared" si="25"/>
        <v>0.17672442999999999</v>
      </c>
      <c r="G57" s="47">
        <f t="shared" si="26"/>
        <v>0.67423036999999997</v>
      </c>
      <c r="H57" s="47">
        <f t="shared" si="27"/>
        <v>0.49750593999999998</v>
      </c>
      <c r="I57" s="47">
        <v>0</v>
      </c>
      <c r="J57" s="47">
        <v>0.49750593999999998</v>
      </c>
      <c r="K57" s="47">
        <v>0</v>
      </c>
      <c r="L57" s="47">
        <v>0</v>
      </c>
      <c r="M57" s="47">
        <v>0</v>
      </c>
      <c r="N57" s="47">
        <v>0</v>
      </c>
      <c r="O57" s="47">
        <v>0.67423036999999997</v>
      </c>
      <c r="P57" s="47">
        <v>0</v>
      </c>
      <c r="Q57" s="47">
        <f t="shared" si="28"/>
        <v>0.17672442999999999</v>
      </c>
      <c r="R57" s="47">
        <f t="shared" si="29"/>
        <v>0.49750593999999998</v>
      </c>
      <c r="S57" s="49" t="s">
        <v>30</v>
      </c>
      <c r="T57" s="47" t="s">
        <v>30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25.5" x14ac:dyDescent="0.2">
      <c r="A58" s="6" t="s">
        <v>90</v>
      </c>
      <c r="B58" s="88" t="s">
        <v>158</v>
      </c>
      <c r="C58" s="7" t="s">
        <v>159</v>
      </c>
      <c r="D58" s="60">
        <f t="shared" si="24"/>
        <v>0.42236551999999999</v>
      </c>
      <c r="E58" s="47">
        <v>0</v>
      </c>
      <c r="F58" s="47">
        <f t="shared" si="25"/>
        <v>0.10907642000000001</v>
      </c>
      <c r="G58" s="47">
        <f t="shared" si="26"/>
        <v>0.42236551999999999</v>
      </c>
      <c r="H58" s="47">
        <f t="shared" si="27"/>
        <v>0.31328909999999999</v>
      </c>
      <c r="I58" s="47">
        <v>0</v>
      </c>
      <c r="J58" s="47">
        <v>0.31328909999999999</v>
      </c>
      <c r="K58" s="47">
        <v>0</v>
      </c>
      <c r="L58" s="47">
        <v>0</v>
      </c>
      <c r="M58" s="47">
        <v>0</v>
      </c>
      <c r="N58" s="47">
        <v>0</v>
      </c>
      <c r="O58" s="47">
        <v>0.42236551999999999</v>
      </c>
      <c r="P58" s="47">
        <v>0</v>
      </c>
      <c r="Q58" s="47">
        <f t="shared" si="28"/>
        <v>0.10907642000000001</v>
      </c>
      <c r="R58" s="47">
        <f t="shared" si="29"/>
        <v>0.31328909999999999</v>
      </c>
      <c r="S58" s="49" t="s">
        <v>30</v>
      </c>
      <c r="T58" s="47" t="s">
        <v>30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ht="25.5" x14ac:dyDescent="0.2">
      <c r="A59" s="6" t="s">
        <v>90</v>
      </c>
      <c r="B59" s="88" t="s">
        <v>160</v>
      </c>
      <c r="C59" s="7" t="s">
        <v>161</v>
      </c>
      <c r="D59" s="60">
        <f t="shared" si="24"/>
        <v>0.42236551999999999</v>
      </c>
      <c r="E59" s="47">
        <v>0</v>
      </c>
      <c r="F59" s="47">
        <f t="shared" si="25"/>
        <v>0.10907642000000001</v>
      </c>
      <c r="G59" s="47">
        <f t="shared" si="26"/>
        <v>0.42236551999999999</v>
      </c>
      <c r="H59" s="47">
        <f t="shared" si="27"/>
        <v>0.31328909999999999</v>
      </c>
      <c r="I59" s="47">
        <v>0</v>
      </c>
      <c r="J59" s="47">
        <v>0.31328909999999999</v>
      </c>
      <c r="K59" s="47">
        <v>0</v>
      </c>
      <c r="L59" s="47">
        <v>0</v>
      </c>
      <c r="M59" s="47">
        <v>0</v>
      </c>
      <c r="N59" s="47">
        <v>0</v>
      </c>
      <c r="O59" s="47">
        <v>0.42236551999999999</v>
      </c>
      <c r="P59" s="47">
        <v>0</v>
      </c>
      <c r="Q59" s="47">
        <f t="shared" si="28"/>
        <v>0.10907642000000001</v>
      </c>
      <c r="R59" s="47">
        <f t="shared" si="29"/>
        <v>0.31328909999999999</v>
      </c>
      <c r="S59" s="49" t="s">
        <v>30</v>
      </c>
      <c r="T59" s="47" t="s">
        <v>30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ht="25.5" x14ac:dyDescent="0.2">
      <c r="A60" s="6" t="s">
        <v>90</v>
      </c>
      <c r="B60" s="88" t="s">
        <v>162</v>
      </c>
      <c r="C60" s="7" t="s">
        <v>163</v>
      </c>
      <c r="D60" s="60">
        <f t="shared" si="0"/>
        <v>1.62566075</v>
      </c>
      <c r="E60" s="47">
        <v>0</v>
      </c>
      <c r="F60" s="47">
        <f t="shared" si="1"/>
        <v>1.62566075</v>
      </c>
      <c r="G60" s="47">
        <f t="shared" si="4"/>
        <v>1.62566075</v>
      </c>
      <c r="H60" s="47">
        <f t="shared" si="4"/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1.62566075</v>
      </c>
      <c r="P60" s="47">
        <v>0</v>
      </c>
      <c r="Q60" s="47">
        <f t="shared" si="3"/>
        <v>1.62566075</v>
      </c>
      <c r="R60" s="47">
        <f t="shared" si="6"/>
        <v>0</v>
      </c>
      <c r="S60" s="49" t="s">
        <v>30</v>
      </c>
      <c r="T60" s="47" t="s">
        <v>30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</row>
    <row r="61" spans="1:1017" ht="25.5" x14ac:dyDescent="0.2">
      <c r="A61" s="6" t="s">
        <v>90</v>
      </c>
      <c r="B61" s="88" t="s">
        <v>164</v>
      </c>
      <c r="C61" s="7" t="s">
        <v>165</v>
      </c>
      <c r="D61" s="60">
        <f t="shared" si="0"/>
        <v>0.42236551999999999</v>
      </c>
      <c r="E61" s="47">
        <v>0</v>
      </c>
      <c r="F61" s="47">
        <f t="shared" si="1"/>
        <v>0.10907631000000001</v>
      </c>
      <c r="G61" s="47">
        <f t="shared" si="4"/>
        <v>0.42236551999999999</v>
      </c>
      <c r="H61" s="47">
        <f t="shared" si="4"/>
        <v>0.31328920999999998</v>
      </c>
      <c r="I61" s="47">
        <v>0</v>
      </c>
      <c r="J61" s="47">
        <v>0.31328920999999998</v>
      </c>
      <c r="K61" s="47">
        <v>0</v>
      </c>
      <c r="L61" s="47">
        <v>0</v>
      </c>
      <c r="M61" s="47">
        <v>0</v>
      </c>
      <c r="N61" s="47">
        <v>0</v>
      </c>
      <c r="O61" s="47">
        <v>0.42236551999999999</v>
      </c>
      <c r="P61" s="47">
        <v>0</v>
      </c>
      <c r="Q61" s="47">
        <f t="shared" si="3"/>
        <v>0.10907631000000001</v>
      </c>
      <c r="R61" s="47">
        <f t="shared" si="6"/>
        <v>0.31328920999999998</v>
      </c>
      <c r="S61" s="49" t="s">
        <v>30</v>
      </c>
      <c r="T61" s="47" t="s">
        <v>30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</row>
    <row r="62" spans="1:1017" s="12" customFormat="1" ht="25.5" x14ac:dyDescent="0.2">
      <c r="A62" s="6" t="s">
        <v>90</v>
      </c>
      <c r="B62" s="88" t="s">
        <v>166</v>
      </c>
      <c r="C62" s="7" t="s">
        <v>167</v>
      </c>
      <c r="D62" s="60">
        <f t="shared" si="0"/>
        <v>0.51699152000000004</v>
      </c>
      <c r="E62" s="47">
        <v>0</v>
      </c>
      <c r="F62" s="47">
        <f t="shared" si="1"/>
        <v>0.14040432000000003</v>
      </c>
      <c r="G62" s="47">
        <f t="shared" si="4"/>
        <v>0.51699152000000004</v>
      </c>
      <c r="H62" s="47">
        <f t="shared" si="4"/>
        <v>0.37658720000000001</v>
      </c>
      <c r="I62" s="47">
        <v>0</v>
      </c>
      <c r="J62" s="47">
        <v>0.37658720000000001</v>
      </c>
      <c r="K62" s="47">
        <v>0</v>
      </c>
      <c r="L62" s="47">
        <v>0</v>
      </c>
      <c r="M62" s="47">
        <v>0</v>
      </c>
      <c r="N62" s="47">
        <v>0</v>
      </c>
      <c r="O62" s="47">
        <v>0.51699152000000004</v>
      </c>
      <c r="P62" s="47">
        <v>0</v>
      </c>
      <c r="Q62" s="47">
        <f t="shared" si="3"/>
        <v>0.14040432000000003</v>
      </c>
      <c r="R62" s="47">
        <f t="shared" si="6"/>
        <v>0.37658720000000001</v>
      </c>
      <c r="S62" s="49" t="s">
        <v>30</v>
      </c>
      <c r="T62" s="47" t="s">
        <v>30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 s="1"/>
    </row>
    <row r="63" spans="1:1017" ht="25.5" x14ac:dyDescent="0.2">
      <c r="A63" s="6" t="s">
        <v>90</v>
      </c>
      <c r="B63" s="88" t="s">
        <v>168</v>
      </c>
      <c r="C63" s="7" t="s">
        <v>169</v>
      </c>
      <c r="D63" s="60">
        <f t="shared" si="0"/>
        <v>0.51699152000000004</v>
      </c>
      <c r="E63" s="47">
        <v>0</v>
      </c>
      <c r="F63" s="47">
        <f t="shared" si="1"/>
        <v>0.14040432000000003</v>
      </c>
      <c r="G63" s="47">
        <f t="shared" si="4"/>
        <v>0.51699152000000004</v>
      </c>
      <c r="H63" s="47">
        <f t="shared" si="4"/>
        <v>0.37658720000000001</v>
      </c>
      <c r="I63" s="47">
        <v>0</v>
      </c>
      <c r="J63" s="47">
        <v>0.37658720000000001</v>
      </c>
      <c r="K63" s="47">
        <v>0</v>
      </c>
      <c r="L63" s="47">
        <v>0</v>
      </c>
      <c r="M63" s="47">
        <v>0</v>
      </c>
      <c r="N63" s="47">
        <v>0</v>
      </c>
      <c r="O63" s="47">
        <v>0.51699152000000004</v>
      </c>
      <c r="P63" s="47">
        <v>0</v>
      </c>
      <c r="Q63" s="47">
        <f t="shared" si="3"/>
        <v>0.14040432000000003</v>
      </c>
      <c r="R63" s="47">
        <f t="shared" si="6"/>
        <v>0.37658720000000001</v>
      </c>
      <c r="S63" s="49" t="s">
        <v>30</v>
      </c>
      <c r="T63" s="47" t="s">
        <v>30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ht="25.5" x14ac:dyDescent="0.2">
      <c r="A64" s="6" t="s">
        <v>90</v>
      </c>
      <c r="B64" s="88" t="s">
        <v>170</v>
      </c>
      <c r="C64" s="7" t="s">
        <v>171</v>
      </c>
      <c r="D64" s="61">
        <f t="shared" si="0"/>
        <v>0.51699152000000004</v>
      </c>
      <c r="E64" s="47">
        <v>0</v>
      </c>
      <c r="F64" s="47">
        <f t="shared" si="1"/>
        <v>0.14040432000000003</v>
      </c>
      <c r="G64" s="47">
        <f t="shared" si="4"/>
        <v>0.51699152000000004</v>
      </c>
      <c r="H64" s="47">
        <f t="shared" si="4"/>
        <v>0.37658720000000001</v>
      </c>
      <c r="I64" s="47">
        <v>0</v>
      </c>
      <c r="J64" s="47">
        <v>0.37658720000000001</v>
      </c>
      <c r="K64" s="47">
        <v>0</v>
      </c>
      <c r="L64" s="47">
        <v>0</v>
      </c>
      <c r="M64" s="47">
        <v>0</v>
      </c>
      <c r="N64" s="47">
        <v>0</v>
      </c>
      <c r="O64" s="47">
        <v>0.51699152000000004</v>
      </c>
      <c r="P64" s="47">
        <v>0</v>
      </c>
      <c r="Q64" s="47">
        <f t="shared" si="3"/>
        <v>0.14040432000000003</v>
      </c>
      <c r="R64" s="47">
        <f t="shared" si="6"/>
        <v>0.37658720000000001</v>
      </c>
      <c r="S64" s="49" t="s">
        <v>30</v>
      </c>
      <c r="T64" s="47" t="s">
        <v>30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7" ht="63.75" x14ac:dyDescent="0.2">
      <c r="A65" s="6" t="s">
        <v>90</v>
      </c>
      <c r="B65" s="88" t="s">
        <v>253</v>
      </c>
      <c r="C65" s="7" t="s">
        <v>254</v>
      </c>
      <c r="D65" s="60">
        <f t="shared" si="0"/>
        <v>8.6538071900000002</v>
      </c>
      <c r="E65" s="47">
        <v>0</v>
      </c>
      <c r="F65" s="47">
        <f t="shared" si="1"/>
        <v>8.6538071900000002</v>
      </c>
      <c r="G65" s="47">
        <f t="shared" si="4"/>
        <v>8.6538071900000002</v>
      </c>
      <c r="H65" s="47">
        <f t="shared" si="4"/>
        <v>0</v>
      </c>
      <c r="I65" s="47">
        <v>0</v>
      </c>
      <c r="J65" s="49">
        <v>0</v>
      </c>
      <c r="K65" s="47">
        <v>0</v>
      </c>
      <c r="L65" s="47">
        <v>0</v>
      </c>
      <c r="M65" s="47">
        <v>0</v>
      </c>
      <c r="N65" s="47">
        <v>0</v>
      </c>
      <c r="O65" s="47">
        <v>8.6538071900000002</v>
      </c>
      <c r="P65" s="47">
        <v>0</v>
      </c>
      <c r="Q65" s="47">
        <f t="shared" si="3"/>
        <v>8.6538071900000002</v>
      </c>
      <c r="R65" s="47">
        <f t="shared" si="6"/>
        <v>0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ht="38.25" x14ac:dyDescent="0.2">
      <c r="A66" s="29" t="s">
        <v>57</v>
      </c>
      <c r="B66" s="30" t="s">
        <v>58</v>
      </c>
      <c r="C66" s="34" t="s">
        <v>29</v>
      </c>
      <c r="D66" s="43">
        <f t="shared" si="0"/>
        <v>25.674518890000002</v>
      </c>
      <c r="E66" s="43">
        <v>0</v>
      </c>
      <c r="F66" s="43">
        <f t="shared" si="1"/>
        <v>25.573718890000002</v>
      </c>
      <c r="G66" s="43">
        <f t="shared" si="4"/>
        <v>25.674518890000002</v>
      </c>
      <c r="H66" s="43">
        <f t="shared" si="4"/>
        <v>0.1008</v>
      </c>
      <c r="I66" s="43">
        <f t="shared" ref="I66:P66" si="30">SUM(I67,I76)</f>
        <v>0</v>
      </c>
      <c r="J66" s="44">
        <f t="shared" si="30"/>
        <v>0.1008</v>
      </c>
      <c r="K66" s="43">
        <f t="shared" si="30"/>
        <v>0</v>
      </c>
      <c r="L66" s="43">
        <f t="shared" si="30"/>
        <v>0</v>
      </c>
      <c r="M66" s="43">
        <f t="shared" si="30"/>
        <v>0</v>
      </c>
      <c r="N66" s="43">
        <f t="shared" si="30"/>
        <v>0</v>
      </c>
      <c r="O66" s="44">
        <f t="shared" si="30"/>
        <v>25.674518890000002</v>
      </c>
      <c r="P66" s="43">
        <f t="shared" si="30"/>
        <v>0</v>
      </c>
      <c r="Q66" s="43">
        <f t="shared" si="3"/>
        <v>25.573718890000002</v>
      </c>
      <c r="R66" s="43">
        <f t="shared" si="6"/>
        <v>0.10079999999999956</v>
      </c>
      <c r="S66" s="44" t="s">
        <v>30</v>
      </c>
      <c r="T66" s="43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ht="25.5" x14ac:dyDescent="0.2">
      <c r="A67" s="29" t="s">
        <v>59</v>
      </c>
      <c r="B67" s="30" t="s">
        <v>60</v>
      </c>
      <c r="C67" s="34" t="s">
        <v>29</v>
      </c>
      <c r="D67" s="43">
        <f t="shared" si="0"/>
        <v>25.674518890000002</v>
      </c>
      <c r="E67" s="43">
        <v>0</v>
      </c>
      <c r="F67" s="43">
        <f t="shared" si="1"/>
        <v>25.573718890000002</v>
      </c>
      <c r="G67" s="43">
        <f t="shared" si="4"/>
        <v>25.674518890000002</v>
      </c>
      <c r="H67" s="43">
        <f t="shared" si="4"/>
        <v>0.1008</v>
      </c>
      <c r="I67" s="43">
        <f t="shared" ref="I67:P67" si="31">SUM(I68,I73,I74)</f>
        <v>0</v>
      </c>
      <c r="J67" s="43">
        <f t="shared" si="31"/>
        <v>0.1008</v>
      </c>
      <c r="K67" s="43">
        <f t="shared" si="31"/>
        <v>0</v>
      </c>
      <c r="L67" s="43">
        <f t="shared" si="31"/>
        <v>0</v>
      </c>
      <c r="M67" s="43">
        <f t="shared" si="31"/>
        <v>0</v>
      </c>
      <c r="N67" s="43">
        <f t="shared" si="31"/>
        <v>0</v>
      </c>
      <c r="O67" s="44">
        <f t="shared" si="31"/>
        <v>25.674518890000002</v>
      </c>
      <c r="P67" s="43">
        <f t="shared" si="31"/>
        <v>0</v>
      </c>
      <c r="Q67" s="43">
        <f t="shared" si="3"/>
        <v>25.573718890000002</v>
      </c>
      <c r="R67" s="43">
        <f t="shared" si="6"/>
        <v>0.10079999999999956</v>
      </c>
      <c r="S67" s="44" t="s">
        <v>30</v>
      </c>
      <c r="T67" s="43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s="9" customFormat="1" x14ac:dyDescent="0.2">
      <c r="A68" s="29" t="s">
        <v>91</v>
      </c>
      <c r="B68" s="30" t="s">
        <v>84</v>
      </c>
      <c r="C68" s="34" t="s">
        <v>29</v>
      </c>
      <c r="D68" s="43">
        <f t="shared" si="0"/>
        <v>23.90507801</v>
      </c>
      <c r="E68" s="43">
        <v>0</v>
      </c>
      <c r="F68" s="43">
        <f t="shared" si="1"/>
        <v>23.804278010000001</v>
      </c>
      <c r="G68" s="43">
        <f t="shared" ref="G68:H103" si="32">SUM(I68,K68,M68,O68)</f>
        <v>23.90507801</v>
      </c>
      <c r="H68" s="43">
        <f t="shared" si="32"/>
        <v>0.1008</v>
      </c>
      <c r="I68" s="43">
        <f t="shared" ref="I68:P68" si="33">SUM(I69:I72)</f>
        <v>0</v>
      </c>
      <c r="J68" s="43">
        <f t="shared" si="33"/>
        <v>0.1008</v>
      </c>
      <c r="K68" s="43">
        <f t="shared" si="33"/>
        <v>0</v>
      </c>
      <c r="L68" s="43">
        <f t="shared" si="33"/>
        <v>0</v>
      </c>
      <c r="M68" s="43">
        <f t="shared" si="33"/>
        <v>0</v>
      </c>
      <c r="N68" s="43">
        <f t="shared" si="33"/>
        <v>0</v>
      </c>
      <c r="O68" s="44">
        <f t="shared" si="33"/>
        <v>23.90507801</v>
      </c>
      <c r="P68" s="43">
        <f t="shared" si="33"/>
        <v>0</v>
      </c>
      <c r="Q68" s="43">
        <f t="shared" si="3"/>
        <v>23.804278010000001</v>
      </c>
      <c r="R68" s="43">
        <f t="shared" si="6"/>
        <v>0.10079999999999956</v>
      </c>
      <c r="S68" s="44" t="s">
        <v>30</v>
      </c>
      <c r="T68" s="43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 s="1"/>
    </row>
    <row r="69" spans="1:1017" ht="25.5" x14ac:dyDescent="0.25">
      <c r="A69" s="89" t="s">
        <v>91</v>
      </c>
      <c r="B69" s="90" t="s">
        <v>172</v>
      </c>
      <c r="C69" s="7" t="s">
        <v>173</v>
      </c>
      <c r="D69" s="62">
        <f t="shared" si="0"/>
        <v>2.7013547400000002</v>
      </c>
      <c r="E69" s="49">
        <v>0</v>
      </c>
      <c r="F69" s="49">
        <f t="shared" si="1"/>
        <v>2.7013547400000002</v>
      </c>
      <c r="G69" s="49">
        <f t="shared" si="32"/>
        <v>2.7013547400000002</v>
      </c>
      <c r="H69" s="49">
        <f t="shared" si="32"/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7">
        <v>2.7013547400000002</v>
      </c>
      <c r="P69" s="49">
        <v>0</v>
      </c>
      <c r="Q69" s="49">
        <f t="shared" si="3"/>
        <v>2.7013547400000002</v>
      </c>
      <c r="R69" s="49">
        <f t="shared" si="6"/>
        <v>0</v>
      </c>
      <c r="S69" s="49" t="s">
        <v>30</v>
      </c>
      <c r="T69" s="49" t="s">
        <v>30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  <c r="AKE69" s="9"/>
      <c r="AKF69" s="9"/>
      <c r="AKG69" s="9"/>
      <c r="AKH69" s="9"/>
      <c r="AKI69" s="9"/>
      <c r="AKJ69" s="9"/>
      <c r="AKK69" s="9"/>
      <c r="AKL69" s="9"/>
      <c r="AKM69" s="9"/>
      <c r="AKN69" s="9"/>
      <c r="AKO69" s="9"/>
      <c r="AKP69" s="9"/>
      <c r="AKQ69" s="9"/>
      <c r="AKR69" s="9"/>
      <c r="AKS69" s="9"/>
      <c r="AKT69" s="9"/>
      <c r="AKU69" s="9"/>
      <c r="AKV69" s="9"/>
      <c r="AKW69" s="9"/>
      <c r="AKX69" s="9"/>
      <c r="AKY69" s="9"/>
      <c r="AKZ69" s="9"/>
      <c r="ALA69" s="9"/>
      <c r="ALB69" s="9"/>
      <c r="ALC69" s="9"/>
      <c r="ALD69" s="9"/>
      <c r="ALE69" s="9"/>
      <c r="ALF69" s="9"/>
      <c r="ALG69" s="9"/>
      <c r="ALH69" s="9"/>
      <c r="ALI69" s="9"/>
      <c r="ALJ69" s="9"/>
      <c r="ALK69" s="9"/>
      <c r="ALL69" s="9"/>
      <c r="ALM69" s="9"/>
      <c r="ALN69" s="9"/>
      <c r="ALO69" s="9"/>
      <c r="ALP69" s="9"/>
      <c r="ALQ69" s="9"/>
      <c r="ALR69" s="9"/>
      <c r="ALS69" s="9"/>
      <c r="ALT69" s="9"/>
      <c r="ALU69" s="9"/>
      <c r="ALV69" s="9"/>
      <c r="ALW69" s="9"/>
      <c r="ALX69" s="9"/>
      <c r="ALY69" s="9"/>
      <c r="ALZ69" s="9"/>
      <c r="AMA69" s="9"/>
      <c r="AMB69" s="9"/>
      <c r="AMC69" s="10"/>
    </row>
    <row r="70" spans="1:1017" ht="25.5" x14ac:dyDescent="0.2">
      <c r="A70" s="89" t="s">
        <v>91</v>
      </c>
      <c r="B70" s="90" t="s">
        <v>174</v>
      </c>
      <c r="C70" s="7" t="s">
        <v>175</v>
      </c>
      <c r="D70" s="62">
        <f t="shared" si="0"/>
        <v>2.3432849600000001</v>
      </c>
      <c r="E70" s="49">
        <v>0</v>
      </c>
      <c r="F70" s="49">
        <f t="shared" si="1"/>
        <v>2.3096849600000002</v>
      </c>
      <c r="G70" s="49">
        <f t="shared" si="32"/>
        <v>2.3432849600000001</v>
      </c>
      <c r="H70" s="49">
        <f t="shared" si="32"/>
        <v>3.3599999999999998E-2</v>
      </c>
      <c r="I70" s="49">
        <v>0</v>
      </c>
      <c r="J70" s="49">
        <v>3.3599999999999998E-2</v>
      </c>
      <c r="K70" s="49">
        <v>0</v>
      </c>
      <c r="L70" s="49">
        <v>0</v>
      </c>
      <c r="M70" s="49">
        <v>0</v>
      </c>
      <c r="N70" s="49">
        <v>0</v>
      </c>
      <c r="O70" s="47">
        <v>2.3432849600000001</v>
      </c>
      <c r="P70" s="49">
        <v>0</v>
      </c>
      <c r="Q70" s="49">
        <f t="shared" si="3"/>
        <v>2.3096849600000002</v>
      </c>
      <c r="R70" s="49">
        <f t="shared" si="6"/>
        <v>3.3599999999999852E-2</v>
      </c>
      <c r="S70" s="49" t="s">
        <v>30</v>
      </c>
      <c r="T70" s="49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25.5" x14ac:dyDescent="0.2">
      <c r="A71" s="89" t="s">
        <v>91</v>
      </c>
      <c r="B71" s="90" t="s">
        <v>176</v>
      </c>
      <c r="C71" s="7" t="s">
        <v>177</v>
      </c>
      <c r="D71" s="52">
        <f t="shared" si="0"/>
        <v>3.3499218100000001</v>
      </c>
      <c r="E71" s="49">
        <v>0</v>
      </c>
      <c r="F71" s="49">
        <f t="shared" si="1"/>
        <v>3.28272181</v>
      </c>
      <c r="G71" s="49">
        <f t="shared" si="32"/>
        <v>3.3499218100000001</v>
      </c>
      <c r="H71" s="49">
        <f t="shared" si="32"/>
        <v>6.7199999999999996E-2</v>
      </c>
      <c r="I71" s="49">
        <v>0</v>
      </c>
      <c r="J71" s="49">
        <v>6.7199999999999996E-2</v>
      </c>
      <c r="K71" s="49">
        <v>0</v>
      </c>
      <c r="L71" s="49">
        <v>0</v>
      </c>
      <c r="M71" s="49">
        <v>0</v>
      </c>
      <c r="N71" s="49">
        <v>0</v>
      </c>
      <c r="O71" s="47">
        <v>3.3499218100000001</v>
      </c>
      <c r="P71" s="49">
        <v>0</v>
      </c>
      <c r="Q71" s="49">
        <f t="shared" si="3"/>
        <v>3.28272181</v>
      </c>
      <c r="R71" s="49">
        <f t="shared" si="6"/>
        <v>6.7200000000000149E-2</v>
      </c>
      <c r="S71" s="49" t="s">
        <v>30</v>
      </c>
      <c r="T71" s="49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s="9" customFormat="1" ht="25.5" x14ac:dyDescent="0.2">
      <c r="A72" s="89" t="s">
        <v>91</v>
      </c>
      <c r="B72" s="90" t="s">
        <v>178</v>
      </c>
      <c r="C72" s="7" t="s">
        <v>179</v>
      </c>
      <c r="D72" s="52">
        <f t="shared" si="0"/>
        <v>15.5105165</v>
      </c>
      <c r="E72" s="49">
        <v>0</v>
      </c>
      <c r="F72" s="49">
        <f t="shared" si="1"/>
        <v>15.5105165</v>
      </c>
      <c r="G72" s="49">
        <f t="shared" si="32"/>
        <v>15.5105165</v>
      </c>
      <c r="H72" s="49">
        <f t="shared" si="32"/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7">
        <v>15.5105165</v>
      </c>
      <c r="P72" s="49">
        <v>0</v>
      </c>
      <c r="Q72" s="49">
        <f t="shared" si="3"/>
        <v>15.5105165</v>
      </c>
      <c r="R72" s="49">
        <f t="shared" si="6"/>
        <v>0</v>
      </c>
      <c r="S72" s="49" t="s">
        <v>30</v>
      </c>
      <c r="T72" s="49" t="s">
        <v>30</v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 s="1"/>
    </row>
    <row r="73" spans="1:1017" x14ac:dyDescent="0.2">
      <c r="A73" s="29" t="s">
        <v>92</v>
      </c>
      <c r="B73" s="30" t="s">
        <v>85</v>
      </c>
      <c r="C73" s="34" t="s">
        <v>29</v>
      </c>
      <c r="D73" s="43">
        <f t="shared" si="0"/>
        <v>0</v>
      </c>
      <c r="E73" s="44">
        <v>0</v>
      </c>
      <c r="F73" s="44">
        <f t="shared" si="1"/>
        <v>0</v>
      </c>
      <c r="G73" s="44">
        <f t="shared" si="32"/>
        <v>0</v>
      </c>
      <c r="H73" s="44">
        <f t="shared" si="32"/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f t="shared" si="3"/>
        <v>0</v>
      </c>
      <c r="R73" s="44">
        <f t="shared" si="6"/>
        <v>0</v>
      </c>
      <c r="S73" s="44" t="s">
        <v>30</v>
      </c>
      <c r="T73" s="44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x14ac:dyDescent="0.2">
      <c r="A74" s="29" t="s">
        <v>93</v>
      </c>
      <c r="B74" s="30" t="s">
        <v>89</v>
      </c>
      <c r="C74" s="34" t="s">
        <v>29</v>
      </c>
      <c r="D74" s="43">
        <f t="shared" si="0"/>
        <v>1.7694408800000001</v>
      </c>
      <c r="E74" s="44">
        <v>0</v>
      </c>
      <c r="F74" s="44">
        <f t="shared" si="1"/>
        <v>1.7694408800000001</v>
      </c>
      <c r="G74" s="44">
        <f t="shared" si="32"/>
        <v>1.7694408800000001</v>
      </c>
      <c r="H74" s="44">
        <f t="shared" si="32"/>
        <v>0</v>
      </c>
      <c r="I74" s="44">
        <f t="shared" ref="I74:P74" si="34">SUM(I75:I75)</f>
        <v>0</v>
      </c>
      <c r="J74" s="44">
        <f t="shared" si="34"/>
        <v>0</v>
      </c>
      <c r="K74" s="44">
        <f t="shared" si="34"/>
        <v>0</v>
      </c>
      <c r="L74" s="44">
        <f t="shared" si="34"/>
        <v>0</v>
      </c>
      <c r="M74" s="44">
        <f t="shared" si="34"/>
        <v>0</v>
      </c>
      <c r="N74" s="44">
        <f t="shared" si="34"/>
        <v>0</v>
      </c>
      <c r="O74" s="44">
        <f t="shared" si="34"/>
        <v>1.7694408800000001</v>
      </c>
      <c r="P74" s="44">
        <f t="shared" si="34"/>
        <v>0</v>
      </c>
      <c r="Q74" s="44">
        <f t="shared" si="3"/>
        <v>1.7694408800000001</v>
      </c>
      <c r="R74" s="44">
        <f t="shared" si="6"/>
        <v>0</v>
      </c>
      <c r="S74" s="44" t="s">
        <v>30</v>
      </c>
      <c r="T74" s="44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7" ht="25.5" x14ac:dyDescent="0.2">
      <c r="A75" s="89" t="s">
        <v>93</v>
      </c>
      <c r="B75" s="91" t="s">
        <v>180</v>
      </c>
      <c r="C75" s="7" t="s">
        <v>181</v>
      </c>
      <c r="D75" s="63">
        <f t="shared" si="0"/>
        <v>1.7694408800000001</v>
      </c>
      <c r="E75" s="49">
        <v>0</v>
      </c>
      <c r="F75" s="49">
        <f t="shared" si="1"/>
        <v>1.7694408800000001</v>
      </c>
      <c r="G75" s="49">
        <f t="shared" si="32"/>
        <v>1.7694408800000001</v>
      </c>
      <c r="H75" s="49">
        <f t="shared" si="32"/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79">
        <v>1.7694408800000001</v>
      </c>
      <c r="P75" s="49">
        <v>0</v>
      </c>
      <c r="Q75" s="49">
        <f t="shared" si="3"/>
        <v>1.7694408800000001</v>
      </c>
      <c r="R75" s="49">
        <f t="shared" si="6"/>
        <v>0</v>
      </c>
      <c r="S75" s="49" t="s">
        <v>30</v>
      </c>
      <c r="T75" s="49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</row>
    <row r="76" spans="1:1017" ht="25.5" x14ac:dyDescent="0.25">
      <c r="A76" s="29" t="s">
        <v>61</v>
      </c>
      <c r="B76" s="30" t="s">
        <v>62</v>
      </c>
      <c r="C76" s="34" t="s">
        <v>29</v>
      </c>
      <c r="D76" s="43">
        <f t="shared" si="0"/>
        <v>0</v>
      </c>
      <c r="E76" s="44">
        <v>0</v>
      </c>
      <c r="F76" s="44">
        <f t="shared" si="1"/>
        <v>0</v>
      </c>
      <c r="G76" s="44">
        <f t="shared" si="32"/>
        <v>0</v>
      </c>
      <c r="H76" s="44">
        <f t="shared" si="32"/>
        <v>0</v>
      </c>
      <c r="I76" s="44">
        <f t="shared" ref="I76:P76" si="35">SUM(I77,I78,I79)</f>
        <v>0</v>
      </c>
      <c r="J76" s="44">
        <f t="shared" si="35"/>
        <v>0</v>
      </c>
      <c r="K76" s="44">
        <f t="shared" si="35"/>
        <v>0</v>
      </c>
      <c r="L76" s="44">
        <f t="shared" si="35"/>
        <v>0</v>
      </c>
      <c r="M76" s="44">
        <f t="shared" si="35"/>
        <v>0</v>
      </c>
      <c r="N76" s="44">
        <f t="shared" si="35"/>
        <v>0</v>
      </c>
      <c r="O76" s="44">
        <f t="shared" si="35"/>
        <v>0</v>
      </c>
      <c r="P76" s="44">
        <f t="shared" si="35"/>
        <v>0</v>
      </c>
      <c r="Q76" s="44">
        <f t="shared" si="3"/>
        <v>0</v>
      </c>
      <c r="R76" s="44">
        <f t="shared" si="6"/>
        <v>0</v>
      </c>
      <c r="S76" s="44" t="s">
        <v>30</v>
      </c>
      <c r="T76" s="44" t="s">
        <v>30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10"/>
    </row>
    <row r="77" spans="1:1017" x14ac:dyDescent="0.2">
      <c r="A77" s="29" t="s">
        <v>94</v>
      </c>
      <c r="B77" s="30" t="s">
        <v>84</v>
      </c>
      <c r="C77" s="30" t="s">
        <v>29</v>
      </c>
      <c r="D77" s="43">
        <f t="shared" si="0"/>
        <v>0</v>
      </c>
      <c r="E77" s="44">
        <v>0</v>
      </c>
      <c r="F77" s="44">
        <f t="shared" si="1"/>
        <v>0</v>
      </c>
      <c r="G77" s="44">
        <f t="shared" si="32"/>
        <v>0</v>
      </c>
      <c r="H77" s="44">
        <f t="shared" si="32"/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f t="shared" si="3"/>
        <v>0</v>
      </c>
      <c r="R77" s="44">
        <f t="shared" si="6"/>
        <v>0</v>
      </c>
      <c r="S77" s="44" t="s">
        <v>30</v>
      </c>
      <c r="T77" s="44" t="s">
        <v>30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s="9" customFormat="1" x14ac:dyDescent="0.2">
      <c r="A78" s="29" t="s">
        <v>95</v>
      </c>
      <c r="B78" s="30" t="s">
        <v>85</v>
      </c>
      <c r="C78" s="30" t="s">
        <v>29</v>
      </c>
      <c r="D78" s="43">
        <f t="shared" si="0"/>
        <v>0</v>
      </c>
      <c r="E78" s="44">
        <v>0</v>
      </c>
      <c r="F78" s="44">
        <f t="shared" si="1"/>
        <v>0</v>
      </c>
      <c r="G78" s="44">
        <f t="shared" si="32"/>
        <v>0</v>
      </c>
      <c r="H78" s="44">
        <f t="shared" si="32"/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f t="shared" si="3"/>
        <v>0</v>
      </c>
      <c r="R78" s="44">
        <f t="shared" si="6"/>
        <v>0</v>
      </c>
      <c r="S78" s="44" t="s">
        <v>30</v>
      </c>
      <c r="T78" s="44" t="s">
        <v>30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 s="1"/>
    </row>
    <row r="79" spans="1:1017" s="9" customFormat="1" x14ac:dyDescent="0.2">
      <c r="A79" s="29" t="s">
        <v>96</v>
      </c>
      <c r="B79" s="30" t="s">
        <v>89</v>
      </c>
      <c r="C79" s="30" t="s">
        <v>29</v>
      </c>
      <c r="D79" s="43">
        <f t="shared" si="0"/>
        <v>0</v>
      </c>
      <c r="E79" s="44">
        <v>0</v>
      </c>
      <c r="F79" s="44">
        <f t="shared" si="1"/>
        <v>0</v>
      </c>
      <c r="G79" s="44">
        <f t="shared" si="32"/>
        <v>0</v>
      </c>
      <c r="H79" s="44">
        <f t="shared" si="32"/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f t="shared" si="3"/>
        <v>0</v>
      </c>
      <c r="R79" s="44">
        <f t="shared" si="6"/>
        <v>0</v>
      </c>
      <c r="S79" s="44" t="s">
        <v>30</v>
      </c>
      <c r="T79" s="44" t="s">
        <v>30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 s="1"/>
    </row>
    <row r="80" spans="1:1017" ht="25.5" x14ac:dyDescent="0.2">
      <c r="A80" s="29" t="s">
        <v>63</v>
      </c>
      <c r="B80" s="30" t="s">
        <v>64</v>
      </c>
      <c r="C80" s="30" t="s">
        <v>29</v>
      </c>
      <c r="D80" s="43">
        <f t="shared" si="0"/>
        <v>48.986945490000004</v>
      </c>
      <c r="E80" s="44">
        <v>0</v>
      </c>
      <c r="F80" s="44">
        <f t="shared" si="1"/>
        <v>28.424175590000004</v>
      </c>
      <c r="G80" s="44">
        <f t="shared" si="32"/>
        <v>48.986945490000004</v>
      </c>
      <c r="H80" s="44">
        <f t="shared" si="32"/>
        <v>20.562769899999999</v>
      </c>
      <c r="I80" s="44">
        <f t="shared" ref="I80:P80" si="36">I81</f>
        <v>0</v>
      </c>
      <c r="J80" s="44">
        <f t="shared" si="36"/>
        <v>20.562769899999999</v>
      </c>
      <c r="K80" s="44">
        <f t="shared" si="36"/>
        <v>0</v>
      </c>
      <c r="L80" s="44">
        <f t="shared" si="36"/>
        <v>0</v>
      </c>
      <c r="M80" s="44">
        <f t="shared" si="36"/>
        <v>0</v>
      </c>
      <c r="N80" s="44">
        <f t="shared" si="36"/>
        <v>0</v>
      </c>
      <c r="O80" s="44">
        <f t="shared" si="36"/>
        <v>48.986945490000004</v>
      </c>
      <c r="P80" s="44">
        <f t="shared" si="36"/>
        <v>0</v>
      </c>
      <c r="Q80" s="44">
        <f t="shared" si="3"/>
        <v>28.424175590000004</v>
      </c>
      <c r="R80" s="44">
        <f t="shared" si="6"/>
        <v>20.562769899999999</v>
      </c>
      <c r="S80" s="44" t="s">
        <v>30</v>
      </c>
      <c r="T80" s="44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ht="25.5" x14ac:dyDescent="0.2">
      <c r="A81" s="29" t="s">
        <v>65</v>
      </c>
      <c r="B81" s="30" t="s">
        <v>66</v>
      </c>
      <c r="C81" s="30" t="s">
        <v>29</v>
      </c>
      <c r="D81" s="43">
        <f t="shared" si="0"/>
        <v>48.986945490000004</v>
      </c>
      <c r="E81" s="44">
        <v>0</v>
      </c>
      <c r="F81" s="44">
        <f t="shared" si="1"/>
        <v>28.424175590000004</v>
      </c>
      <c r="G81" s="44">
        <f t="shared" si="32"/>
        <v>48.986945490000004</v>
      </c>
      <c r="H81" s="44">
        <f t="shared" si="32"/>
        <v>20.562769899999999</v>
      </c>
      <c r="I81" s="44">
        <f t="shared" ref="I81:P81" si="37">SUM(I82,I84,I86)</f>
        <v>0</v>
      </c>
      <c r="J81" s="44">
        <f t="shared" si="37"/>
        <v>20.562769899999999</v>
      </c>
      <c r="K81" s="44">
        <f t="shared" si="37"/>
        <v>0</v>
      </c>
      <c r="L81" s="44">
        <f t="shared" si="37"/>
        <v>0</v>
      </c>
      <c r="M81" s="44">
        <f t="shared" si="37"/>
        <v>0</v>
      </c>
      <c r="N81" s="44">
        <f t="shared" si="37"/>
        <v>0</v>
      </c>
      <c r="O81" s="44">
        <f t="shared" si="37"/>
        <v>48.986945490000004</v>
      </c>
      <c r="P81" s="44">
        <f t="shared" si="37"/>
        <v>0</v>
      </c>
      <c r="Q81" s="44">
        <f t="shared" si="3"/>
        <v>28.424175590000004</v>
      </c>
      <c r="R81" s="44">
        <f t="shared" si="6"/>
        <v>20.562769899999999</v>
      </c>
      <c r="S81" s="44" t="s">
        <v>30</v>
      </c>
      <c r="T81" s="44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s="9" customFormat="1" x14ac:dyDescent="0.2">
      <c r="A82" s="29" t="s">
        <v>97</v>
      </c>
      <c r="B82" s="30" t="s">
        <v>84</v>
      </c>
      <c r="C82" s="30" t="s">
        <v>29</v>
      </c>
      <c r="D82" s="43">
        <f t="shared" si="0"/>
        <v>25.374433679999999</v>
      </c>
      <c r="E82" s="44">
        <v>0</v>
      </c>
      <c r="F82" s="44">
        <f t="shared" si="1"/>
        <v>25.226444739999998</v>
      </c>
      <c r="G82" s="44">
        <f t="shared" si="32"/>
        <v>25.374433679999999</v>
      </c>
      <c r="H82" s="44">
        <f t="shared" si="32"/>
        <v>0.14798894000000001</v>
      </c>
      <c r="I82" s="44">
        <f t="shared" ref="I82:P84" si="38">SUM(I83:I83)</f>
        <v>0</v>
      </c>
      <c r="J82" s="44">
        <f t="shared" si="38"/>
        <v>0.14798894000000001</v>
      </c>
      <c r="K82" s="44">
        <f t="shared" si="38"/>
        <v>0</v>
      </c>
      <c r="L82" s="44">
        <f t="shared" si="38"/>
        <v>0</v>
      </c>
      <c r="M82" s="44">
        <f t="shared" si="38"/>
        <v>0</v>
      </c>
      <c r="N82" s="44">
        <f t="shared" si="38"/>
        <v>0</v>
      </c>
      <c r="O82" s="44">
        <f t="shared" si="38"/>
        <v>25.374433679999999</v>
      </c>
      <c r="P82" s="44">
        <f t="shared" si="38"/>
        <v>0</v>
      </c>
      <c r="Q82" s="44">
        <f t="shared" si="3"/>
        <v>25.226444739999998</v>
      </c>
      <c r="R82" s="44">
        <f t="shared" si="6"/>
        <v>0.14798894000000118</v>
      </c>
      <c r="S82" s="44" t="s">
        <v>30</v>
      </c>
      <c r="T82" s="44" t="s">
        <v>30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 s="1"/>
    </row>
    <row r="83" spans="1:1017" s="9" customFormat="1" ht="25.5" x14ac:dyDescent="0.2">
      <c r="A83" s="86" t="s">
        <v>97</v>
      </c>
      <c r="B83" s="92" t="s">
        <v>182</v>
      </c>
      <c r="C83" s="7" t="s">
        <v>183</v>
      </c>
      <c r="D83" s="52">
        <f t="shared" si="0"/>
        <v>25.374433679999999</v>
      </c>
      <c r="E83" s="49">
        <v>0</v>
      </c>
      <c r="F83" s="49">
        <f t="shared" si="1"/>
        <v>25.226444739999998</v>
      </c>
      <c r="G83" s="49">
        <f t="shared" si="32"/>
        <v>25.374433679999999</v>
      </c>
      <c r="H83" s="49">
        <f t="shared" si="32"/>
        <v>0.14798894000000001</v>
      </c>
      <c r="I83" s="49">
        <v>0</v>
      </c>
      <c r="J83" s="49">
        <v>0.14798894000000001</v>
      </c>
      <c r="K83" s="49">
        <v>0</v>
      </c>
      <c r="L83" s="49">
        <v>0</v>
      </c>
      <c r="M83" s="49">
        <v>0</v>
      </c>
      <c r="N83" s="49">
        <v>0</v>
      </c>
      <c r="O83" s="47">
        <v>25.374433679999999</v>
      </c>
      <c r="P83" s="49">
        <v>0</v>
      </c>
      <c r="Q83" s="49">
        <f t="shared" si="3"/>
        <v>25.226444739999998</v>
      </c>
      <c r="R83" s="49">
        <f>G83-F83</f>
        <v>0.14798894000000118</v>
      </c>
      <c r="S83" s="49" t="s">
        <v>30</v>
      </c>
      <c r="T83" s="49" t="s">
        <v>30</v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 s="1"/>
    </row>
    <row r="84" spans="1:1017" x14ac:dyDescent="0.2">
      <c r="A84" s="29" t="s">
        <v>98</v>
      </c>
      <c r="B84" s="30" t="s">
        <v>85</v>
      </c>
      <c r="C84" s="30" t="s">
        <v>29</v>
      </c>
      <c r="D84" s="43">
        <f t="shared" ref="D84" si="39">SUM(G84)</f>
        <v>8.4457802500000003</v>
      </c>
      <c r="E84" s="44">
        <v>0</v>
      </c>
      <c r="F84" s="44">
        <f t="shared" ref="F84" si="40">Q84</f>
        <v>0.60428775000000012</v>
      </c>
      <c r="G84" s="44">
        <f t="shared" ref="G84" si="41">SUM(I84,K84,M84,O84)</f>
        <v>8.4457802500000003</v>
      </c>
      <c r="H84" s="44">
        <f t="shared" ref="H84" si="42">SUM(J84,L84,N84,P84)</f>
        <v>7.8414925000000002</v>
      </c>
      <c r="I84" s="44">
        <f t="shared" si="38"/>
        <v>0</v>
      </c>
      <c r="J84" s="44">
        <f t="shared" si="38"/>
        <v>7.8414925000000002</v>
      </c>
      <c r="K84" s="44">
        <f t="shared" si="38"/>
        <v>0</v>
      </c>
      <c r="L84" s="44">
        <f t="shared" si="38"/>
        <v>0</v>
      </c>
      <c r="M84" s="44">
        <f t="shared" si="38"/>
        <v>0</v>
      </c>
      <c r="N84" s="44">
        <f t="shared" si="38"/>
        <v>0</v>
      </c>
      <c r="O84" s="44">
        <f t="shared" si="38"/>
        <v>8.4457802500000003</v>
      </c>
      <c r="P84" s="44">
        <f t="shared" si="38"/>
        <v>0</v>
      </c>
      <c r="Q84" s="44">
        <f t="shared" ref="Q84" si="43">G84-H84</f>
        <v>0.60428775000000012</v>
      </c>
      <c r="R84" s="44">
        <f t="shared" ref="R84" si="44">G84-F84</f>
        <v>7.8414925000000002</v>
      </c>
      <c r="S84" s="44" t="s">
        <v>30</v>
      </c>
      <c r="T84" s="44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25.5" x14ac:dyDescent="0.2">
      <c r="A85" s="86" t="s">
        <v>98</v>
      </c>
      <c r="B85" s="93" t="s">
        <v>182</v>
      </c>
      <c r="C85" s="7" t="s">
        <v>184</v>
      </c>
      <c r="D85" s="47">
        <f t="shared" ref="D85" si="45">SUM(G85)</f>
        <v>8.4457802500000003</v>
      </c>
      <c r="E85" s="49">
        <v>0</v>
      </c>
      <c r="F85" s="49">
        <f t="shared" ref="F85:F138" si="46">Q85</f>
        <v>0.60428775000000012</v>
      </c>
      <c r="G85" s="49">
        <f t="shared" ref="G85" si="47">SUM(I85,K85,M85,O85)</f>
        <v>8.4457802500000003</v>
      </c>
      <c r="H85" s="49">
        <f t="shared" ref="H85" si="48">SUM(J85,L85,N85,P85)</f>
        <v>7.8414925000000002</v>
      </c>
      <c r="I85" s="49">
        <v>0</v>
      </c>
      <c r="J85" s="49">
        <v>7.8414925000000002</v>
      </c>
      <c r="K85" s="49">
        <v>0</v>
      </c>
      <c r="L85" s="49">
        <v>0</v>
      </c>
      <c r="M85" s="49">
        <v>0</v>
      </c>
      <c r="N85" s="49">
        <v>0</v>
      </c>
      <c r="O85" s="47">
        <v>8.4457802500000003</v>
      </c>
      <c r="P85" s="49">
        <v>0</v>
      </c>
      <c r="Q85" s="49">
        <f t="shared" ref="Q85:Q138" si="49">G85-H85</f>
        <v>0.60428775000000012</v>
      </c>
      <c r="R85" s="49">
        <f t="shared" ref="R85" si="50">G85-F85</f>
        <v>7.8414925000000002</v>
      </c>
      <c r="S85" s="49" t="s">
        <v>30</v>
      </c>
      <c r="T85" s="49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ht="15.75" x14ac:dyDescent="0.25">
      <c r="A86" s="29" t="s">
        <v>99</v>
      </c>
      <c r="B86" s="30" t="s">
        <v>89</v>
      </c>
      <c r="C86" s="30" t="s">
        <v>29</v>
      </c>
      <c r="D86" s="43">
        <f t="shared" ref="D86:D138" si="51">SUM(G86)</f>
        <v>15.166731560000001</v>
      </c>
      <c r="E86" s="44">
        <v>0</v>
      </c>
      <c r="F86" s="44">
        <f t="shared" si="46"/>
        <v>2.5934431</v>
      </c>
      <c r="G86" s="44">
        <f t="shared" si="32"/>
        <v>15.166731560000001</v>
      </c>
      <c r="H86" s="44">
        <f t="shared" si="32"/>
        <v>12.573288460000001</v>
      </c>
      <c r="I86" s="44">
        <f t="shared" ref="I86:P86" si="52">SUM(I87:I87)</f>
        <v>0</v>
      </c>
      <c r="J86" s="44">
        <f t="shared" si="52"/>
        <v>12.573288460000001</v>
      </c>
      <c r="K86" s="44">
        <f t="shared" si="52"/>
        <v>0</v>
      </c>
      <c r="L86" s="44">
        <f t="shared" si="52"/>
        <v>0</v>
      </c>
      <c r="M86" s="44">
        <f t="shared" si="52"/>
        <v>0</v>
      </c>
      <c r="N86" s="44">
        <f t="shared" si="52"/>
        <v>0</v>
      </c>
      <c r="O86" s="44">
        <f t="shared" si="52"/>
        <v>15.166731560000001</v>
      </c>
      <c r="P86" s="44">
        <f t="shared" si="52"/>
        <v>0</v>
      </c>
      <c r="Q86" s="44">
        <f t="shared" si="49"/>
        <v>2.5934431</v>
      </c>
      <c r="R86" s="44">
        <f t="shared" ref="R86:R138" si="53">G86-F86</f>
        <v>12.573288460000001</v>
      </c>
      <c r="S86" s="44" t="s">
        <v>30</v>
      </c>
      <c r="T86" s="44" t="s">
        <v>30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  <c r="AKE86" s="9"/>
      <c r="AKF86" s="9"/>
      <c r="AKG86" s="9"/>
      <c r="AKH86" s="9"/>
      <c r="AKI86" s="9"/>
      <c r="AKJ86" s="9"/>
      <c r="AKK86" s="9"/>
      <c r="AKL86" s="9"/>
      <c r="AKM86" s="9"/>
      <c r="AKN86" s="9"/>
      <c r="AKO86" s="9"/>
      <c r="AKP86" s="9"/>
      <c r="AKQ86" s="9"/>
      <c r="AKR86" s="9"/>
      <c r="AKS86" s="9"/>
      <c r="AKT86" s="9"/>
      <c r="AKU86" s="9"/>
      <c r="AKV86" s="9"/>
      <c r="AKW86" s="9"/>
      <c r="AKX86" s="9"/>
      <c r="AKY86" s="9"/>
      <c r="AKZ86" s="9"/>
      <c r="ALA86" s="9"/>
      <c r="ALB86" s="9"/>
      <c r="ALC86" s="9"/>
      <c r="ALD86" s="9"/>
      <c r="ALE86" s="9"/>
      <c r="ALF86" s="9"/>
      <c r="ALG86" s="9"/>
      <c r="ALH86" s="9"/>
      <c r="ALI86" s="9"/>
      <c r="ALJ86" s="9"/>
      <c r="ALK86" s="9"/>
      <c r="ALL86" s="9"/>
      <c r="ALM86" s="9"/>
      <c r="ALN86" s="9"/>
      <c r="ALO86" s="9"/>
      <c r="ALP86" s="9"/>
      <c r="ALQ86" s="9"/>
      <c r="ALR86" s="9"/>
      <c r="ALS86" s="9"/>
      <c r="ALT86" s="9"/>
      <c r="ALU86" s="9"/>
      <c r="ALV86" s="9"/>
      <c r="ALW86" s="9"/>
      <c r="ALX86" s="9"/>
      <c r="ALY86" s="9"/>
      <c r="ALZ86" s="9"/>
      <c r="AMA86" s="9"/>
      <c r="AMB86" s="9"/>
      <c r="AMC86" s="10"/>
    </row>
    <row r="87" spans="1:1017" ht="25.5" x14ac:dyDescent="0.25">
      <c r="A87" s="86" t="s">
        <v>99</v>
      </c>
      <c r="B87" s="92" t="s">
        <v>182</v>
      </c>
      <c r="C87" s="7" t="s">
        <v>185</v>
      </c>
      <c r="D87" s="52">
        <f t="shared" si="51"/>
        <v>15.166731560000001</v>
      </c>
      <c r="E87" s="49">
        <v>0</v>
      </c>
      <c r="F87" s="49">
        <f t="shared" si="46"/>
        <v>2.5934431</v>
      </c>
      <c r="G87" s="49">
        <f t="shared" si="32"/>
        <v>15.166731560000001</v>
      </c>
      <c r="H87" s="49">
        <f t="shared" si="32"/>
        <v>12.573288460000001</v>
      </c>
      <c r="I87" s="49">
        <v>0</v>
      </c>
      <c r="J87" s="49">
        <v>12.573288460000001</v>
      </c>
      <c r="K87" s="49">
        <v>0</v>
      </c>
      <c r="L87" s="49">
        <v>0</v>
      </c>
      <c r="M87" s="49">
        <v>0</v>
      </c>
      <c r="N87" s="49">
        <v>0</v>
      </c>
      <c r="O87" s="47">
        <v>15.166731560000001</v>
      </c>
      <c r="P87" s="49">
        <v>0</v>
      </c>
      <c r="Q87" s="49">
        <f t="shared" si="49"/>
        <v>2.5934431</v>
      </c>
      <c r="R87" s="49">
        <f t="shared" si="53"/>
        <v>12.573288460000001</v>
      </c>
      <c r="S87" s="49" t="s">
        <v>30</v>
      </c>
      <c r="T87" s="49" t="s">
        <v>30</v>
      </c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  <c r="AKE87" s="9"/>
      <c r="AKF87" s="9"/>
      <c r="AKG87" s="9"/>
      <c r="AKH87" s="9"/>
      <c r="AKI87" s="9"/>
      <c r="AKJ87" s="9"/>
      <c r="AKK87" s="9"/>
      <c r="AKL87" s="9"/>
      <c r="AKM87" s="9"/>
      <c r="AKN87" s="9"/>
      <c r="AKO87" s="9"/>
      <c r="AKP87" s="9"/>
      <c r="AKQ87" s="9"/>
      <c r="AKR87" s="9"/>
      <c r="AKS87" s="9"/>
      <c r="AKT87" s="9"/>
      <c r="AKU87" s="9"/>
      <c r="AKV87" s="9"/>
      <c r="AKW87" s="9"/>
      <c r="AKX87" s="9"/>
      <c r="AKY87" s="9"/>
      <c r="AKZ87" s="9"/>
      <c r="ALA87" s="9"/>
      <c r="ALB87" s="9"/>
      <c r="ALC87" s="9"/>
      <c r="ALD87" s="9"/>
      <c r="ALE87" s="9"/>
      <c r="ALF87" s="9"/>
      <c r="ALG87" s="9"/>
      <c r="ALH87" s="9"/>
      <c r="ALI87" s="9"/>
      <c r="ALJ87" s="9"/>
      <c r="ALK87" s="9"/>
      <c r="ALL87" s="9"/>
      <c r="ALM87" s="9"/>
      <c r="ALN87" s="9"/>
      <c r="ALO87" s="9"/>
      <c r="ALP87" s="9"/>
      <c r="ALQ87" s="9"/>
      <c r="ALR87" s="9"/>
      <c r="ALS87" s="9"/>
      <c r="ALT87" s="9"/>
      <c r="ALU87" s="9"/>
      <c r="ALV87" s="9"/>
      <c r="ALW87" s="9"/>
      <c r="ALX87" s="9"/>
      <c r="ALY87" s="9"/>
      <c r="ALZ87" s="9"/>
      <c r="AMA87" s="9"/>
      <c r="AMB87" s="9"/>
      <c r="AMC87" s="10"/>
    </row>
    <row r="88" spans="1:1017" s="9" customFormat="1" ht="25.5" x14ac:dyDescent="0.2">
      <c r="A88" s="29" t="s">
        <v>67</v>
      </c>
      <c r="B88" s="30" t="s">
        <v>68</v>
      </c>
      <c r="C88" s="30" t="s">
        <v>29</v>
      </c>
      <c r="D88" s="43">
        <f t="shared" si="51"/>
        <v>0</v>
      </c>
      <c r="E88" s="44">
        <v>0</v>
      </c>
      <c r="F88" s="44">
        <f t="shared" si="46"/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f t="shared" si="49"/>
        <v>0</v>
      </c>
      <c r="R88" s="44">
        <v>0</v>
      </c>
      <c r="S88" s="50" t="s">
        <v>30</v>
      </c>
      <c r="T88" s="50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 s="1"/>
    </row>
    <row r="89" spans="1:1017" s="9" customFormat="1" ht="38.25" x14ac:dyDescent="0.2">
      <c r="A89" s="29" t="s">
        <v>69</v>
      </c>
      <c r="B89" s="30" t="s">
        <v>70</v>
      </c>
      <c r="C89" s="30" t="s">
        <v>29</v>
      </c>
      <c r="D89" s="43">
        <f>SUM(G89)</f>
        <v>72.066022680000003</v>
      </c>
      <c r="E89" s="44">
        <v>0</v>
      </c>
      <c r="F89" s="44">
        <f t="shared" si="46"/>
        <v>72.066022680000003</v>
      </c>
      <c r="G89" s="44">
        <f t="shared" si="32"/>
        <v>72.066022680000003</v>
      </c>
      <c r="H89" s="44">
        <f t="shared" si="32"/>
        <v>0</v>
      </c>
      <c r="I89" s="44">
        <f t="shared" ref="I89:N89" si="54">I96</f>
        <v>0</v>
      </c>
      <c r="J89" s="44">
        <f t="shared" si="54"/>
        <v>0</v>
      </c>
      <c r="K89" s="44">
        <f t="shared" si="54"/>
        <v>0</v>
      </c>
      <c r="L89" s="44">
        <f t="shared" si="54"/>
        <v>0</v>
      </c>
      <c r="M89" s="44">
        <f t="shared" si="54"/>
        <v>0</v>
      </c>
      <c r="N89" s="44">
        <f t="shared" si="54"/>
        <v>0</v>
      </c>
      <c r="O89" s="44">
        <f>O96+O90</f>
        <v>72.066022680000003</v>
      </c>
      <c r="P89" s="44">
        <f>P96</f>
        <v>0</v>
      </c>
      <c r="Q89" s="44">
        <f t="shared" si="49"/>
        <v>72.066022680000003</v>
      </c>
      <c r="R89" s="44">
        <f t="shared" si="53"/>
        <v>0</v>
      </c>
      <c r="S89" s="44" t="s">
        <v>30</v>
      </c>
      <c r="T89" s="44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9" customFormat="1" ht="25.5" x14ac:dyDescent="0.2">
      <c r="A90" s="66" t="s">
        <v>189</v>
      </c>
      <c r="B90" s="67" t="s">
        <v>190</v>
      </c>
      <c r="C90" s="67" t="s">
        <v>29</v>
      </c>
      <c r="D90" s="43">
        <f t="shared" ref="D90" si="55">SUM(G90)</f>
        <v>24.175264599999998</v>
      </c>
      <c r="E90" s="44">
        <v>0</v>
      </c>
      <c r="F90" s="44">
        <f t="shared" si="46"/>
        <v>24.175264599999998</v>
      </c>
      <c r="G90" s="44">
        <f t="shared" ref="G90" si="56">SUM(I90,K90,M90,O90)</f>
        <v>24.175264599999998</v>
      </c>
      <c r="H90" s="44">
        <f t="shared" ref="H90" si="57">SUM(J90,L90,N90,P90)</f>
        <v>0</v>
      </c>
      <c r="I90" s="44">
        <f t="shared" ref="I90:P90" si="58">SUM(I91,I93,I95)</f>
        <v>0</v>
      </c>
      <c r="J90" s="44">
        <f t="shared" si="58"/>
        <v>0</v>
      </c>
      <c r="K90" s="44">
        <f t="shared" si="58"/>
        <v>0</v>
      </c>
      <c r="L90" s="44">
        <f t="shared" si="58"/>
        <v>0</v>
      </c>
      <c r="M90" s="44">
        <f t="shared" si="58"/>
        <v>0</v>
      </c>
      <c r="N90" s="44">
        <f t="shared" si="58"/>
        <v>0</v>
      </c>
      <c r="O90" s="44">
        <f>SUM(O91,O93,O94)</f>
        <v>24.175264599999998</v>
      </c>
      <c r="P90" s="44">
        <f t="shared" si="58"/>
        <v>0</v>
      </c>
      <c r="Q90" s="44">
        <f t="shared" si="49"/>
        <v>24.175264599999998</v>
      </c>
      <c r="R90" s="44">
        <f t="shared" si="53"/>
        <v>0</v>
      </c>
      <c r="S90" s="44" t="s">
        <v>30</v>
      </c>
      <c r="T90" s="44" t="s">
        <v>30</v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s="9" customFormat="1" ht="15.75" x14ac:dyDescent="0.25">
      <c r="A91" s="29" t="s">
        <v>186</v>
      </c>
      <c r="B91" s="30" t="s">
        <v>84</v>
      </c>
      <c r="C91" s="30" t="s">
        <v>29</v>
      </c>
      <c r="D91" s="43">
        <f t="shared" ref="D91:D92" si="59">SUM(G91)</f>
        <v>15.878784</v>
      </c>
      <c r="E91" s="44">
        <v>0</v>
      </c>
      <c r="F91" s="44">
        <f t="shared" ref="F91:F94" si="60">Q91</f>
        <v>15.878784</v>
      </c>
      <c r="G91" s="44">
        <f t="shared" ref="G91:G94" si="61">SUM(I91,K91,M91,O91)</f>
        <v>15.878784</v>
      </c>
      <c r="H91" s="44">
        <f t="shared" ref="H91:H94" si="62">SUM(J91,L91,N91,P91)</f>
        <v>0</v>
      </c>
      <c r="I91" s="44">
        <f t="shared" ref="I91:P91" si="63">SUM(I92)</f>
        <v>0</v>
      </c>
      <c r="J91" s="44">
        <f t="shared" si="63"/>
        <v>0</v>
      </c>
      <c r="K91" s="44">
        <f t="shared" si="63"/>
        <v>0</v>
      </c>
      <c r="L91" s="44">
        <f t="shared" si="63"/>
        <v>0</v>
      </c>
      <c r="M91" s="44">
        <f t="shared" si="63"/>
        <v>0</v>
      </c>
      <c r="N91" s="44">
        <f t="shared" si="63"/>
        <v>0</v>
      </c>
      <c r="O91" s="44">
        <f>SUM(O92)</f>
        <v>15.878784</v>
      </c>
      <c r="P91" s="44">
        <f t="shared" si="63"/>
        <v>0</v>
      </c>
      <c r="Q91" s="44">
        <f t="shared" ref="Q91:Q94" si="64">G91-H91</f>
        <v>15.878784</v>
      </c>
      <c r="R91" s="44">
        <f t="shared" ref="R91:R94" si="65">G91-F91</f>
        <v>0</v>
      </c>
      <c r="S91" s="44" t="s">
        <v>30</v>
      </c>
      <c r="T91" s="44" t="s">
        <v>30</v>
      </c>
      <c r="AMC91" s="10"/>
    </row>
    <row r="92" spans="1:1017" s="9" customFormat="1" ht="51" x14ac:dyDescent="0.2">
      <c r="A92" s="86" t="s">
        <v>186</v>
      </c>
      <c r="B92" s="94" t="s">
        <v>187</v>
      </c>
      <c r="C92" s="7" t="s">
        <v>188</v>
      </c>
      <c r="D92" s="47">
        <f t="shared" si="59"/>
        <v>15.878784</v>
      </c>
      <c r="E92" s="49">
        <v>0</v>
      </c>
      <c r="F92" s="49">
        <f t="shared" si="60"/>
        <v>15.878784</v>
      </c>
      <c r="G92" s="49">
        <f t="shared" si="61"/>
        <v>15.878784</v>
      </c>
      <c r="H92" s="49">
        <f t="shared" si="62"/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15.878784</v>
      </c>
      <c r="P92" s="49">
        <v>0</v>
      </c>
      <c r="Q92" s="49">
        <f t="shared" si="64"/>
        <v>15.878784</v>
      </c>
      <c r="R92" s="49">
        <f t="shared" si="65"/>
        <v>0</v>
      </c>
      <c r="S92" s="49" t="s">
        <v>30</v>
      </c>
      <c r="T92" s="49" t="s">
        <v>30</v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 s="1"/>
    </row>
    <row r="93" spans="1:1017" s="74" customFormat="1" ht="15.75" x14ac:dyDescent="0.2">
      <c r="A93" s="68" t="s">
        <v>191</v>
      </c>
      <c r="B93" s="67" t="s">
        <v>85</v>
      </c>
      <c r="C93" s="67" t="s">
        <v>30</v>
      </c>
      <c r="D93" s="69">
        <f t="shared" ref="D93:D94" si="66">SUM(G93)</f>
        <v>0</v>
      </c>
      <c r="E93" s="70">
        <v>0</v>
      </c>
      <c r="F93" s="70">
        <f t="shared" si="60"/>
        <v>0</v>
      </c>
      <c r="G93" s="70">
        <f t="shared" si="61"/>
        <v>0</v>
      </c>
      <c r="H93" s="70">
        <f t="shared" si="62"/>
        <v>0</v>
      </c>
      <c r="I93" s="70">
        <f t="shared" ref="I93:P94" si="67">SUM(I94:I94)</f>
        <v>0</v>
      </c>
      <c r="J93" s="70">
        <f t="shared" si="67"/>
        <v>0</v>
      </c>
      <c r="K93" s="70">
        <f t="shared" si="67"/>
        <v>0</v>
      </c>
      <c r="L93" s="70">
        <f t="shared" si="67"/>
        <v>0</v>
      </c>
      <c r="M93" s="70">
        <f t="shared" si="67"/>
        <v>0</v>
      </c>
      <c r="N93" s="70">
        <f t="shared" si="67"/>
        <v>0</v>
      </c>
      <c r="O93" s="71">
        <v>0</v>
      </c>
      <c r="P93" s="70">
        <f t="shared" si="67"/>
        <v>0</v>
      </c>
      <c r="Q93" s="70">
        <f t="shared" si="64"/>
        <v>0</v>
      </c>
      <c r="R93" s="70">
        <f t="shared" si="65"/>
        <v>0</v>
      </c>
      <c r="S93" s="70" t="s">
        <v>30</v>
      </c>
      <c r="T93" s="70" t="s">
        <v>30</v>
      </c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72"/>
      <c r="FL93" s="72"/>
      <c r="FM93" s="72"/>
      <c r="FN93" s="72"/>
      <c r="FO93" s="72"/>
      <c r="FP93" s="72"/>
      <c r="FQ93" s="72"/>
      <c r="FR93" s="72"/>
      <c r="FS93" s="72"/>
      <c r="FT93" s="72"/>
      <c r="FU93" s="72"/>
      <c r="FV93" s="72"/>
      <c r="FW93" s="72"/>
      <c r="FX93" s="72"/>
      <c r="FY93" s="72"/>
      <c r="FZ93" s="72"/>
      <c r="GA93" s="72"/>
      <c r="GB93" s="72"/>
      <c r="GC93" s="72"/>
      <c r="GD93" s="72"/>
      <c r="GE93" s="72"/>
      <c r="GF93" s="72"/>
      <c r="GG93" s="72"/>
      <c r="GH93" s="72"/>
      <c r="GI93" s="72"/>
      <c r="GJ93" s="72"/>
      <c r="GK93" s="72"/>
      <c r="GL93" s="72"/>
      <c r="GM93" s="72"/>
      <c r="GN93" s="72"/>
      <c r="GO93" s="72"/>
      <c r="GP93" s="72"/>
      <c r="GQ93" s="72"/>
      <c r="GR93" s="72"/>
      <c r="GS93" s="72"/>
      <c r="GT93" s="72"/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72"/>
      <c r="HI93" s="72"/>
      <c r="HJ93" s="72"/>
      <c r="HK93" s="72"/>
      <c r="HL93" s="72"/>
      <c r="HM93" s="72"/>
      <c r="HN93" s="72"/>
      <c r="HO93" s="72"/>
      <c r="HP93" s="72"/>
      <c r="HQ93" s="72"/>
      <c r="HR93" s="72"/>
      <c r="HS93" s="72"/>
      <c r="HT93" s="72"/>
      <c r="HU93" s="72"/>
      <c r="HV93" s="72"/>
      <c r="HW93" s="72"/>
      <c r="HX93" s="72"/>
      <c r="HY93" s="72"/>
      <c r="HZ93" s="72"/>
      <c r="IA93" s="72"/>
      <c r="IB93" s="72"/>
      <c r="IC93" s="72"/>
      <c r="ID93" s="72"/>
      <c r="IE93" s="72"/>
      <c r="IF93" s="72"/>
      <c r="IG93" s="72"/>
      <c r="IH93" s="72"/>
      <c r="II93" s="72"/>
      <c r="IJ93" s="72"/>
      <c r="IK93" s="72"/>
      <c r="IL93" s="72"/>
      <c r="IM93" s="72"/>
      <c r="IN93" s="72"/>
      <c r="IO93" s="72"/>
      <c r="IP93" s="72"/>
      <c r="IQ93" s="72"/>
      <c r="IR93" s="72"/>
      <c r="IS93" s="72"/>
      <c r="IT93" s="72"/>
      <c r="IU93" s="72"/>
      <c r="IV93" s="72"/>
      <c r="IW93" s="72"/>
      <c r="IX93" s="72"/>
      <c r="IY93" s="72"/>
      <c r="IZ93" s="72"/>
      <c r="JA93" s="72"/>
      <c r="JB93" s="72"/>
      <c r="JC93" s="72"/>
      <c r="JD93" s="72"/>
      <c r="JE93" s="72"/>
      <c r="JF93" s="72"/>
      <c r="JG93" s="72"/>
      <c r="JH93" s="72"/>
      <c r="JI93" s="72"/>
      <c r="JJ93" s="72"/>
      <c r="JK93" s="72"/>
      <c r="JL93" s="72"/>
      <c r="JM93" s="72"/>
      <c r="JN93" s="72"/>
      <c r="JO93" s="72"/>
      <c r="JP93" s="72"/>
      <c r="JQ93" s="72"/>
      <c r="JR93" s="72"/>
      <c r="JS93" s="72"/>
      <c r="JT93" s="72"/>
      <c r="JU93" s="72"/>
      <c r="JV93" s="72"/>
      <c r="JW93" s="72"/>
      <c r="JX93" s="72"/>
      <c r="JY93" s="72"/>
      <c r="JZ93" s="72"/>
      <c r="KA93" s="72"/>
      <c r="KB93" s="72"/>
      <c r="KC93" s="72"/>
      <c r="KD93" s="72"/>
      <c r="KE93" s="72"/>
      <c r="KF93" s="72"/>
      <c r="KG93" s="72"/>
      <c r="KH93" s="72"/>
      <c r="KI93" s="72"/>
      <c r="KJ93" s="72"/>
      <c r="KK93" s="72"/>
      <c r="KL93" s="72"/>
      <c r="KM93" s="72"/>
      <c r="KN93" s="72"/>
      <c r="KO93" s="72"/>
      <c r="KP93" s="72"/>
      <c r="KQ93" s="72"/>
      <c r="KR93" s="72"/>
      <c r="KS93" s="72"/>
      <c r="KT93" s="72"/>
      <c r="KU93" s="72"/>
      <c r="KV93" s="72"/>
      <c r="KW93" s="72"/>
      <c r="KX93" s="72"/>
      <c r="KY93" s="72"/>
      <c r="KZ93" s="72"/>
      <c r="LA93" s="72"/>
      <c r="LB93" s="72"/>
      <c r="LC93" s="72"/>
      <c r="LD93" s="72"/>
      <c r="LE93" s="72"/>
      <c r="LF93" s="72"/>
      <c r="LG93" s="72"/>
      <c r="LH93" s="72"/>
      <c r="LI93" s="72"/>
      <c r="LJ93" s="72"/>
      <c r="LK93" s="72"/>
      <c r="LL93" s="72"/>
      <c r="LM93" s="72"/>
      <c r="LN93" s="72"/>
      <c r="LO93" s="72"/>
      <c r="LP93" s="72"/>
      <c r="LQ93" s="72"/>
      <c r="LR93" s="72"/>
      <c r="LS93" s="72"/>
      <c r="LT93" s="72"/>
      <c r="LU93" s="72"/>
      <c r="LV93" s="72"/>
      <c r="LW93" s="72"/>
      <c r="LX93" s="72"/>
      <c r="LY93" s="72"/>
      <c r="LZ93" s="72"/>
      <c r="MA93" s="72"/>
      <c r="MB93" s="72"/>
      <c r="MC93" s="72"/>
      <c r="MD93" s="72"/>
      <c r="ME93" s="72"/>
      <c r="MF93" s="72"/>
      <c r="MG93" s="72"/>
      <c r="MH93" s="72"/>
      <c r="MI93" s="72"/>
      <c r="MJ93" s="72"/>
      <c r="MK93" s="72"/>
      <c r="ML93" s="72"/>
      <c r="MM93" s="72"/>
      <c r="MN93" s="72"/>
      <c r="MO93" s="72"/>
      <c r="MP93" s="72"/>
      <c r="MQ93" s="72"/>
      <c r="MR93" s="72"/>
      <c r="MS93" s="72"/>
      <c r="MT93" s="72"/>
      <c r="MU93" s="72"/>
      <c r="MV93" s="72"/>
      <c r="MW93" s="72"/>
      <c r="MX93" s="72"/>
      <c r="MY93" s="72"/>
      <c r="MZ93" s="72"/>
      <c r="NA93" s="72"/>
      <c r="NB93" s="72"/>
      <c r="NC93" s="72"/>
      <c r="ND93" s="72"/>
      <c r="NE93" s="72"/>
      <c r="NF93" s="72"/>
      <c r="NG93" s="72"/>
      <c r="NH93" s="72"/>
      <c r="NI93" s="72"/>
      <c r="NJ93" s="72"/>
      <c r="NK93" s="72"/>
      <c r="NL93" s="72"/>
      <c r="NM93" s="72"/>
      <c r="NN93" s="72"/>
      <c r="NO93" s="72"/>
      <c r="NP93" s="72"/>
      <c r="NQ93" s="72"/>
      <c r="NR93" s="72"/>
      <c r="NS93" s="72"/>
      <c r="NT93" s="72"/>
      <c r="NU93" s="72"/>
      <c r="NV93" s="72"/>
      <c r="NW93" s="72"/>
      <c r="NX93" s="72"/>
      <c r="NY93" s="72"/>
      <c r="NZ93" s="72"/>
      <c r="OA93" s="72"/>
      <c r="OB93" s="72"/>
      <c r="OC93" s="72"/>
      <c r="OD93" s="72"/>
      <c r="OE93" s="72"/>
      <c r="OF93" s="72"/>
      <c r="OG93" s="72"/>
      <c r="OH93" s="72"/>
      <c r="OI93" s="72"/>
      <c r="OJ93" s="72"/>
      <c r="OK93" s="72"/>
      <c r="OL93" s="72"/>
      <c r="OM93" s="72"/>
      <c r="ON93" s="72"/>
      <c r="OO93" s="72"/>
      <c r="OP93" s="72"/>
      <c r="OQ93" s="72"/>
      <c r="OR93" s="72"/>
      <c r="OS93" s="72"/>
      <c r="OT93" s="72"/>
      <c r="OU93" s="72"/>
      <c r="OV93" s="72"/>
      <c r="OW93" s="72"/>
      <c r="OX93" s="72"/>
      <c r="OY93" s="72"/>
      <c r="OZ93" s="72"/>
      <c r="PA93" s="72"/>
      <c r="PB93" s="72"/>
      <c r="PC93" s="72"/>
      <c r="PD93" s="72"/>
      <c r="PE93" s="72"/>
      <c r="PF93" s="72"/>
      <c r="PG93" s="72"/>
      <c r="PH93" s="72"/>
      <c r="PI93" s="72"/>
      <c r="PJ93" s="72"/>
      <c r="PK93" s="72"/>
      <c r="PL93" s="72"/>
      <c r="PM93" s="72"/>
      <c r="PN93" s="72"/>
      <c r="PO93" s="72"/>
      <c r="PP93" s="72"/>
      <c r="PQ93" s="72"/>
      <c r="PR93" s="72"/>
      <c r="PS93" s="72"/>
      <c r="PT93" s="72"/>
      <c r="PU93" s="72"/>
      <c r="PV93" s="72"/>
      <c r="PW93" s="72"/>
      <c r="PX93" s="72"/>
      <c r="PY93" s="72"/>
      <c r="PZ93" s="72"/>
      <c r="QA93" s="72"/>
      <c r="QB93" s="72"/>
      <c r="QC93" s="72"/>
      <c r="QD93" s="72"/>
      <c r="QE93" s="72"/>
      <c r="QF93" s="72"/>
      <c r="QG93" s="72"/>
      <c r="QH93" s="72"/>
      <c r="QI93" s="72"/>
      <c r="QJ93" s="72"/>
      <c r="QK93" s="72"/>
      <c r="QL93" s="72"/>
      <c r="QM93" s="72"/>
      <c r="QN93" s="72"/>
      <c r="QO93" s="72"/>
      <c r="QP93" s="72"/>
      <c r="QQ93" s="72"/>
      <c r="QR93" s="72"/>
      <c r="QS93" s="72"/>
      <c r="QT93" s="72"/>
      <c r="QU93" s="72"/>
      <c r="QV93" s="72"/>
      <c r="QW93" s="72"/>
      <c r="QX93" s="72"/>
      <c r="QY93" s="72"/>
      <c r="QZ93" s="72"/>
      <c r="RA93" s="72"/>
      <c r="RB93" s="72"/>
      <c r="RC93" s="72"/>
      <c r="RD93" s="72"/>
      <c r="RE93" s="72"/>
      <c r="RF93" s="72"/>
      <c r="RG93" s="72"/>
      <c r="RH93" s="72"/>
      <c r="RI93" s="72"/>
      <c r="RJ93" s="72"/>
      <c r="RK93" s="72"/>
      <c r="RL93" s="72"/>
      <c r="RM93" s="72"/>
      <c r="RN93" s="72"/>
      <c r="RO93" s="72"/>
      <c r="RP93" s="72"/>
      <c r="RQ93" s="72"/>
      <c r="RR93" s="72"/>
      <c r="RS93" s="72"/>
      <c r="RT93" s="72"/>
      <c r="RU93" s="72"/>
      <c r="RV93" s="72"/>
      <c r="RW93" s="72"/>
      <c r="RX93" s="72"/>
      <c r="RY93" s="72"/>
      <c r="RZ93" s="72"/>
      <c r="SA93" s="72"/>
      <c r="SB93" s="72"/>
      <c r="SC93" s="72"/>
      <c r="SD93" s="72"/>
      <c r="SE93" s="72"/>
      <c r="SF93" s="72"/>
      <c r="SG93" s="72"/>
      <c r="SH93" s="72"/>
      <c r="SI93" s="72"/>
      <c r="SJ93" s="72"/>
      <c r="SK93" s="72"/>
      <c r="SL93" s="72"/>
      <c r="SM93" s="72"/>
      <c r="SN93" s="72"/>
      <c r="SO93" s="72"/>
      <c r="SP93" s="72"/>
      <c r="SQ93" s="72"/>
      <c r="SR93" s="72"/>
      <c r="SS93" s="72"/>
      <c r="ST93" s="72"/>
      <c r="SU93" s="72"/>
      <c r="SV93" s="72"/>
      <c r="SW93" s="72"/>
      <c r="SX93" s="72"/>
      <c r="SY93" s="72"/>
      <c r="SZ93" s="72"/>
      <c r="TA93" s="72"/>
      <c r="TB93" s="72"/>
      <c r="TC93" s="72"/>
      <c r="TD93" s="72"/>
      <c r="TE93" s="72"/>
      <c r="TF93" s="72"/>
      <c r="TG93" s="72"/>
      <c r="TH93" s="72"/>
      <c r="TI93" s="72"/>
      <c r="TJ93" s="72"/>
      <c r="TK93" s="72"/>
      <c r="TL93" s="72"/>
      <c r="TM93" s="72"/>
      <c r="TN93" s="72"/>
      <c r="TO93" s="72"/>
      <c r="TP93" s="72"/>
      <c r="TQ93" s="72"/>
      <c r="TR93" s="72"/>
      <c r="TS93" s="72"/>
      <c r="TT93" s="72"/>
      <c r="TU93" s="72"/>
      <c r="TV93" s="72"/>
      <c r="TW93" s="72"/>
      <c r="TX93" s="72"/>
      <c r="TY93" s="72"/>
      <c r="TZ93" s="72"/>
      <c r="UA93" s="72"/>
      <c r="UB93" s="72"/>
      <c r="UC93" s="72"/>
      <c r="UD93" s="72"/>
      <c r="UE93" s="72"/>
      <c r="UF93" s="72"/>
      <c r="UG93" s="72"/>
      <c r="UH93" s="72"/>
      <c r="UI93" s="72"/>
      <c r="UJ93" s="72"/>
      <c r="UK93" s="72"/>
      <c r="UL93" s="72"/>
      <c r="UM93" s="72"/>
      <c r="UN93" s="72"/>
      <c r="UO93" s="72"/>
      <c r="UP93" s="72"/>
      <c r="UQ93" s="72"/>
      <c r="UR93" s="72"/>
      <c r="US93" s="72"/>
      <c r="UT93" s="72"/>
      <c r="UU93" s="72"/>
      <c r="UV93" s="72"/>
      <c r="UW93" s="72"/>
      <c r="UX93" s="72"/>
      <c r="UY93" s="72"/>
      <c r="UZ93" s="72"/>
      <c r="VA93" s="72"/>
      <c r="VB93" s="72"/>
      <c r="VC93" s="72"/>
      <c r="VD93" s="72"/>
      <c r="VE93" s="72"/>
      <c r="VF93" s="72"/>
      <c r="VG93" s="72"/>
      <c r="VH93" s="72"/>
      <c r="VI93" s="72"/>
      <c r="VJ93" s="72"/>
      <c r="VK93" s="72"/>
      <c r="VL93" s="72"/>
      <c r="VM93" s="72"/>
      <c r="VN93" s="72"/>
      <c r="VO93" s="72"/>
      <c r="VP93" s="72"/>
      <c r="VQ93" s="72"/>
      <c r="VR93" s="72"/>
      <c r="VS93" s="72"/>
      <c r="VT93" s="72"/>
      <c r="VU93" s="72"/>
      <c r="VV93" s="72"/>
      <c r="VW93" s="72"/>
      <c r="VX93" s="72"/>
      <c r="VY93" s="72"/>
      <c r="VZ93" s="72"/>
      <c r="WA93" s="72"/>
      <c r="WB93" s="72"/>
      <c r="WC93" s="72"/>
      <c r="WD93" s="72"/>
      <c r="WE93" s="72"/>
      <c r="WF93" s="72"/>
      <c r="WG93" s="72"/>
      <c r="WH93" s="72"/>
      <c r="WI93" s="72"/>
      <c r="WJ93" s="72"/>
      <c r="WK93" s="72"/>
      <c r="WL93" s="72"/>
      <c r="WM93" s="72"/>
      <c r="WN93" s="72"/>
      <c r="WO93" s="72"/>
      <c r="WP93" s="72"/>
      <c r="WQ93" s="72"/>
      <c r="WR93" s="72"/>
      <c r="WS93" s="72"/>
      <c r="WT93" s="72"/>
      <c r="WU93" s="72"/>
      <c r="WV93" s="72"/>
      <c r="WW93" s="72"/>
      <c r="WX93" s="72"/>
      <c r="WY93" s="72"/>
      <c r="WZ93" s="72"/>
      <c r="XA93" s="72"/>
      <c r="XB93" s="72"/>
      <c r="XC93" s="72"/>
      <c r="XD93" s="72"/>
      <c r="XE93" s="72"/>
      <c r="XF93" s="72"/>
      <c r="XG93" s="72"/>
      <c r="XH93" s="72"/>
      <c r="XI93" s="72"/>
      <c r="XJ93" s="72"/>
      <c r="XK93" s="72"/>
      <c r="XL93" s="72"/>
      <c r="XM93" s="72"/>
      <c r="XN93" s="72"/>
      <c r="XO93" s="72"/>
      <c r="XP93" s="72"/>
      <c r="XQ93" s="72"/>
      <c r="XR93" s="72"/>
      <c r="XS93" s="72"/>
      <c r="XT93" s="72"/>
      <c r="XU93" s="72"/>
      <c r="XV93" s="72"/>
      <c r="XW93" s="72"/>
      <c r="XX93" s="72"/>
      <c r="XY93" s="72"/>
      <c r="XZ93" s="72"/>
      <c r="YA93" s="72"/>
      <c r="YB93" s="72"/>
      <c r="YC93" s="72"/>
      <c r="YD93" s="72"/>
      <c r="YE93" s="72"/>
      <c r="YF93" s="72"/>
      <c r="YG93" s="72"/>
      <c r="YH93" s="72"/>
      <c r="YI93" s="72"/>
      <c r="YJ93" s="72"/>
      <c r="YK93" s="72"/>
      <c r="YL93" s="72"/>
      <c r="YM93" s="72"/>
      <c r="YN93" s="72"/>
      <c r="YO93" s="72"/>
      <c r="YP93" s="72"/>
      <c r="YQ93" s="72"/>
      <c r="YR93" s="72"/>
      <c r="YS93" s="72"/>
      <c r="YT93" s="72"/>
      <c r="YU93" s="72"/>
      <c r="YV93" s="72"/>
      <c r="YW93" s="72"/>
      <c r="YX93" s="72"/>
      <c r="YY93" s="72"/>
      <c r="YZ93" s="72"/>
      <c r="ZA93" s="72"/>
      <c r="ZB93" s="72"/>
      <c r="ZC93" s="72"/>
      <c r="ZD93" s="72"/>
      <c r="ZE93" s="72"/>
      <c r="ZF93" s="72"/>
      <c r="ZG93" s="72"/>
      <c r="ZH93" s="72"/>
      <c r="ZI93" s="72"/>
      <c r="ZJ93" s="72"/>
      <c r="ZK93" s="72"/>
      <c r="ZL93" s="72"/>
      <c r="ZM93" s="72"/>
      <c r="ZN93" s="72"/>
      <c r="ZO93" s="72"/>
      <c r="ZP93" s="72"/>
      <c r="ZQ93" s="72"/>
      <c r="ZR93" s="72"/>
      <c r="ZS93" s="72"/>
      <c r="ZT93" s="72"/>
      <c r="ZU93" s="72"/>
      <c r="ZV93" s="72"/>
      <c r="ZW93" s="72"/>
      <c r="ZX93" s="72"/>
      <c r="ZY93" s="72"/>
      <c r="ZZ93" s="72"/>
      <c r="AAA93" s="72"/>
      <c r="AAB93" s="72"/>
      <c r="AAC93" s="72"/>
      <c r="AAD93" s="72"/>
      <c r="AAE93" s="72"/>
      <c r="AAF93" s="72"/>
      <c r="AAG93" s="72"/>
      <c r="AAH93" s="72"/>
      <c r="AAI93" s="72"/>
      <c r="AAJ93" s="72"/>
      <c r="AAK93" s="72"/>
      <c r="AAL93" s="72"/>
      <c r="AAM93" s="72"/>
      <c r="AAN93" s="72"/>
      <c r="AAO93" s="72"/>
      <c r="AAP93" s="72"/>
      <c r="AAQ93" s="72"/>
      <c r="AAR93" s="72"/>
      <c r="AAS93" s="72"/>
      <c r="AAT93" s="72"/>
      <c r="AAU93" s="72"/>
      <c r="AAV93" s="72"/>
      <c r="AAW93" s="72"/>
      <c r="AAX93" s="72"/>
      <c r="AAY93" s="72"/>
      <c r="AAZ93" s="72"/>
      <c r="ABA93" s="72"/>
      <c r="ABB93" s="72"/>
      <c r="ABC93" s="72"/>
      <c r="ABD93" s="72"/>
      <c r="ABE93" s="72"/>
      <c r="ABF93" s="72"/>
      <c r="ABG93" s="72"/>
      <c r="ABH93" s="72"/>
      <c r="ABI93" s="72"/>
      <c r="ABJ93" s="72"/>
      <c r="ABK93" s="72"/>
      <c r="ABL93" s="72"/>
      <c r="ABM93" s="72"/>
      <c r="ABN93" s="72"/>
      <c r="ABO93" s="72"/>
      <c r="ABP93" s="72"/>
      <c r="ABQ93" s="72"/>
      <c r="ABR93" s="72"/>
      <c r="ABS93" s="72"/>
      <c r="ABT93" s="72"/>
      <c r="ABU93" s="72"/>
      <c r="ABV93" s="72"/>
      <c r="ABW93" s="72"/>
      <c r="ABX93" s="72"/>
      <c r="ABY93" s="72"/>
      <c r="ABZ93" s="72"/>
      <c r="ACA93" s="72"/>
      <c r="ACB93" s="72"/>
      <c r="ACC93" s="72"/>
      <c r="ACD93" s="72"/>
      <c r="ACE93" s="72"/>
      <c r="ACF93" s="72"/>
      <c r="ACG93" s="72"/>
      <c r="ACH93" s="72"/>
      <c r="ACI93" s="72"/>
      <c r="ACJ93" s="72"/>
      <c r="ACK93" s="72"/>
      <c r="ACL93" s="72"/>
      <c r="ACM93" s="72"/>
      <c r="ACN93" s="72"/>
      <c r="ACO93" s="72"/>
      <c r="ACP93" s="72"/>
      <c r="ACQ93" s="72"/>
      <c r="ACR93" s="72"/>
      <c r="ACS93" s="72"/>
      <c r="ACT93" s="72"/>
      <c r="ACU93" s="72"/>
      <c r="ACV93" s="72"/>
      <c r="ACW93" s="72"/>
      <c r="ACX93" s="72"/>
      <c r="ACY93" s="72"/>
      <c r="ACZ93" s="72"/>
      <c r="ADA93" s="72"/>
      <c r="ADB93" s="72"/>
      <c r="ADC93" s="72"/>
      <c r="ADD93" s="72"/>
      <c r="ADE93" s="72"/>
      <c r="ADF93" s="72"/>
      <c r="ADG93" s="72"/>
      <c r="ADH93" s="72"/>
      <c r="ADI93" s="72"/>
      <c r="ADJ93" s="72"/>
      <c r="ADK93" s="72"/>
      <c r="ADL93" s="72"/>
      <c r="ADM93" s="72"/>
      <c r="ADN93" s="72"/>
      <c r="ADO93" s="72"/>
      <c r="ADP93" s="72"/>
      <c r="ADQ93" s="72"/>
      <c r="ADR93" s="72"/>
      <c r="ADS93" s="72"/>
      <c r="ADT93" s="72"/>
      <c r="ADU93" s="72"/>
      <c r="ADV93" s="72"/>
      <c r="ADW93" s="72"/>
      <c r="ADX93" s="72"/>
      <c r="ADY93" s="72"/>
      <c r="ADZ93" s="72"/>
      <c r="AEA93" s="72"/>
      <c r="AEB93" s="72"/>
      <c r="AEC93" s="72"/>
      <c r="AED93" s="72"/>
      <c r="AEE93" s="72"/>
      <c r="AEF93" s="72"/>
      <c r="AEG93" s="72"/>
      <c r="AEH93" s="72"/>
      <c r="AEI93" s="72"/>
      <c r="AEJ93" s="72"/>
      <c r="AEK93" s="72"/>
      <c r="AEL93" s="72"/>
      <c r="AEM93" s="72"/>
      <c r="AEN93" s="72"/>
      <c r="AEO93" s="72"/>
      <c r="AEP93" s="72"/>
      <c r="AEQ93" s="72"/>
      <c r="AER93" s="72"/>
      <c r="AES93" s="72"/>
      <c r="AET93" s="72"/>
      <c r="AEU93" s="72"/>
      <c r="AEV93" s="72"/>
      <c r="AEW93" s="72"/>
      <c r="AEX93" s="72"/>
      <c r="AEY93" s="72"/>
      <c r="AEZ93" s="72"/>
      <c r="AFA93" s="72"/>
      <c r="AFB93" s="72"/>
      <c r="AFC93" s="72"/>
      <c r="AFD93" s="72"/>
      <c r="AFE93" s="72"/>
      <c r="AFF93" s="72"/>
      <c r="AFG93" s="72"/>
      <c r="AFH93" s="72"/>
      <c r="AFI93" s="72"/>
      <c r="AFJ93" s="72"/>
      <c r="AFK93" s="72"/>
      <c r="AFL93" s="72"/>
      <c r="AFM93" s="72"/>
      <c r="AFN93" s="72"/>
      <c r="AFO93" s="72"/>
      <c r="AFP93" s="72"/>
      <c r="AFQ93" s="72"/>
      <c r="AFR93" s="72"/>
      <c r="AFS93" s="72"/>
      <c r="AFT93" s="72"/>
      <c r="AFU93" s="72"/>
      <c r="AFV93" s="72"/>
      <c r="AFW93" s="72"/>
      <c r="AFX93" s="72"/>
      <c r="AFY93" s="72"/>
      <c r="AFZ93" s="72"/>
      <c r="AGA93" s="72"/>
      <c r="AGB93" s="72"/>
      <c r="AGC93" s="72"/>
      <c r="AGD93" s="72"/>
      <c r="AGE93" s="72"/>
      <c r="AGF93" s="72"/>
      <c r="AGG93" s="72"/>
      <c r="AGH93" s="72"/>
      <c r="AGI93" s="72"/>
      <c r="AGJ93" s="72"/>
      <c r="AGK93" s="72"/>
      <c r="AGL93" s="72"/>
      <c r="AGM93" s="72"/>
      <c r="AGN93" s="72"/>
      <c r="AGO93" s="72"/>
      <c r="AGP93" s="72"/>
      <c r="AGQ93" s="72"/>
      <c r="AGR93" s="72"/>
      <c r="AGS93" s="72"/>
      <c r="AGT93" s="72"/>
      <c r="AGU93" s="72"/>
      <c r="AGV93" s="72"/>
      <c r="AGW93" s="72"/>
      <c r="AGX93" s="72"/>
      <c r="AGY93" s="72"/>
      <c r="AGZ93" s="72"/>
      <c r="AHA93" s="72"/>
      <c r="AHB93" s="72"/>
      <c r="AHC93" s="72"/>
      <c r="AHD93" s="72"/>
      <c r="AHE93" s="72"/>
      <c r="AHF93" s="72"/>
      <c r="AHG93" s="72"/>
      <c r="AHH93" s="72"/>
      <c r="AHI93" s="72"/>
      <c r="AHJ93" s="72"/>
      <c r="AHK93" s="72"/>
      <c r="AHL93" s="72"/>
      <c r="AHM93" s="72"/>
      <c r="AHN93" s="72"/>
      <c r="AHO93" s="72"/>
      <c r="AHP93" s="72"/>
      <c r="AHQ93" s="72"/>
      <c r="AHR93" s="72"/>
      <c r="AHS93" s="72"/>
      <c r="AHT93" s="72"/>
      <c r="AHU93" s="72"/>
      <c r="AHV93" s="72"/>
      <c r="AHW93" s="72"/>
      <c r="AHX93" s="72"/>
      <c r="AHY93" s="72"/>
      <c r="AHZ93" s="72"/>
      <c r="AIA93" s="72"/>
      <c r="AIB93" s="72"/>
      <c r="AIC93" s="72"/>
      <c r="AID93" s="72"/>
      <c r="AIE93" s="72"/>
      <c r="AIF93" s="72"/>
      <c r="AIG93" s="72"/>
      <c r="AIH93" s="72"/>
      <c r="AII93" s="72"/>
      <c r="AIJ93" s="72"/>
      <c r="AIK93" s="72"/>
      <c r="AIL93" s="72"/>
      <c r="AIM93" s="72"/>
      <c r="AIN93" s="72"/>
      <c r="AIO93" s="72"/>
      <c r="AIP93" s="72"/>
      <c r="AIQ93" s="72"/>
      <c r="AIR93" s="72"/>
      <c r="AIS93" s="72"/>
      <c r="AIT93" s="72"/>
      <c r="AIU93" s="72"/>
      <c r="AIV93" s="72"/>
      <c r="AIW93" s="72"/>
      <c r="AIX93" s="72"/>
      <c r="AIY93" s="72"/>
      <c r="AIZ93" s="72"/>
      <c r="AJA93" s="72"/>
      <c r="AJB93" s="72"/>
      <c r="AJC93" s="72"/>
      <c r="AJD93" s="72"/>
      <c r="AJE93" s="72"/>
      <c r="AJF93" s="72"/>
      <c r="AJG93" s="72"/>
      <c r="AJH93" s="72"/>
      <c r="AJI93" s="72"/>
      <c r="AJJ93" s="72"/>
      <c r="AJK93" s="72"/>
      <c r="AJL93" s="72"/>
      <c r="AJM93" s="72"/>
      <c r="AJN93" s="72"/>
      <c r="AJO93" s="72"/>
      <c r="AJP93" s="72"/>
      <c r="AJQ93" s="72"/>
      <c r="AJR93" s="72"/>
      <c r="AJS93" s="72"/>
      <c r="AJT93" s="72"/>
      <c r="AJU93" s="72"/>
      <c r="AJV93" s="72"/>
      <c r="AJW93" s="72"/>
      <c r="AJX93" s="72"/>
      <c r="AJY93" s="72"/>
      <c r="AJZ93" s="72"/>
      <c r="AKA93" s="72"/>
      <c r="AKB93" s="72"/>
      <c r="AKC93" s="72"/>
      <c r="AKD93" s="72"/>
      <c r="AKE93" s="72"/>
      <c r="AKF93" s="72"/>
      <c r="AKG93" s="72"/>
      <c r="AKH93" s="72"/>
      <c r="AKI93" s="72"/>
      <c r="AKJ93" s="72"/>
      <c r="AKK93" s="72"/>
      <c r="AKL93" s="72"/>
      <c r="AKM93" s="72"/>
      <c r="AKN93" s="72"/>
      <c r="AKO93" s="72"/>
      <c r="AKP93" s="72"/>
      <c r="AKQ93" s="72"/>
      <c r="AKR93" s="72"/>
      <c r="AKS93" s="72"/>
      <c r="AKT93" s="72"/>
      <c r="AKU93" s="72"/>
      <c r="AKV93" s="72"/>
      <c r="AKW93" s="72"/>
      <c r="AKX93" s="72"/>
      <c r="AKY93" s="72"/>
      <c r="AKZ93" s="72"/>
      <c r="ALA93" s="72"/>
      <c r="ALB93" s="72"/>
      <c r="ALC93" s="72"/>
      <c r="ALD93" s="72"/>
      <c r="ALE93" s="72"/>
      <c r="ALF93" s="72"/>
      <c r="ALG93" s="72"/>
      <c r="ALH93" s="72"/>
      <c r="ALI93" s="72"/>
      <c r="ALJ93" s="72"/>
      <c r="ALK93" s="72"/>
      <c r="ALL93" s="72"/>
      <c r="ALM93" s="72"/>
      <c r="ALN93" s="72"/>
      <c r="ALO93" s="72"/>
      <c r="ALP93" s="72"/>
      <c r="ALQ93" s="72"/>
      <c r="ALR93" s="72"/>
      <c r="ALS93" s="72"/>
      <c r="ALT93" s="72"/>
      <c r="ALU93" s="72"/>
      <c r="ALV93" s="72"/>
      <c r="ALW93" s="72"/>
      <c r="ALX93" s="72"/>
      <c r="ALY93" s="72"/>
      <c r="ALZ93" s="72"/>
      <c r="AMA93" s="72"/>
      <c r="AMB93" s="72"/>
      <c r="AMC93" s="73"/>
    </row>
    <row r="94" spans="1:1017" s="74" customFormat="1" ht="15.75" x14ac:dyDescent="0.25">
      <c r="A94" s="68" t="s">
        <v>192</v>
      </c>
      <c r="B94" s="67" t="s">
        <v>89</v>
      </c>
      <c r="C94" s="30" t="s">
        <v>29</v>
      </c>
      <c r="D94" s="75">
        <f t="shared" si="66"/>
        <v>8.2964806000000006</v>
      </c>
      <c r="E94" s="76">
        <v>0</v>
      </c>
      <c r="F94" s="76">
        <f t="shared" si="60"/>
        <v>8.2964806000000006</v>
      </c>
      <c r="G94" s="76">
        <f t="shared" si="61"/>
        <v>8.2964806000000006</v>
      </c>
      <c r="H94" s="76">
        <f t="shared" si="62"/>
        <v>0</v>
      </c>
      <c r="I94" s="76">
        <f t="shared" si="67"/>
        <v>0</v>
      </c>
      <c r="J94" s="76">
        <f t="shared" si="67"/>
        <v>0</v>
      </c>
      <c r="K94" s="76">
        <f t="shared" si="67"/>
        <v>0</v>
      </c>
      <c r="L94" s="76">
        <f t="shared" si="67"/>
        <v>0</v>
      </c>
      <c r="M94" s="76">
        <f t="shared" si="67"/>
        <v>0</v>
      </c>
      <c r="N94" s="76">
        <f t="shared" si="67"/>
        <v>0</v>
      </c>
      <c r="O94" s="76">
        <f t="shared" si="67"/>
        <v>8.2964806000000006</v>
      </c>
      <c r="P94" s="76">
        <f t="shared" si="67"/>
        <v>0</v>
      </c>
      <c r="Q94" s="76">
        <f t="shared" si="64"/>
        <v>8.2964806000000006</v>
      </c>
      <c r="R94" s="76">
        <f t="shared" si="65"/>
        <v>0</v>
      </c>
      <c r="S94" s="76" t="s">
        <v>30</v>
      </c>
      <c r="T94" s="76" t="s">
        <v>30</v>
      </c>
      <c r="AMC94" s="77"/>
    </row>
    <row r="95" spans="1:1017" s="9" customFormat="1" ht="25.5" x14ac:dyDescent="0.25">
      <c r="A95" s="89" t="s">
        <v>192</v>
      </c>
      <c r="B95" s="7" t="s">
        <v>193</v>
      </c>
      <c r="C95" s="7" t="s">
        <v>255</v>
      </c>
      <c r="D95" s="47">
        <f t="shared" ref="D95" si="68">SUM(G95)</f>
        <v>8.2964806000000006</v>
      </c>
      <c r="E95" s="49">
        <v>0</v>
      </c>
      <c r="F95" s="49">
        <f t="shared" ref="F95" si="69">Q95</f>
        <v>8.2964806000000006</v>
      </c>
      <c r="G95" s="49">
        <f t="shared" ref="G95" si="70">SUM(I95,K95,M95,O95)</f>
        <v>8.2964806000000006</v>
      </c>
      <c r="H95" s="49">
        <f t="shared" ref="H95" si="71">SUM(J95,L95,N95,P95)</f>
        <v>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49">
        <v>0</v>
      </c>
      <c r="O95" s="49">
        <v>8.2964806000000006</v>
      </c>
      <c r="P95" s="49">
        <v>0</v>
      </c>
      <c r="Q95" s="49">
        <f t="shared" ref="Q95" si="72">G95-H95</f>
        <v>8.2964806000000006</v>
      </c>
      <c r="R95" s="49">
        <f t="shared" ref="R95" si="73">G95-F95</f>
        <v>0</v>
      </c>
      <c r="S95" s="49" t="s">
        <v>30</v>
      </c>
      <c r="T95" s="49" t="s">
        <v>30</v>
      </c>
      <c r="AMC95" s="10"/>
    </row>
    <row r="96" spans="1:1017" ht="25.5" x14ac:dyDescent="0.2">
      <c r="A96" s="29" t="s">
        <v>71</v>
      </c>
      <c r="B96" s="30" t="s">
        <v>72</v>
      </c>
      <c r="C96" s="30" t="s">
        <v>29</v>
      </c>
      <c r="D96" s="43">
        <f t="shared" si="51"/>
        <v>47.890758079999998</v>
      </c>
      <c r="E96" s="44">
        <v>0</v>
      </c>
      <c r="F96" s="44">
        <f t="shared" si="46"/>
        <v>47.890758079999998</v>
      </c>
      <c r="G96" s="44">
        <f t="shared" si="32"/>
        <v>47.890758079999998</v>
      </c>
      <c r="H96" s="44">
        <f t="shared" ref="H96:N96" si="74">SUM(H97,H99)</f>
        <v>0</v>
      </c>
      <c r="I96" s="44">
        <f t="shared" si="74"/>
        <v>0</v>
      </c>
      <c r="J96" s="44">
        <f t="shared" si="74"/>
        <v>0</v>
      </c>
      <c r="K96" s="44">
        <f t="shared" si="74"/>
        <v>0</v>
      </c>
      <c r="L96" s="44">
        <f t="shared" si="74"/>
        <v>0</v>
      </c>
      <c r="M96" s="44">
        <f t="shared" si="74"/>
        <v>0</v>
      </c>
      <c r="N96" s="44">
        <f t="shared" si="74"/>
        <v>0</v>
      </c>
      <c r="O96" s="44">
        <f>SUM(O97,O99)</f>
        <v>47.890758079999998</v>
      </c>
      <c r="P96" s="44">
        <f>SUM(P97,P99)</f>
        <v>0</v>
      </c>
      <c r="Q96" s="44">
        <f t="shared" si="49"/>
        <v>47.890758079999998</v>
      </c>
      <c r="R96" s="44">
        <f t="shared" si="53"/>
        <v>0</v>
      </c>
      <c r="S96" s="44" t="s">
        <v>30</v>
      </c>
      <c r="T96" s="44" t="s">
        <v>30</v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</row>
    <row r="97" spans="1:1017" s="9" customFormat="1" ht="15.75" x14ac:dyDescent="0.25">
      <c r="A97" s="29" t="s">
        <v>100</v>
      </c>
      <c r="B97" s="30" t="s">
        <v>84</v>
      </c>
      <c r="C97" s="30" t="s">
        <v>29</v>
      </c>
      <c r="D97" s="43">
        <f t="shared" si="51"/>
        <v>47.890758079999998</v>
      </c>
      <c r="E97" s="44">
        <v>0</v>
      </c>
      <c r="F97" s="44">
        <f t="shared" si="46"/>
        <v>47.890758079999998</v>
      </c>
      <c r="G97" s="44">
        <f t="shared" si="32"/>
        <v>47.890758079999998</v>
      </c>
      <c r="H97" s="44">
        <f t="shared" si="32"/>
        <v>0</v>
      </c>
      <c r="I97" s="44">
        <f t="shared" ref="I97:P97" si="75">SUM(I98)</f>
        <v>0</v>
      </c>
      <c r="J97" s="44">
        <f t="shared" si="75"/>
        <v>0</v>
      </c>
      <c r="K97" s="44">
        <f t="shared" si="75"/>
        <v>0</v>
      </c>
      <c r="L97" s="44">
        <f t="shared" si="75"/>
        <v>0</v>
      </c>
      <c r="M97" s="44">
        <f t="shared" si="75"/>
        <v>0</v>
      </c>
      <c r="N97" s="44">
        <f t="shared" si="75"/>
        <v>0</v>
      </c>
      <c r="O97" s="44">
        <f t="shared" si="75"/>
        <v>47.890758079999998</v>
      </c>
      <c r="P97" s="44">
        <f t="shared" si="75"/>
        <v>0</v>
      </c>
      <c r="Q97" s="44">
        <f t="shared" si="49"/>
        <v>47.890758079999998</v>
      </c>
      <c r="R97" s="44">
        <f t="shared" si="53"/>
        <v>0</v>
      </c>
      <c r="S97" s="44" t="s">
        <v>30</v>
      </c>
      <c r="T97" s="44" t="s">
        <v>30</v>
      </c>
      <c r="AMC97" s="10"/>
    </row>
    <row r="98" spans="1:1017" s="9" customFormat="1" ht="38.25" x14ac:dyDescent="0.2">
      <c r="A98" s="86" t="s">
        <v>100</v>
      </c>
      <c r="B98" s="92" t="s">
        <v>194</v>
      </c>
      <c r="C98" s="7" t="s">
        <v>195</v>
      </c>
      <c r="D98" s="52">
        <f t="shared" si="51"/>
        <v>47.890758079999998</v>
      </c>
      <c r="E98" s="49">
        <v>0</v>
      </c>
      <c r="F98" s="49">
        <f t="shared" si="46"/>
        <v>47.890758079999998</v>
      </c>
      <c r="G98" s="49">
        <f t="shared" si="32"/>
        <v>47.890758079999998</v>
      </c>
      <c r="H98" s="49">
        <f t="shared" si="32"/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47.890758079999998</v>
      </c>
      <c r="P98" s="49">
        <v>0</v>
      </c>
      <c r="Q98" s="49">
        <f t="shared" si="49"/>
        <v>47.890758079999998</v>
      </c>
      <c r="R98" s="49">
        <f t="shared" si="53"/>
        <v>0</v>
      </c>
      <c r="S98" s="49" t="s">
        <v>30</v>
      </c>
      <c r="T98" s="49" t="s">
        <v>30</v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 s="1"/>
    </row>
    <row r="99" spans="1:1017" s="9" customFormat="1" x14ac:dyDescent="0.2">
      <c r="A99" s="29" t="s">
        <v>101</v>
      </c>
      <c r="B99" s="30" t="s">
        <v>89</v>
      </c>
      <c r="C99" s="30" t="s">
        <v>29</v>
      </c>
      <c r="D99" s="43">
        <f t="shared" si="51"/>
        <v>0</v>
      </c>
      <c r="E99" s="44">
        <v>0</v>
      </c>
      <c r="F99" s="44">
        <f t="shared" si="46"/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f t="shared" si="49"/>
        <v>0</v>
      </c>
      <c r="R99" s="44">
        <f t="shared" si="53"/>
        <v>0</v>
      </c>
      <c r="S99" s="44" t="s">
        <v>30</v>
      </c>
      <c r="T99" s="44" t="s">
        <v>30</v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ht="51" x14ac:dyDescent="0.2">
      <c r="A100" s="29" t="s">
        <v>73</v>
      </c>
      <c r="B100" s="30" t="s">
        <v>74</v>
      </c>
      <c r="C100" s="30" t="s">
        <v>29</v>
      </c>
      <c r="D100" s="43">
        <f t="shared" si="51"/>
        <v>0</v>
      </c>
      <c r="E100" s="44">
        <v>0</v>
      </c>
      <c r="F100" s="44">
        <f t="shared" si="46"/>
        <v>0</v>
      </c>
      <c r="G100" s="44">
        <f t="shared" si="32"/>
        <v>0</v>
      </c>
      <c r="H100" s="44">
        <f t="shared" si="32"/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f t="shared" si="49"/>
        <v>0</v>
      </c>
      <c r="R100" s="44">
        <f t="shared" si="53"/>
        <v>0</v>
      </c>
      <c r="S100" s="44" t="s">
        <v>30</v>
      </c>
      <c r="T100" s="44" t="s">
        <v>30</v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7" ht="25.5" x14ac:dyDescent="0.25">
      <c r="A101" s="29" t="s">
        <v>75</v>
      </c>
      <c r="B101" s="30" t="s">
        <v>76</v>
      </c>
      <c r="C101" s="30" t="s">
        <v>29</v>
      </c>
      <c r="D101" s="43">
        <f t="shared" si="51"/>
        <v>81.597962260000003</v>
      </c>
      <c r="E101" s="44">
        <v>0</v>
      </c>
      <c r="F101" s="44">
        <f t="shared" si="46"/>
        <v>67.026840149999998</v>
      </c>
      <c r="G101" s="44">
        <f t="shared" si="32"/>
        <v>81.597962260000003</v>
      </c>
      <c r="H101" s="44">
        <f t="shared" si="32"/>
        <v>14.571122110000001</v>
      </c>
      <c r="I101" s="44">
        <f t="shared" ref="I101:P101" si="76">SUM(I102,I112,I121)</f>
        <v>0</v>
      </c>
      <c r="J101" s="44">
        <f t="shared" si="76"/>
        <v>14.571122110000001</v>
      </c>
      <c r="K101" s="44">
        <f t="shared" si="76"/>
        <v>0</v>
      </c>
      <c r="L101" s="44">
        <f t="shared" si="76"/>
        <v>0</v>
      </c>
      <c r="M101" s="44">
        <f t="shared" si="76"/>
        <v>0</v>
      </c>
      <c r="N101" s="44">
        <f t="shared" si="76"/>
        <v>0</v>
      </c>
      <c r="O101" s="44">
        <f t="shared" si="76"/>
        <v>81.597962260000003</v>
      </c>
      <c r="P101" s="44">
        <f t="shared" si="76"/>
        <v>0</v>
      </c>
      <c r="Q101" s="44">
        <f t="shared" si="49"/>
        <v>67.026840149999998</v>
      </c>
      <c r="R101" s="44">
        <f t="shared" si="53"/>
        <v>14.571122110000005</v>
      </c>
      <c r="S101" s="44" t="s">
        <v>30</v>
      </c>
      <c r="T101" s="44" t="s">
        <v>30</v>
      </c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  <c r="YA101" s="9"/>
      <c r="YB101" s="9"/>
      <c r="YC101" s="9"/>
      <c r="YD101" s="9"/>
      <c r="YE101" s="9"/>
      <c r="YF101" s="9"/>
      <c r="YG101" s="9"/>
      <c r="YH101" s="9"/>
      <c r="YI101" s="9"/>
      <c r="YJ101" s="9"/>
      <c r="YK101" s="9"/>
      <c r="YL101" s="9"/>
      <c r="YM101" s="9"/>
      <c r="YN101" s="9"/>
      <c r="YO101" s="9"/>
      <c r="YP101" s="9"/>
      <c r="YQ101" s="9"/>
      <c r="YR101" s="9"/>
      <c r="YS101" s="9"/>
      <c r="YT101" s="9"/>
      <c r="YU101" s="9"/>
      <c r="YV101" s="9"/>
      <c r="YW101" s="9"/>
      <c r="YX101" s="9"/>
      <c r="YY101" s="9"/>
      <c r="YZ101" s="9"/>
      <c r="ZA101" s="9"/>
      <c r="ZB101" s="9"/>
      <c r="ZC101" s="9"/>
      <c r="ZD101" s="9"/>
      <c r="ZE101" s="9"/>
      <c r="ZF101" s="9"/>
      <c r="ZG101" s="9"/>
      <c r="ZH101" s="9"/>
      <c r="ZI101" s="9"/>
      <c r="ZJ101" s="9"/>
      <c r="ZK101" s="9"/>
      <c r="ZL101" s="9"/>
      <c r="ZM101" s="9"/>
      <c r="ZN101" s="9"/>
      <c r="ZO101" s="9"/>
      <c r="ZP101" s="9"/>
      <c r="ZQ101" s="9"/>
      <c r="ZR101" s="9"/>
      <c r="ZS101" s="9"/>
      <c r="ZT101" s="9"/>
      <c r="ZU101" s="9"/>
      <c r="ZV101" s="9"/>
      <c r="ZW101" s="9"/>
      <c r="ZX101" s="9"/>
      <c r="ZY101" s="9"/>
      <c r="ZZ101" s="9"/>
      <c r="AAA101" s="9"/>
      <c r="AAB101" s="9"/>
      <c r="AAC101" s="9"/>
      <c r="AAD101" s="9"/>
      <c r="AAE101" s="9"/>
      <c r="AAF101" s="9"/>
      <c r="AAG101" s="9"/>
      <c r="AAH101" s="9"/>
      <c r="AAI101" s="9"/>
      <c r="AAJ101" s="9"/>
      <c r="AAK101" s="9"/>
      <c r="AAL101" s="9"/>
      <c r="AAM101" s="9"/>
      <c r="AAN101" s="9"/>
      <c r="AAO101" s="9"/>
      <c r="AAP101" s="9"/>
      <c r="AAQ101" s="9"/>
      <c r="AAR101" s="9"/>
      <c r="AAS101" s="9"/>
      <c r="AAT101" s="9"/>
      <c r="AAU101" s="9"/>
      <c r="AAV101" s="9"/>
      <c r="AAW101" s="9"/>
      <c r="AAX101" s="9"/>
      <c r="AAY101" s="9"/>
      <c r="AAZ101" s="9"/>
      <c r="ABA101" s="9"/>
      <c r="ABB101" s="9"/>
      <c r="ABC101" s="9"/>
      <c r="ABD101" s="9"/>
      <c r="ABE101" s="9"/>
      <c r="ABF101" s="9"/>
      <c r="ABG101" s="9"/>
      <c r="ABH101" s="9"/>
      <c r="ABI101" s="9"/>
      <c r="ABJ101" s="9"/>
      <c r="ABK101" s="9"/>
      <c r="ABL101" s="9"/>
      <c r="ABM101" s="9"/>
      <c r="ABN101" s="9"/>
      <c r="ABO101" s="9"/>
      <c r="ABP101" s="9"/>
      <c r="ABQ101" s="9"/>
      <c r="ABR101" s="9"/>
      <c r="ABS101" s="9"/>
      <c r="ABT101" s="9"/>
      <c r="ABU101" s="9"/>
      <c r="ABV101" s="9"/>
      <c r="ABW101" s="9"/>
      <c r="ABX101" s="9"/>
      <c r="ABY101" s="9"/>
      <c r="ABZ101" s="9"/>
      <c r="ACA101" s="9"/>
      <c r="ACB101" s="9"/>
      <c r="ACC101" s="9"/>
      <c r="ACD101" s="9"/>
      <c r="ACE101" s="9"/>
      <c r="ACF101" s="9"/>
      <c r="ACG101" s="9"/>
      <c r="ACH101" s="9"/>
      <c r="ACI101" s="9"/>
      <c r="ACJ101" s="9"/>
      <c r="ACK101" s="9"/>
      <c r="ACL101" s="9"/>
      <c r="ACM101" s="9"/>
      <c r="ACN101" s="9"/>
      <c r="ACO101" s="9"/>
      <c r="ACP101" s="9"/>
      <c r="ACQ101" s="9"/>
      <c r="ACR101" s="9"/>
      <c r="ACS101" s="9"/>
      <c r="ACT101" s="9"/>
      <c r="ACU101" s="9"/>
      <c r="ACV101" s="9"/>
      <c r="ACW101" s="9"/>
      <c r="ACX101" s="9"/>
      <c r="ACY101" s="9"/>
      <c r="ACZ101" s="9"/>
      <c r="ADA101" s="9"/>
      <c r="ADB101" s="9"/>
      <c r="ADC101" s="9"/>
      <c r="ADD101" s="9"/>
      <c r="ADE101" s="9"/>
      <c r="ADF101" s="9"/>
      <c r="ADG101" s="9"/>
      <c r="ADH101" s="9"/>
      <c r="ADI101" s="9"/>
      <c r="ADJ101" s="9"/>
      <c r="ADK101" s="9"/>
      <c r="ADL101" s="9"/>
      <c r="ADM101" s="9"/>
      <c r="ADN101" s="9"/>
      <c r="ADO101" s="9"/>
      <c r="ADP101" s="9"/>
      <c r="ADQ101" s="9"/>
      <c r="ADR101" s="9"/>
      <c r="ADS101" s="9"/>
      <c r="ADT101" s="9"/>
      <c r="ADU101" s="9"/>
      <c r="ADV101" s="9"/>
      <c r="ADW101" s="9"/>
      <c r="ADX101" s="9"/>
      <c r="ADY101" s="9"/>
      <c r="ADZ101" s="9"/>
      <c r="AEA101" s="9"/>
      <c r="AEB101" s="9"/>
      <c r="AEC101" s="9"/>
      <c r="AED101" s="9"/>
      <c r="AEE101" s="9"/>
      <c r="AEF101" s="9"/>
      <c r="AEG101" s="9"/>
      <c r="AEH101" s="9"/>
      <c r="AEI101" s="9"/>
      <c r="AEJ101" s="9"/>
      <c r="AEK101" s="9"/>
      <c r="AEL101" s="9"/>
      <c r="AEM101" s="9"/>
      <c r="AEN101" s="9"/>
      <c r="AEO101" s="9"/>
      <c r="AEP101" s="9"/>
      <c r="AEQ101" s="9"/>
      <c r="AER101" s="9"/>
      <c r="AES101" s="9"/>
      <c r="AET101" s="9"/>
      <c r="AEU101" s="9"/>
      <c r="AEV101" s="9"/>
      <c r="AEW101" s="9"/>
      <c r="AEX101" s="9"/>
      <c r="AEY101" s="9"/>
      <c r="AEZ101" s="9"/>
      <c r="AFA101" s="9"/>
      <c r="AFB101" s="9"/>
      <c r="AFC101" s="9"/>
      <c r="AFD101" s="9"/>
      <c r="AFE101" s="9"/>
      <c r="AFF101" s="9"/>
      <c r="AFG101" s="9"/>
      <c r="AFH101" s="9"/>
      <c r="AFI101" s="9"/>
      <c r="AFJ101" s="9"/>
      <c r="AFK101" s="9"/>
      <c r="AFL101" s="9"/>
      <c r="AFM101" s="9"/>
      <c r="AFN101" s="9"/>
      <c r="AFO101" s="9"/>
      <c r="AFP101" s="9"/>
      <c r="AFQ101" s="9"/>
      <c r="AFR101" s="9"/>
      <c r="AFS101" s="9"/>
      <c r="AFT101" s="9"/>
      <c r="AFU101" s="9"/>
      <c r="AFV101" s="9"/>
      <c r="AFW101" s="9"/>
      <c r="AFX101" s="9"/>
      <c r="AFY101" s="9"/>
      <c r="AFZ101" s="9"/>
      <c r="AGA101" s="9"/>
      <c r="AGB101" s="9"/>
      <c r="AGC101" s="9"/>
      <c r="AGD101" s="9"/>
      <c r="AGE101" s="9"/>
      <c r="AGF101" s="9"/>
      <c r="AGG101" s="9"/>
      <c r="AGH101" s="9"/>
      <c r="AGI101" s="9"/>
      <c r="AGJ101" s="9"/>
      <c r="AGK101" s="9"/>
      <c r="AGL101" s="9"/>
      <c r="AGM101" s="9"/>
      <c r="AGN101" s="9"/>
      <c r="AGO101" s="9"/>
      <c r="AGP101" s="9"/>
      <c r="AGQ101" s="9"/>
      <c r="AGR101" s="9"/>
      <c r="AGS101" s="9"/>
      <c r="AGT101" s="9"/>
      <c r="AGU101" s="9"/>
      <c r="AGV101" s="9"/>
      <c r="AGW101" s="9"/>
      <c r="AGX101" s="9"/>
      <c r="AGY101" s="9"/>
      <c r="AGZ101" s="9"/>
      <c r="AHA101" s="9"/>
      <c r="AHB101" s="9"/>
      <c r="AHC101" s="9"/>
      <c r="AHD101" s="9"/>
      <c r="AHE101" s="9"/>
      <c r="AHF101" s="9"/>
      <c r="AHG101" s="9"/>
      <c r="AHH101" s="9"/>
      <c r="AHI101" s="9"/>
      <c r="AHJ101" s="9"/>
      <c r="AHK101" s="9"/>
      <c r="AHL101" s="9"/>
      <c r="AHM101" s="9"/>
      <c r="AHN101" s="9"/>
      <c r="AHO101" s="9"/>
      <c r="AHP101" s="9"/>
      <c r="AHQ101" s="9"/>
      <c r="AHR101" s="9"/>
      <c r="AHS101" s="9"/>
      <c r="AHT101" s="9"/>
      <c r="AHU101" s="9"/>
      <c r="AHV101" s="9"/>
      <c r="AHW101" s="9"/>
      <c r="AHX101" s="9"/>
      <c r="AHY101" s="9"/>
      <c r="AHZ101" s="9"/>
      <c r="AIA101" s="9"/>
      <c r="AIB101" s="9"/>
      <c r="AIC101" s="9"/>
      <c r="AID101" s="9"/>
      <c r="AIE101" s="9"/>
      <c r="AIF101" s="9"/>
      <c r="AIG101" s="9"/>
      <c r="AIH101" s="9"/>
      <c r="AII101" s="9"/>
      <c r="AIJ101" s="9"/>
      <c r="AIK101" s="9"/>
      <c r="AIL101" s="9"/>
      <c r="AIM101" s="9"/>
      <c r="AIN101" s="9"/>
      <c r="AIO101" s="9"/>
      <c r="AIP101" s="9"/>
      <c r="AIQ101" s="9"/>
      <c r="AIR101" s="9"/>
      <c r="AIS101" s="9"/>
      <c r="AIT101" s="9"/>
      <c r="AIU101" s="9"/>
      <c r="AIV101" s="9"/>
      <c r="AIW101" s="9"/>
      <c r="AIX101" s="9"/>
      <c r="AIY101" s="9"/>
      <c r="AIZ101" s="9"/>
      <c r="AJA101" s="9"/>
      <c r="AJB101" s="9"/>
      <c r="AJC101" s="9"/>
      <c r="AJD101" s="9"/>
      <c r="AJE101" s="9"/>
      <c r="AJF101" s="9"/>
      <c r="AJG101" s="9"/>
      <c r="AJH101" s="9"/>
      <c r="AJI101" s="9"/>
      <c r="AJJ101" s="9"/>
      <c r="AJK101" s="9"/>
      <c r="AJL101" s="9"/>
      <c r="AJM101" s="9"/>
      <c r="AJN101" s="9"/>
      <c r="AJO101" s="9"/>
      <c r="AJP101" s="9"/>
      <c r="AJQ101" s="9"/>
      <c r="AJR101" s="9"/>
      <c r="AJS101" s="9"/>
      <c r="AJT101" s="9"/>
      <c r="AJU101" s="9"/>
      <c r="AJV101" s="9"/>
      <c r="AJW101" s="9"/>
      <c r="AJX101" s="9"/>
      <c r="AJY101" s="9"/>
      <c r="AJZ101" s="9"/>
      <c r="AKA101" s="9"/>
      <c r="AKB101" s="9"/>
      <c r="AKC101" s="9"/>
      <c r="AKD101" s="9"/>
      <c r="AKE101" s="9"/>
      <c r="AKF101" s="9"/>
      <c r="AKG101" s="9"/>
      <c r="AKH101" s="9"/>
      <c r="AKI101" s="9"/>
      <c r="AKJ101" s="9"/>
      <c r="AKK101" s="9"/>
      <c r="AKL101" s="9"/>
      <c r="AKM101" s="9"/>
      <c r="AKN101" s="9"/>
      <c r="AKO101" s="9"/>
      <c r="AKP101" s="9"/>
      <c r="AKQ101" s="9"/>
      <c r="AKR101" s="9"/>
      <c r="AKS101" s="9"/>
      <c r="AKT101" s="9"/>
      <c r="AKU101" s="9"/>
      <c r="AKV101" s="9"/>
      <c r="AKW101" s="9"/>
      <c r="AKX101" s="9"/>
      <c r="AKY101" s="9"/>
      <c r="AKZ101" s="9"/>
      <c r="ALA101" s="9"/>
      <c r="ALB101" s="9"/>
      <c r="ALC101" s="9"/>
      <c r="ALD101" s="9"/>
      <c r="ALE101" s="9"/>
      <c r="ALF101" s="9"/>
      <c r="ALG101" s="9"/>
      <c r="ALH101" s="9"/>
      <c r="ALI101" s="9"/>
      <c r="ALJ101" s="9"/>
      <c r="ALK101" s="9"/>
      <c r="ALL101" s="9"/>
      <c r="ALM101" s="9"/>
      <c r="ALN101" s="9"/>
      <c r="ALO101" s="9"/>
      <c r="ALP101" s="9"/>
      <c r="ALQ101" s="9"/>
      <c r="ALR101" s="9"/>
      <c r="ALS101" s="9"/>
      <c r="ALT101" s="9"/>
      <c r="ALU101" s="9"/>
      <c r="ALV101" s="9"/>
      <c r="ALW101" s="9"/>
      <c r="ALX101" s="9"/>
      <c r="ALY101" s="9"/>
      <c r="ALZ101" s="9"/>
      <c r="AMA101" s="9"/>
      <c r="AMB101" s="9"/>
      <c r="AMC101" s="10"/>
    </row>
    <row r="102" spans="1:1017" ht="15.75" x14ac:dyDescent="0.25">
      <c r="A102" s="29" t="s">
        <v>102</v>
      </c>
      <c r="B102" s="31" t="s">
        <v>84</v>
      </c>
      <c r="C102" s="32" t="s">
        <v>29</v>
      </c>
      <c r="D102" s="64">
        <f t="shared" si="51"/>
        <v>65.579794440000001</v>
      </c>
      <c r="E102" s="44">
        <v>0</v>
      </c>
      <c r="F102" s="44">
        <f t="shared" si="46"/>
        <v>51.008672329999996</v>
      </c>
      <c r="G102" s="44">
        <f t="shared" si="32"/>
        <v>65.579794440000001</v>
      </c>
      <c r="H102" s="44">
        <f t="shared" si="32"/>
        <v>14.571122110000001</v>
      </c>
      <c r="I102" s="44">
        <f t="shared" ref="I102:P102" si="77">SUM(I103:I111)</f>
        <v>0</v>
      </c>
      <c r="J102" s="44">
        <f t="shared" si="77"/>
        <v>14.571122110000001</v>
      </c>
      <c r="K102" s="44">
        <f t="shared" si="77"/>
        <v>0</v>
      </c>
      <c r="L102" s="44">
        <f t="shared" si="77"/>
        <v>0</v>
      </c>
      <c r="M102" s="44">
        <f t="shared" si="77"/>
        <v>0</v>
      </c>
      <c r="N102" s="44">
        <f t="shared" si="77"/>
        <v>0</v>
      </c>
      <c r="O102" s="44">
        <f t="shared" si="77"/>
        <v>65.579794440000001</v>
      </c>
      <c r="P102" s="44">
        <f t="shared" si="77"/>
        <v>0</v>
      </c>
      <c r="Q102" s="44">
        <f t="shared" si="49"/>
        <v>51.008672329999996</v>
      </c>
      <c r="R102" s="44">
        <f t="shared" si="53"/>
        <v>14.571122110000005</v>
      </c>
      <c r="S102" s="44" t="s">
        <v>30</v>
      </c>
      <c r="T102" s="44" t="s">
        <v>30</v>
      </c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  <c r="AKE102" s="9"/>
      <c r="AKF102" s="9"/>
      <c r="AKG102" s="9"/>
      <c r="AKH102" s="9"/>
      <c r="AKI102" s="9"/>
      <c r="AKJ102" s="9"/>
      <c r="AKK102" s="9"/>
      <c r="AKL102" s="9"/>
      <c r="AKM102" s="9"/>
      <c r="AKN102" s="9"/>
      <c r="AKO102" s="9"/>
      <c r="AKP102" s="9"/>
      <c r="AKQ102" s="9"/>
      <c r="AKR102" s="9"/>
      <c r="AKS102" s="9"/>
      <c r="AKT102" s="9"/>
      <c r="AKU102" s="9"/>
      <c r="AKV102" s="9"/>
      <c r="AKW102" s="9"/>
      <c r="AKX102" s="9"/>
      <c r="AKY102" s="9"/>
      <c r="AKZ102" s="9"/>
      <c r="ALA102" s="9"/>
      <c r="ALB102" s="9"/>
      <c r="ALC102" s="9"/>
      <c r="ALD102" s="9"/>
      <c r="ALE102" s="9"/>
      <c r="ALF102" s="9"/>
      <c r="ALG102" s="9"/>
      <c r="ALH102" s="9"/>
      <c r="ALI102" s="9"/>
      <c r="ALJ102" s="9"/>
      <c r="ALK102" s="9"/>
      <c r="ALL102" s="9"/>
      <c r="ALM102" s="9"/>
      <c r="ALN102" s="9"/>
      <c r="ALO102" s="9"/>
      <c r="ALP102" s="9"/>
      <c r="ALQ102" s="9"/>
      <c r="ALR102" s="9"/>
      <c r="ALS102" s="9"/>
      <c r="ALT102" s="9"/>
      <c r="ALU102" s="9"/>
      <c r="ALV102" s="9"/>
      <c r="ALW102" s="9"/>
      <c r="ALX102" s="9"/>
      <c r="ALY102" s="9"/>
      <c r="ALZ102" s="9"/>
      <c r="AMA102" s="9"/>
      <c r="AMB102" s="9"/>
      <c r="AMC102" s="10"/>
    </row>
    <row r="103" spans="1:1017" s="9" customFormat="1" ht="25.5" x14ac:dyDescent="0.2">
      <c r="A103" s="89" t="s">
        <v>102</v>
      </c>
      <c r="B103" s="95" t="s">
        <v>196</v>
      </c>
      <c r="C103" s="96" t="s">
        <v>197</v>
      </c>
      <c r="D103" s="65">
        <f t="shared" si="51"/>
        <v>3.4364304200000002</v>
      </c>
      <c r="E103" s="49">
        <v>0</v>
      </c>
      <c r="F103" s="49">
        <f t="shared" si="46"/>
        <v>3.3020304200000004</v>
      </c>
      <c r="G103" s="49">
        <f t="shared" si="32"/>
        <v>3.4364304200000002</v>
      </c>
      <c r="H103" s="49">
        <f t="shared" si="32"/>
        <v>0.13439999999999999</v>
      </c>
      <c r="I103" s="49">
        <v>0</v>
      </c>
      <c r="J103" s="49">
        <v>0.13439999999999999</v>
      </c>
      <c r="K103" s="49">
        <v>0</v>
      </c>
      <c r="L103" s="49">
        <v>0</v>
      </c>
      <c r="M103" s="49">
        <v>0</v>
      </c>
      <c r="N103" s="49">
        <v>0</v>
      </c>
      <c r="O103" s="49">
        <v>3.4364304200000002</v>
      </c>
      <c r="P103" s="49">
        <v>0</v>
      </c>
      <c r="Q103" s="49">
        <f t="shared" si="49"/>
        <v>3.3020304200000004</v>
      </c>
      <c r="R103" s="49">
        <f t="shared" si="53"/>
        <v>0.13439999999999985</v>
      </c>
      <c r="S103" s="49" t="s">
        <v>30</v>
      </c>
      <c r="T103" s="49" t="s">
        <v>30</v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 s="1"/>
    </row>
    <row r="104" spans="1:1017" ht="51" x14ac:dyDescent="0.2">
      <c r="A104" s="89" t="s">
        <v>102</v>
      </c>
      <c r="B104" s="95" t="s">
        <v>198</v>
      </c>
      <c r="C104" s="96" t="s">
        <v>199</v>
      </c>
      <c r="D104" s="65">
        <f t="shared" si="51"/>
        <v>17.08374598</v>
      </c>
      <c r="E104" s="49">
        <v>0</v>
      </c>
      <c r="F104" s="49">
        <f t="shared" si="46"/>
        <v>10.882044759999999</v>
      </c>
      <c r="G104" s="49">
        <f t="shared" ref="G104:H124" si="78">SUM(I104,K104,M104,O104)</f>
        <v>17.08374598</v>
      </c>
      <c r="H104" s="49">
        <f t="shared" si="78"/>
        <v>6.2017012200000003</v>
      </c>
      <c r="I104" s="49">
        <v>0</v>
      </c>
      <c r="J104" s="49">
        <v>6.2017012200000003</v>
      </c>
      <c r="K104" s="49">
        <v>0</v>
      </c>
      <c r="L104" s="49">
        <v>0</v>
      </c>
      <c r="M104" s="49">
        <v>0</v>
      </c>
      <c r="N104" s="49">
        <v>0</v>
      </c>
      <c r="O104" s="49">
        <v>17.08374598</v>
      </c>
      <c r="P104" s="49">
        <v>0</v>
      </c>
      <c r="Q104" s="49">
        <f t="shared" si="49"/>
        <v>10.882044759999999</v>
      </c>
      <c r="R104" s="49">
        <f t="shared" si="53"/>
        <v>6.2017012200000003</v>
      </c>
      <c r="S104" s="49" t="s">
        <v>30</v>
      </c>
      <c r="T104" s="49" t="s">
        <v>30</v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</row>
    <row r="105" spans="1:1017" ht="51" x14ac:dyDescent="0.2">
      <c r="A105" s="89" t="s">
        <v>102</v>
      </c>
      <c r="B105" s="95" t="s">
        <v>200</v>
      </c>
      <c r="C105" s="96" t="s">
        <v>201</v>
      </c>
      <c r="D105" s="65">
        <f t="shared" ref="D105:D107" si="79">SUM(G105)</f>
        <v>15.54362731</v>
      </c>
      <c r="E105" s="49">
        <v>0</v>
      </c>
      <c r="F105" s="49">
        <f t="shared" ref="F105:F107" si="80">Q105</f>
        <v>10.652459650000001</v>
      </c>
      <c r="G105" s="49">
        <f t="shared" ref="G105:G107" si="81">SUM(I105,K105,M105,O105)</f>
        <v>15.54362731</v>
      </c>
      <c r="H105" s="49">
        <f t="shared" ref="H105:H107" si="82">SUM(J105,L105,N105,P105)</f>
        <v>4.8911676599999998</v>
      </c>
      <c r="I105" s="49">
        <v>0</v>
      </c>
      <c r="J105" s="49">
        <v>4.8911676599999998</v>
      </c>
      <c r="K105" s="49">
        <v>0</v>
      </c>
      <c r="L105" s="49">
        <v>0</v>
      </c>
      <c r="M105" s="49">
        <v>0</v>
      </c>
      <c r="N105" s="49">
        <v>0</v>
      </c>
      <c r="O105" s="49">
        <v>15.54362731</v>
      </c>
      <c r="P105" s="49">
        <v>0</v>
      </c>
      <c r="Q105" s="49">
        <f t="shared" ref="Q105:Q107" si="83">G105-H105</f>
        <v>10.652459650000001</v>
      </c>
      <c r="R105" s="49">
        <f t="shared" ref="R105:R107" si="84">G105-F105</f>
        <v>4.8911676599999989</v>
      </c>
      <c r="S105" s="49" t="s">
        <v>30</v>
      </c>
      <c r="T105" s="49" t="s">
        <v>30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ht="135" customHeight="1" x14ac:dyDescent="0.2">
      <c r="A106" s="89" t="s">
        <v>102</v>
      </c>
      <c r="B106" s="95" t="s">
        <v>202</v>
      </c>
      <c r="C106" s="96" t="s">
        <v>203</v>
      </c>
      <c r="D106" s="65">
        <f t="shared" si="79"/>
        <v>5.7292507099999996</v>
      </c>
      <c r="E106" s="49">
        <v>0</v>
      </c>
      <c r="F106" s="49">
        <f t="shared" si="80"/>
        <v>5.7292507099999996</v>
      </c>
      <c r="G106" s="49">
        <f t="shared" si="81"/>
        <v>5.7292507099999996</v>
      </c>
      <c r="H106" s="49">
        <f t="shared" si="82"/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5.7292507099999996</v>
      </c>
      <c r="P106" s="49">
        <v>0</v>
      </c>
      <c r="Q106" s="49">
        <f t="shared" si="83"/>
        <v>5.7292507099999996</v>
      </c>
      <c r="R106" s="49">
        <f t="shared" si="84"/>
        <v>0</v>
      </c>
      <c r="S106" s="49" t="s">
        <v>30</v>
      </c>
      <c r="T106" s="49" t="s">
        <v>30</v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</row>
    <row r="107" spans="1:1017" x14ac:dyDescent="0.2">
      <c r="A107" s="89" t="s">
        <v>102</v>
      </c>
      <c r="B107" s="95" t="s">
        <v>204</v>
      </c>
      <c r="C107" s="96" t="s">
        <v>205</v>
      </c>
      <c r="D107" s="65">
        <f t="shared" si="79"/>
        <v>0.83555972000000001</v>
      </c>
      <c r="E107" s="49">
        <v>0</v>
      </c>
      <c r="F107" s="49">
        <f t="shared" si="80"/>
        <v>0.80195972000000004</v>
      </c>
      <c r="G107" s="49">
        <f t="shared" si="81"/>
        <v>0.83555972000000001</v>
      </c>
      <c r="H107" s="49">
        <f t="shared" si="82"/>
        <v>3.3599999999999998E-2</v>
      </c>
      <c r="I107" s="49">
        <v>0</v>
      </c>
      <c r="J107" s="49">
        <v>3.3599999999999998E-2</v>
      </c>
      <c r="K107" s="49">
        <v>0</v>
      </c>
      <c r="L107" s="49">
        <v>0</v>
      </c>
      <c r="M107" s="49">
        <v>0</v>
      </c>
      <c r="N107" s="49">
        <v>0</v>
      </c>
      <c r="O107" s="49">
        <v>0.83555972000000001</v>
      </c>
      <c r="P107" s="49">
        <v>0</v>
      </c>
      <c r="Q107" s="49">
        <f t="shared" si="83"/>
        <v>0.80195972000000004</v>
      </c>
      <c r="R107" s="49">
        <f t="shared" si="84"/>
        <v>3.3599999999999963E-2</v>
      </c>
      <c r="S107" s="49" t="s">
        <v>30</v>
      </c>
      <c r="T107" s="49" t="s">
        <v>30</v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7" ht="38.25" x14ac:dyDescent="0.25">
      <c r="A108" s="89" t="s">
        <v>102</v>
      </c>
      <c r="B108" s="95" t="s">
        <v>206</v>
      </c>
      <c r="C108" s="96" t="s">
        <v>207</v>
      </c>
      <c r="D108" s="65">
        <f t="shared" si="51"/>
        <v>3.8196487800000001</v>
      </c>
      <c r="E108" s="49">
        <v>0</v>
      </c>
      <c r="F108" s="49">
        <f t="shared" si="46"/>
        <v>0.50939555000000025</v>
      </c>
      <c r="G108" s="49">
        <f t="shared" si="78"/>
        <v>3.8196487800000001</v>
      </c>
      <c r="H108" s="49">
        <f t="shared" si="78"/>
        <v>3.3102532299999998</v>
      </c>
      <c r="I108" s="49">
        <v>0</v>
      </c>
      <c r="J108" s="49">
        <v>3.3102532299999998</v>
      </c>
      <c r="K108" s="49">
        <v>0</v>
      </c>
      <c r="L108" s="49">
        <v>0</v>
      </c>
      <c r="M108" s="49">
        <v>0</v>
      </c>
      <c r="N108" s="49">
        <v>0</v>
      </c>
      <c r="O108" s="49">
        <v>3.8196487800000001</v>
      </c>
      <c r="P108" s="49">
        <v>0</v>
      </c>
      <c r="Q108" s="49">
        <f t="shared" si="49"/>
        <v>0.50939555000000025</v>
      </c>
      <c r="R108" s="49">
        <f t="shared" si="53"/>
        <v>3.3102532299999998</v>
      </c>
      <c r="S108" s="49" t="s">
        <v>30</v>
      </c>
      <c r="T108" s="49" t="s">
        <v>30</v>
      </c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10"/>
    </row>
    <row r="109" spans="1:1017" ht="63.75" x14ac:dyDescent="0.25">
      <c r="A109" s="89" t="s">
        <v>102</v>
      </c>
      <c r="B109" s="95" t="s">
        <v>208</v>
      </c>
      <c r="C109" s="96" t="s">
        <v>209</v>
      </c>
      <c r="D109" s="65">
        <f t="shared" si="51"/>
        <v>2.1241634199999999</v>
      </c>
      <c r="E109" s="49">
        <v>0</v>
      </c>
      <c r="F109" s="49">
        <f t="shared" si="46"/>
        <v>2.1241634199999999</v>
      </c>
      <c r="G109" s="49">
        <f t="shared" si="78"/>
        <v>2.1241634199999999</v>
      </c>
      <c r="H109" s="49">
        <f t="shared" si="78"/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2.1241634199999999</v>
      </c>
      <c r="P109" s="49">
        <v>0</v>
      </c>
      <c r="Q109" s="49">
        <f t="shared" si="49"/>
        <v>2.1241634199999999</v>
      </c>
      <c r="R109" s="49">
        <f t="shared" si="53"/>
        <v>0</v>
      </c>
      <c r="S109" s="49" t="s">
        <v>30</v>
      </c>
      <c r="T109" s="49" t="s">
        <v>30</v>
      </c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10"/>
    </row>
    <row r="110" spans="1:1017" s="9" customFormat="1" ht="15.75" x14ac:dyDescent="0.25">
      <c r="A110" s="89" t="s">
        <v>102</v>
      </c>
      <c r="B110" s="95" t="s">
        <v>210</v>
      </c>
      <c r="C110" s="96" t="s">
        <v>211</v>
      </c>
      <c r="D110" s="65">
        <f t="shared" si="51"/>
        <v>0.72855004000000001</v>
      </c>
      <c r="E110" s="49">
        <v>0</v>
      </c>
      <c r="F110" s="49">
        <f t="shared" si="46"/>
        <v>0.72855004000000001</v>
      </c>
      <c r="G110" s="49">
        <f t="shared" si="78"/>
        <v>0.72855004000000001</v>
      </c>
      <c r="H110" s="49">
        <f t="shared" si="78"/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0.72855004000000001</v>
      </c>
      <c r="P110" s="49">
        <v>0</v>
      </c>
      <c r="Q110" s="49">
        <f t="shared" si="49"/>
        <v>0.72855004000000001</v>
      </c>
      <c r="R110" s="49">
        <f t="shared" si="53"/>
        <v>0</v>
      </c>
      <c r="S110" s="49" t="s">
        <v>30</v>
      </c>
      <c r="T110" s="49" t="s">
        <v>30</v>
      </c>
      <c r="AMC110" s="10"/>
    </row>
    <row r="111" spans="1:1017" x14ac:dyDescent="0.2">
      <c r="A111" s="89" t="s">
        <v>102</v>
      </c>
      <c r="B111" s="95" t="s">
        <v>212</v>
      </c>
      <c r="C111" s="96" t="s">
        <v>213</v>
      </c>
      <c r="D111" s="65">
        <f t="shared" si="51"/>
        <v>16.278818059999999</v>
      </c>
      <c r="E111" s="49">
        <v>0</v>
      </c>
      <c r="F111" s="49">
        <f t="shared" si="46"/>
        <v>16.278818059999999</v>
      </c>
      <c r="G111" s="49">
        <f t="shared" si="78"/>
        <v>16.278818059999999</v>
      </c>
      <c r="H111" s="49">
        <f t="shared" si="78"/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16.278818059999999</v>
      </c>
      <c r="P111" s="49">
        <v>0</v>
      </c>
      <c r="Q111" s="49">
        <f t="shared" si="49"/>
        <v>16.278818059999999</v>
      </c>
      <c r="R111" s="49">
        <f t="shared" si="53"/>
        <v>0</v>
      </c>
      <c r="S111" s="49" t="s">
        <v>30</v>
      </c>
      <c r="T111" s="49" t="s">
        <v>30</v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</row>
    <row r="112" spans="1:1017" x14ac:dyDescent="0.2">
      <c r="A112" s="29" t="s">
        <v>103</v>
      </c>
      <c r="B112" s="31" t="s">
        <v>85</v>
      </c>
      <c r="C112" s="30" t="s">
        <v>29</v>
      </c>
      <c r="D112" s="64">
        <f t="shared" si="51"/>
        <v>13.735326380000002</v>
      </c>
      <c r="E112" s="44">
        <v>0</v>
      </c>
      <c r="F112" s="44">
        <f t="shared" si="46"/>
        <v>13.735326380000002</v>
      </c>
      <c r="G112" s="44">
        <f t="shared" si="78"/>
        <v>13.735326380000002</v>
      </c>
      <c r="H112" s="44">
        <f t="shared" si="78"/>
        <v>0</v>
      </c>
      <c r="I112" s="44">
        <f t="shared" ref="I112:P112" si="85">SUM(I113:I120)</f>
        <v>0</v>
      </c>
      <c r="J112" s="44">
        <f t="shared" si="85"/>
        <v>0</v>
      </c>
      <c r="K112" s="44">
        <f t="shared" si="85"/>
        <v>0</v>
      </c>
      <c r="L112" s="44">
        <f t="shared" si="85"/>
        <v>0</v>
      </c>
      <c r="M112" s="44">
        <f t="shared" si="85"/>
        <v>0</v>
      </c>
      <c r="N112" s="44">
        <f t="shared" si="85"/>
        <v>0</v>
      </c>
      <c r="O112" s="44">
        <f t="shared" si="85"/>
        <v>13.735326380000002</v>
      </c>
      <c r="P112" s="44">
        <f t="shared" si="85"/>
        <v>0</v>
      </c>
      <c r="Q112" s="44">
        <f t="shared" si="49"/>
        <v>13.735326380000002</v>
      </c>
      <c r="R112" s="44">
        <f t="shared" si="53"/>
        <v>0</v>
      </c>
      <c r="S112" s="44" t="s">
        <v>30</v>
      </c>
      <c r="T112" s="44" t="s">
        <v>30</v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7" ht="25.5" x14ac:dyDescent="0.2">
      <c r="A113" s="97" t="s">
        <v>103</v>
      </c>
      <c r="B113" s="98" t="s">
        <v>214</v>
      </c>
      <c r="C113" s="99" t="s">
        <v>215</v>
      </c>
      <c r="D113" s="65">
        <f t="shared" si="51"/>
        <v>2.10333894</v>
      </c>
      <c r="E113" s="49">
        <v>0</v>
      </c>
      <c r="F113" s="49">
        <f t="shared" si="46"/>
        <v>2.10333894</v>
      </c>
      <c r="G113" s="49">
        <f t="shared" si="78"/>
        <v>2.10333894</v>
      </c>
      <c r="H113" s="49">
        <f t="shared" si="78"/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80">
        <v>2.10333894</v>
      </c>
      <c r="P113" s="49">
        <v>0</v>
      </c>
      <c r="Q113" s="49">
        <f t="shared" si="49"/>
        <v>2.10333894</v>
      </c>
      <c r="R113" s="49">
        <f t="shared" si="53"/>
        <v>0</v>
      </c>
      <c r="S113" s="49" t="s">
        <v>30</v>
      </c>
      <c r="T113" s="49" t="s">
        <v>30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s="9" customFormat="1" ht="38.25" x14ac:dyDescent="0.25">
      <c r="A114" s="89" t="s">
        <v>103</v>
      </c>
      <c r="B114" s="87" t="s">
        <v>216</v>
      </c>
      <c r="C114" s="96" t="s">
        <v>217</v>
      </c>
      <c r="D114" s="65">
        <f t="shared" si="51"/>
        <v>2.1085441700000001</v>
      </c>
      <c r="E114" s="49">
        <v>0</v>
      </c>
      <c r="F114" s="49">
        <f t="shared" si="46"/>
        <v>2.1085441700000001</v>
      </c>
      <c r="G114" s="49">
        <f t="shared" si="78"/>
        <v>2.1085441700000001</v>
      </c>
      <c r="H114" s="49">
        <f t="shared" si="78"/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2.1085441700000001</v>
      </c>
      <c r="P114" s="49">
        <v>0</v>
      </c>
      <c r="Q114" s="49">
        <f t="shared" si="49"/>
        <v>2.1085441700000001</v>
      </c>
      <c r="R114" s="49">
        <f t="shared" si="53"/>
        <v>0</v>
      </c>
      <c r="S114" s="49" t="s">
        <v>30</v>
      </c>
      <c r="T114" s="49" t="s">
        <v>30</v>
      </c>
      <c r="AMC114" s="10"/>
    </row>
    <row r="115" spans="1:1017" s="9" customFormat="1" x14ac:dyDescent="0.2">
      <c r="A115" s="89" t="s">
        <v>103</v>
      </c>
      <c r="B115" s="87" t="s">
        <v>218</v>
      </c>
      <c r="C115" s="96" t="s">
        <v>219</v>
      </c>
      <c r="D115" s="65">
        <f t="shared" si="51"/>
        <v>2.2139844000000002</v>
      </c>
      <c r="E115" s="49">
        <v>0</v>
      </c>
      <c r="F115" s="49">
        <f t="shared" si="46"/>
        <v>2.2139844000000002</v>
      </c>
      <c r="G115" s="49">
        <f t="shared" si="78"/>
        <v>2.2139844000000002</v>
      </c>
      <c r="H115" s="49">
        <f t="shared" si="78"/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2.2139844000000002</v>
      </c>
      <c r="P115" s="49">
        <v>0</v>
      </c>
      <c r="Q115" s="49">
        <f t="shared" si="49"/>
        <v>2.2139844000000002</v>
      </c>
      <c r="R115" s="49">
        <f t="shared" si="53"/>
        <v>0</v>
      </c>
      <c r="S115" s="49" t="s">
        <v>30</v>
      </c>
      <c r="T115" s="49" t="s">
        <v>30</v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 s="1"/>
    </row>
    <row r="116" spans="1:1017" s="9" customFormat="1" ht="25.5" x14ac:dyDescent="0.2">
      <c r="A116" s="89" t="s">
        <v>103</v>
      </c>
      <c r="B116" s="87" t="s">
        <v>220</v>
      </c>
      <c r="C116" s="96" t="s">
        <v>221</v>
      </c>
      <c r="D116" s="65">
        <f t="shared" si="51"/>
        <v>0.53570375999999997</v>
      </c>
      <c r="E116" s="49">
        <v>0</v>
      </c>
      <c r="F116" s="49">
        <f t="shared" si="46"/>
        <v>0.53570375999999997</v>
      </c>
      <c r="G116" s="49">
        <f t="shared" si="78"/>
        <v>0.53570375999999997</v>
      </c>
      <c r="H116" s="49">
        <f t="shared" si="78"/>
        <v>0</v>
      </c>
      <c r="I116" s="49">
        <v>0</v>
      </c>
      <c r="J116" s="49">
        <v>0</v>
      </c>
      <c r="K116" s="49">
        <v>0</v>
      </c>
      <c r="L116" s="49">
        <v>0</v>
      </c>
      <c r="M116" s="49">
        <v>0</v>
      </c>
      <c r="N116" s="49">
        <v>0</v>
      </c>
      <c r="O116" s="49">
        <v>0.53570375999999997</v>
      </c>
      <c r="P116" s="49">
        <v>0</v>
      </c>
      <c r="Q116" s="49">
        <f t="shared" si="49"/>
        <v>0.53570375999999997</v>
      </c>
      <c r="R116" s="49">
        <f t="shared" si="53"/>
        <v>0</v>
      </c>
      <c r="S116" s="49" t="s">
        <v>30</v>
      </c>
      <c r="T116" s="49" t="s">
        <v>30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 s="1"/>
    </row>
    <row r="117" spans="1:1017" s="9" customFormat="1" ht="38.25" x14ac:dyDescent="0.2">
      <c r="A117" s="89" t="s">
        <v>103</v>
      </c>
      <c r="B117" s="87" t="s">
        <v>222</v>
      </c>
      <c r="C117" s="96" t="s">
        <v>223</v>
      </c>
      <c r="D117" s="65">
        <f t="shared" si="51"/>
        <v>2.1085441700000001</v>
      </c>
      <c r="E117" s="49">
        <v>0</v>
      </c>
      <c r="F117" s="49">
        <f t="shared" si="46"/>
        <v>2.1085441700000001</v>
      </c>
      <c r="G117" s="49">
        <f t="shared" si="78"/>
        <v>2.1085441700000001</v>
      </c>
      <c r="H117" s="49">
        <f t="shared" si="78"/>
        <v>0</v>
      </c>
      <c r="I117" s="49">
        <v>0</v>
      </c>
      <c r="J117" s="49">
        <v>0</v>
      </c>
      <c r="K117" s="49">
        <v>0</v>
      </c>
      <c r="L117" s="49">
        <v>0</v>
      </c>
      <c r="M117" s="49">
        <v>0</v>
      </c>
      <c r="N117" s="49">
        <v>0</v>
      </c>
      <c r="O117" s="49">
        <v>2.1085441700000001</v>
      </c>
      <c r="P117" s="49">
        <v>0</v>
      </c>
      <c r="Q117" s="49">
        <f t="shared" si="49"/>
        <v>2.1085441700000001</v>
      </c>
      <c r="R117" s="49">
        <f t="shared" si="53"/>
        <v>0</v>
      </c>
      <c r="S117" s="49" t="s">
        <v>30</v>
      </c>
      <c r="T117" s="49" t="s">
        <v>30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 s="1"/>
    </row>
    <row r="118" spans="1:1017" s="9" customFormat="1" ht="25.5" x14ac:dyDescent="0.2">
      <c r="A118" s="89" t="s">
        <v>103</v>
      </c>
      <c r="B118" s="87" t="s">
        <v>224</v>
      </c>
      <c r="C118" s="96" t="s">
        <v>225</v>
      </c>
      <c r="D118" s="65">
        <f t="shared" ref="D118" si="86">SUM(G118)</f>
        <v>1.25612418</v>
      </c>
      <c r="E118" s="49">
        <v>0</v>
      </c>
      <c r="F118" s="49">
        <f t="shared" ref="F118" si="87">Q118</f>
        <v>1.25612418</v>
      </c>
      <c r="G118" s="49">
        <f t="shared" ref="G118" si="88">SUM(I118,K118,M118,O118)</f>
        <v>1.25612418</v>
      </c>
      <c r="H118" s="49">
        <f t="shared" ref="H118" si="89">SUM(J118,L118,N118,P118)</f>
        <v>0</v>
      </c>
      <c r="I118" s="49">
        <v>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1.25612418</v>
      </c>
      <c r="P118" s="49">
        <v>0</v>
      </c>
      <c r="Q118" s="49">
        <f t="shared" ref="Q118" si="90">G118-H118</f>
        <v>1.25612418</v>
      </c>
      <c r="R118" s="49">
        <f t="shared" ref="R118" si="91">G118-F118</f>
        <v>0</v>
      </c>
      <c r="S118" s="49" t="s">
        <v>30</v>
      </c>
      <c r="T118" s="49" t="s">
        <v>30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 s="1"/>
    </row>
    <row r="119" spans="1:1017" s="9" customFormat="1" ht="25.5" x14ac:dyDescent="0.25">
      <c r="A119" s="89" t="s">
        <v>103</v>
      </c>
      <c r="B119" s="87" t="s">
        <v>226</v>
      </c>
      <c r="C119" s="96" t="s">
        <v>227</v>
      </c>
      <c r="D119" s="65">
        <f t="shared" si="51"/>
        <v>1.5879596600000001</v>
      </c>
      <c r="E119" s="49">
        <v>0</v>
      </c>
      <c r="F119" s="49">
        <f t="shared" si="46"/>
        <v>1.5879596600000001</v>
      </c>
      <c r="G119" s="49">
        <f t="shared" si="78"/>
        <v>1.5879596600000001</v>
      </c>
      <c r="H119" s="49">
        <f t="shared" si="78"/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1.5879596600000001</v>
      </c>
      <c r="P119" s="49">
        <v>0</v>
      </c>
      <c r="Q119" s="49">
        <f t="shared" si="49"/>
        <v>1.5879596600000001</v>
      </c>
      <c r="R119" s="49">
        <f t="shared" si="53"/>
        <v>0</v>
      </c>
      <c r="S119" s="49" t="s">
        <v>30</v>
      </c>
      <c r="T119" s="49" t="s">
        <v>30</v>
      </c>
      <c r="AMC119" s="10"/>
    </row>
    <row r="120" spans="1:1017" s="9" customFormat="1" x14ac:dyDescent="0.2">
      <c r="A120" s="89" t="s">
        <v>103</v>
      </c>
      <c r="B120" s="87" t="s">
        <v>228</v>
      </c>
      <c r="C120" s="96" t="s">
        <v>229</v>
      </c>
      <c r="D120" s="65">
        <f t="shared" si="51"/>
        <v>1.8211271</v>
      </c>
      <c r="E120" s="49">
        <v>0</v>
      </c>
      <c r="F120" s="49">
        <f t="shared" si="46"/>
        <v>1.8211271</v>
      </c>
      <c r="G120" s="49">
        <f t="shared" si="78"/>
        <v>1.8211271</v>
      </c>
      <c r="H120" s="49">
        <f t="shared" si="78"/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1.8211271</v>
      </c>
      <c r="P120" s="49">
        <v>0</v>
      </c>
      <c r="Q120" s="49">
        <f t="shared" si="49"/>
        <v>1.8211271</v>
      </c>
      <c r="R120" s="49">
        <f t="shared" si="53"/>
        <v>0</v>
      </c>
      <c r="S120" s="49" t="s">
        <v>30</v>
      </c>
      <c r="T120" s="49" t="s">
        <v>30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 s="1"/>
    </row>
    <row r="121" spans="1:1017" s="9" customFormat="1" x14ac:dyDescent="0.2">
      <c r="A121" s="29" t="s">
        <v>104</v>
      </c>
      <c r="B121" s="31" t="s">
        <v>89</v>
      </c>
      <c r="C121" s="30" t="s">
        <v>29</v>
      </c>
      <c r="D121" s="64">
        <f t="shared" si="51"/>
        <v>2.2828414399999999</v>
      </c>
      <c r="E121" s="44">
        <v>0</v>
      </c>
      <c r="F121" s="44">
        <f t="shared" si="46"/>
        <v>2.2828414399999999</v>
      </c>
      <c r="G121" s="44">
        <f t="shared" si="78"/>
        <v>2.2828414399999999</v>
      </c>
      <c r="H121" s="44">
        <f t="shared" si="78"/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f>SUM(O122)</f>
        <v>2.2828414399999999</v>
      </c>
      <c r="P121" s="44">
        <v>0</v>
      </c>
      <c r="Q121" s="44">
        <f t="shared" si="49"/>
        <v>2.2828414399999999</v>
      </c>
      <c r="R121" s="44">
        <f t="shared" si="53"/>
        <v>0</v>
      </c>
      <c r="S121" s="44" t="s">
        <v>30</v>
      </c>
      <c r="T121" s="44" t="s">
        <v>30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9" customFormat="1" ht="38.25" x14ac:dyDescent="0.2">
      <c r="A122" s="100" t="s">
        <v>104</v>
      </c>
      <c r="B122" s="101" t="s">
        <v>256</v>
      </c>
      <c r="C122" s="96" t="s">
        <v>230</v>
      </c>
      <c r="D122" s="78">
        <f t="shared" ref="D122" si="92">SUM(G122)</f>
        <v>2.2828414399999999</v>
      </c>
      <c r="E122" s="49">
        <v>0</v>
      </c>
      <c r="F122" s="49">
        <f t="shared" ref="F122" si="93">Q122</f>
        <v>2.2828414399999999</v>
      </c>
      <c r="G122" s="49">
        <f t="shared" ref="G122" si="94">SUM(I122,K122,M122,O122)</f>
        <v>2.2828414399999999</v>
      </c>
      <c r="H122" s="49">
        <f t="shared" ref="H122" si="95">SUM(J122,L122,N122,P122)</f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81">
        <v>2.2828414399999999</v>
      </c>
      <c r="P122" s="49">
        <v>0</v>
      </c>
      <c r="Q122" s="49">
        <f t="shared" ref="Q122" si="96">G122-H122</f>
        <v>2.2828414399999999</v>
      </c>
      <c r="R122" s="49">
        <f t="shared" ref="R122" si="97">G122-F122</f>
        <v>0</v>
      </c>
      <c r="S122" s="49" t="s">
        <v>30</v>
      </c>
      <c r="T122" s="49" t="s">
        <v>30</v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9" customFormat="1" ht="25.5" x14ac:dyDescent="0.2">
      <c r="A123" s="29" t="s">
        <v>77</v>
      </c>
      <c r="B123" s="30" t="s">
        <v>78</v>
      </c>
      <c r="C123" s="30" t="s">
        <v>29</v>
      </c>
      <c r="D123" s="43">
        <f t="shared" si="51"/>
        <v>0</v>
      </c>
      <c r="E123" s="44">
        <v>0</v>
      </c>
      <c r="F123" s="44">
        <f t="shared" si="46"/>
        <v>0</v>
      </c>
      <c r="G123" s="44">
        <f t="shared" si="78"/>
        <v>0</v>
      </c>
      <c r="H123" s="44">
        <f t="shared" si="78"/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f t="shared" si="49"/>
        <v>0</v>
      </c>
      <c r="R123" s="44">
        <f t="shared" si="53"/>
        <v>0</v>
      </c>
      <c r="S123" s="44" t="s">
        <v>30</v>
      </c>
      <c r="T123" s="44" t="s">
        <v>30</v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9" customFormat="1" ht="29.25" customHeight="1" x14ac:dyDescent="0.25">
      <c r="A124" s="29" t="s">
        <v>79</v>
      </c>
      <c r="B124" s="30" t="s">
        <v>80</v>
      </c>
      <c r="C124" s="30" t="s">
        <v>29</v>
      </c>
      <c r="D124" s="43">
        <f t="shared" si="51"/>
        <v>31.9095902</v>
      </c>
      <c r="E124" s="44">
        <v>0</v>
      </c>
      <c r="F124" s="44">
        <f t="shared" si="46"/>
        <v>31.9095902</v>
      </c>
      <c r="G124" s="44">
        <f t="shared" si="78"/>
        <v>31.9095902</v>
      </c>
      <c r="H124" s="44">
        <f t="shared" si="78"/>
        <v>0</v>
      </c>
      <c r="I124" s="44">
        <f t="shared" ref="I124:P124" si="98">SUM(I125,I128,I136)</f>
        <v>0</v>
      </c>
      <c r="J124" s="44">
        <f t="shared" si="98"/>
        <v>0</v>
      </c>
      <c r="K124" s="44">
        <f t="shared" si="98"/>
        <v>0</v>
      </c>
      <c r="L124" s="44">
        <f t="shared" si="98"/>
        <v>0</v>
      </c>
      <c r="M124" s="44">
        <f t="shared" si="98"/>
        <v>0</v>
      </c>
      <c r="N124" s="44">
        <f t="shared" si="98"/>
        <v>0</v>
      </c>
      <c r="O124" s="44">
        <f t="shared" si="98"/>
        <v>31.9095902</v>
      </c>
      <c r="P124" s="44">
        <f t="shared" si="98"/>
        <v>0</v>
      </c>
      <c r="Q124" s="44">
        <f t="shared" si="49"/>
        <v>31.9095902</v>
      </c>
      <c r="R124" s="44">
        <f t="shared" si="53"/>
        <v>0</v>
      </c>
      <c r="S124" s="44" t="s">
        <v>30</v>
      </c>
      <c r="T124" s="44" t="s">
        <v>30</v>
      </c>
      <c r="AMC124" s="10"/>
    </row>
    <row r="125" spans="1:1017" s="9" customFormat="1" ht="15.75" x14ac:dyDescent="0.25">
      <c r="A125" s="29" t="s">
        <v>105</v>
      </c>
      <c r="B125" s="30" t="s">
        <v>84</v>
      </c>
      <c r="C125" s="30" t="s">
        <v>29</v>
      </c>
      <c r="D125" s="43">
        <f t="shared" si="51"/>
        <v>12.832799999999999</v>
      </c>
      <c r="E125" s="44">
        <v>0</v>
      </c>
      <c r="F125" s="44">
        <f t="shared" si="46"/>
        <v>12.832799999999999</v>
      </c>
      <c r="G125" s="44">
        <f t="shared" ref="G125:H138" si="99">SUM(I125,K125,M125,O125)</f>
        <v>12.832799999999999</v>
      </c>
      <c r="H125" s="44">
        <f t="shared" si="99"/>
        <v>0</v>
      </c>
      <c r="I125" s="44">
        <f t="shared" ref="I125:P125" si="100">SUM(I126:I127)</f>
        <v>0</v>
      </c>
      <c r="J125" s="44">
        <f t="shared" si="100"/>
        <v>0</v>
      </c>
      <c r="K125" s="44">
        <f t="shared" si="100"/>
        <v>0</v>
      </c>
      <c r="L125" s="44">
        <f t="shared" si="100"/>
        <v>0</v>
      </c>
      <c r="M125" s="44">
        <f t="shared" si="100"/>
        <v>0</v>
      </c>
      <c r="N125" s="44">
        <f t="shared" si="100"/>
        <v>0</v>
      </c>
      <c r="O125" s="44">
        <f t="shared" si="100"/>
        <v>12.832799999999999</v>
      </c>
      <c r="P125" s="44">
        <f t="shared" si="100"/>
        <v>0</v>
      </c>
      <c r="Q125" s="44">
        <f t="shared" si="49"/>
        <v>12.832799999999999</v>
      </c>
      <c r="R125" s="44">
        <f t="shared" si="53"/>
        <v>0</v>
      </c>
      <c r="S125" s="44" t="s">
        <v>30</v>
      </c>
      <c r="T125" s="44" t="s">
        <v>30</v>
      </c>
      <c r="AMC125" s="10"/>
    </row>
    <row r="126" spans="1:1017" s="9" customFormat="1" ht="25.5" x14ac:dyDescent="0.25">
      <c r="A126" s="89" t="s">
        <v>105</v>
      </c>
      <c r="B126" s="102" t="s">
        <v>231</v>
      </c>
      <c r="C126" s="96" t="s">
        <v>232</v>
      </c>
      <c r="D126" s="52">
        <f t="shared" si="51"/>
        <v>12.6</v>
      </c>
      <c r="E126" s="49">
        <v>0</v>
      </c>
      <c r="F126" s="49">
        <f t="shared" si="46"/>
        <v>12.6</v>
      </c>
      <c r="G126" s="49">
        <f t="shared" si="99"/>
        <v>12.6</v>
      </c>
      <c r="H126" s="49">
        <f t="shared" si="99"/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81">
        <v>12.6</v>
      </c>
      <c r="P126" s="49">
        <v>0</v>
      </c>
      <c r="Q126" s="49">
        <f t="shared" si="49"/>
        <v>12.6</v>
      </c>
      <c r="R126" s="49">
        <f t="shared" si="53"/>
        <v>0</v>
      </c>
      <c r="S126" s="49" t="s">
        <v>30</v>
      </c>
      <c r="T126" s="49" t="s">
        <v>30</v>
      </c>
      <c r="AMC126" s="10"/>
    </row>
    <row r="127" spans="1:1017" s="9" customFormat="1" x14ac:dyDescent="0.2">
      <c r="A127" s="89" t="s">
        <v>105</v>
      </c>
      <c r="B127" s="102" t="s">
        <v>233</v>
      </c>
      <c r="C127" s="96" t="s">
        <v>234</v>
      </c>
      <c r="D127" s="52">
        <f t="shared" si="51"/>
        <v>0.23280000000000001</v>
      </c>
      <c r="E127" s="49">
        <v>0</v>
      </c>
      <c r="F127" s="49">
        <f t="shared" si="46"/>
        <v>0.23280000000000001</v>
      </c>
      <c r="G127" s="49">
        <f t="shared" si="99"/>
        <v>0.23280000000000001</v>
      </c>
      <c r="H127" s="49">
        <f t="shared" si="99"/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81">
        <v>0.23280000000000001</v>
      </c>
      <c r="P127" s="49">
        <v>0</v>
      </c>
      <c r="Q127" s="49">
        <f t="shared" si="49"/>
        <v>0.23280000000000001</v>
      </c>
      <c r="R127" s="49">
        <f t="shared" si="53"/>
        <v>0</v>
      </c>
      <c r="S127" s="49" t="s">
        <v>30</v>
      </c>
      <c r="T127" s="49" t="s">
        <v>30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 s="1"/>
    </row>
    <row r="128" spans="1:1017" ht="15.75" x14ac:dyDescent="0.25">
      <c r="A128" s="29" t="s">
        <v>106</v>
      </c>
      <c r="B128" s="30" t="s">
        <v>85</v>
      </c>
      <c r="C128" s="30" t="s">
        <v>29</v>
      </c>
      <c r="D128" s="43">
        <f t="shared" si="51"/>
        <v>2.5439902000000001</v>
      </c>
      <c r="E128" s="44">
        <v>0</v>
      </c>
      <c r="F128" s="44">
        <f t="shared" si="46"/>
        <v>2.5439902000000001</v>
      </c>
      <c r="G128" s="44">
        <f t="shared" si="99"/>
        <v>2.5439902000000001</v>
      </c>
      <c r="H128" s="44">
        <f t="shared" si="99"/>
        <v>0</v>
      </c>
      <c r="I128" s="44">
        <f t="shared" ref="I128:P128" si="101">SUM(I129:I135)</f>
        <v>0</v>
      </c>
      <c r="J128" s="44">
        <f t="shared" si="101"/>
        <v>0</v>
      </c>
      <c r="K128" s="44">
        <f t="shared" si="101"/>
        <v>0</v>
      </c>
      <c r="L128" s="44">
        <f t="shared" si="101"/>
        <v>0</v>
      </c>
      <c r="M128" s="44">
        <f t="shared" si="101"/>
        <v>0</v>
      </c>
      <c r="N128" s="44">
        <f t="shared" si="101"/>
        <v>0</v>
      </c>
      <c r="O128" s="44">
        <f t="shared" si="101"/>
        <v>2.5439902000000001</v>
      </c>
      <c r="P128" s="44">
        <f t="shared" si="101"/>
        <v>0</v>
      </c>
      <c r="Q128" s="44">
        <f t="shared" si="49"/>
        <v>2.5439902000000001</v>
      </c>
      <c r="R128" s="44">
        <f t="shared" si="53"/>
        <v>0</v>
      </c>
      <c r="S128" s="44" t="s">
        <v>30</v>
      </c>
      <c r="T128" s="44" t="s">
        <v>30</v>
      </c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  <c r="AKE128" s="9"/>
      <c r="AKF128" s="9"/>
      <c r="AKG128" s="9"/>
      <c r="AKH128" s="9"/>
      <c r="AKI128" s="9"/>
      <c r="AKJ128" s="9"/>
      <c r="AKK128" s="9"/>
      <c r="AKL128" s="9"/>
      <c r="AKM128" s="9"/>
      <c r="AKN128" s="9"/>
      <c r="AKO128" s="9"/>
      <c r="AKP128" s="9"/>
      <c r="AKQ128" s="9"/>
      <c r="AKR128" s="9"/>
      <c r="AKS128" s="9"/>
      <c r="AKT128" s="9"/>
      <c r="AKU128" s="9"/>
      <c r="AKV128" s="9"/>
      <c r="AKW128" s="9"/>
      <c r="AKX128" s="9"/>
      <c r="AKY128" s="9"/>
      <c r="AKZ128" s="9"/>
      <c r="ALA128" s="9"/>
      <c r="ALB128" s="9"/>
      <c r="ALC128" s="9"/>
      <c r="ALD128" s="9"/>
      <c r="ALE128" s="9"/>
      <c r="ALF128" s="9"/>
      <c r="ALG128" s="9"/>
      <c r="ALH128" s="9"/>
      <c r="ALI128" s="9"/>
      <c r="ALJ128" s="9"/>
      <c r="ALK128" s="9"/>
      <c r="ALL128" s="9"/>
      <c r="ALM128" s="9"/>
      <c r="ALN128" s="9"/>
      <c r="ALO128" s="9"/>
      <c r="ALP128" s="9"/>
      <c r="ALQ128" s="9"/>
      <c r="ALR128" s="9"/>
      <c r="ALS128" s="9"/>
      <c r="ALT128" s="9"/>
      <c r="ALU128" s="9"/>
      <c r="ALV128" s="9"/>
      <c r="ALW128" s="9"/>
      <c r="ALX128" s="9"/>
      <c r="ALY128" s="9"/>
      <c r="ALZ128" s="9"/>
      <c r="AMA128" s="9"/>
      <c r="AMB128" s="9"/>
      <c r="AMC128" s="10"/>
    </row>
    <row r="129" spans="1:1017" ht="25.5" x14ac:dyDescent="0.25">
      <c r="A129" s="96" t="s">
        <v>106</v>
      </c>
      <c r="B129" s="95" t="s">
        <v>235</v>
      </c>
      <c r="C129" s="96" t="s">
        <v>236</v>
      </c>
      <c r="D129" s="52">
        <f t="shared" si="51"/>
        <v>0.93600000000000005</v>
      </c>
      <c r="E129" s="49">
        <v>0</v>
      </c>
      <c r="F129" s="49">
        <f t="shared" si="46"/>
        <v>0.93600000000000005</v>
      </c>
      <c r="G129" s="49">
        <f t="shared" si="99"/>
        <v>0.93600000000000005</v>
      </c>
      <c r="H129" s="49">
        <f t="shared" si="99"/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81">
        <v>0.93600000000000005</v>
      </c>
      <c r="P129" s="49">
        <v>0</v>
      </c>
      <c r="Q129" s="49">
        <f t="shared" si="49"/>
        <v>0.93600000000000005</v>
      </c>
      <c r="R129" s="49">
        <f t="shared" si="53"/>
        <v>0</v>
      </c>
      <c r="S129" s="49" t="s">
        <v>30</v>
      </c>
      <c r="T129" s="49" t="s">
        <v>30</v>
      </c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  <c r="AHH129" s="9"/>
      <c r="AHI129" s="9"/>
      <c r="AHJ129" s="9"/>
      <c r="AHK129" s="9"/>
      <c r="AHL129" s="9"/>
      <c r="AHM129" s="9"/>
      <c r="AHN129" s="9"/>
      <c r="AHO129" s="9"/>
      <c r="AHP129" s="9"/>
      <c r="AHQ129" s="9"/>
      <c r="AHR129" s="9"/>
      <c r="AHS129" s="9"/>
      <c r="AHT129" s="9"/>
      <c r="AHU129" s="9"/>
      <c r="AHV129" s="9"/>
      <c r="AHW129" s="9"/>
      <c r="AHX129" s="9"/>
      <c r="AHY129" s="9"/>
      <c r="AHZ129" s="9"/>
      <c r="AIA129" s="9"/>
      <c r="AIB129" s="9"/>
      <c r="AIC129" s="9"/>
      <c r="AID129" s="9"/>
      <c r="AIE129" s="9"/>
      <c r="AIF129" s="9"/>
      <c r="AIG129" s="9"/>
      <c r="AIH129" s="9"/>
      <c r="AII129" s="9"/>
      <c r="AIJ129" s="9"/>
      <c r="AIK129" s="9"/>
      <c r="AIL129" s="9"/>
      <c r="AIM129" s="9"/>
      <c r="AIN129" s="9"/>
      <c r="AIO129" s="9"/>
      <c r="AIP129" s="9"/>
      <c r="AIQ129" s="9"/>
      <c r="AIR129" s="9"/>
      <c r="AIS129" s="9"/>
      <c r="AIT129" s="9"/>
      <c r="AIU129" s="9"/>
      <c r="AIV129" s="9"/>
      <c r="AIW129" s="9"/>
      <c r="AIX129" s="9"/>
      <c r="AIY129" s="9"/>
      <c r="AIZ129" s="9"/>
      <c r="AJA129" s="9"/>
      <c r="AJB129" s="9"/>
      <c r="AJC129" s="9"/>
      <c r="AJD129" s="9"/>
      <c r="AJE129" s="9"/>
      <c r="AJF129" s="9"/>
      <c r="AJG129" s="9"/>
      <c r="AJH129" s="9"/>
      <c r="AJI129" s="9"/>
      <c r="AJJ129" s="9"/>
      <c r="AJK129" s="9"/>
      <c r="AJL129" s="9"/>
      <c r="AJM129" s="9"/>
      <c r="AJN129" s="9"/>
      <c r="AJO129" s="9"/>
      <c r="AJP129" s="9"/>
      <c r="AJQ129" s="9"/>
      <c r="AJR129" s="9"/>
      <c r="AJS129" s="9"/>
      <c r="AJT129" s="9"/>
      <c r="AJU129" s="9"/>
      <c r="AJV129" s="9"/>
      <c r="AJW129" s="9"/>
      <c r="AJX129" s="9"/>
      <c r="AJY129" s="9"/>
      <c r="AJZ129" s="9"/>
      <c r="AKA129" s="9"/>
      <c r="AKB129" s="9"/>
      <c r="AKC129" s="9"/>
      <c r="AKD129" s="9"/>
      <c r="AKE129" s="9"/>
      <c r="AKF129" s="9"/>
      <c r="AKG129" s="9"/>
      <c r="AKH129" s="9"/>
      <c r="AKI129" s="9"/>
      <c r="AKJ129" s="9"/>
      <c r="AKK129" s="9"/>
      <c r="AKL129" s="9"/>
      <c r="AKM129" s="9"/>
      <c r="AKN129" s="9"/>
      <c r="AKO129" s="9"/>
      <c r="AKP129" s="9"/>
      <c r="AKQ129" s="9"/>
      <c r="AKR129" s="9"/>
      <c r="AKS129" s="9"/>
      <c r="AKT129" s="9"/>
      <c r="AKU129" s="9"/>
      <c r="AKV129" s="9"/>
      <c r="AKW129" s="9"/>
      <c r="AKX129" s="9"/>
      <c r="AKY129" s="9"/>
      <c r="AKZ129" s="9"/>
      <c r="ALA129" s="9"/>
      <c r="ALB129" s="9"/>
      <c r="ALC129" s="9"/>
      <c r="ALD129" s="9"/>
      <c r="ALE129" s="9"/>
      <c r="ALF129" s="9"/>
      <c r="ALG129" s="9"/>
      <c r="ALH129" s="9"/>
      <c r="ALI129" s="9"/>
      <c r="ALJ129" s="9"/>
      <c r="ALK129" s="9"/>
      <c r="ALL129" s="9"/>
      <c r="ALM129" s="9"/>
      <c r="ALN129" s="9"/>
      <c r="ALO129" s="9"/>
      <c r="ALP129" s="9"/>
      <c r="ALQ129" s="9"/>
      <c r="ALR129" s="9"/>
      <c r="ALS129" s="9"/>
      <c r="ALT129" s="9"/>
      <c r="ALU129" s="9"/>
      <c r="ALV129" s="9"/>
      <c r="ALW129" s="9"/>
      <c r="ALX129" s="9"/>
      <c r="ALY129" s="9"/>
      <c r="ALZ129" s="9"/>
      <c r="AMA129" s="9"/>
      <c r="AMB129" s="9"/>
      <c r="AMC129" s="10"/>
    </row>
    <row r="130" spans="1:1017" ht="15.75" x14ac:dyDescent="0.25">
      <c r="A130" s="96" t="s">
        <v>106</v>
      </c>
      <c r="B130" s="95" t="s">
        <v>237</v>
      </c>
      <c r="C130" s="96" t="s">
        <v>238</v>
      </c>
      <c r="D130" s="52">
        <f t="shared" si="51"/>
        <v>0.4919</v>
      </c>
      <c r="E130" s="49">
        <v>0</v>
      </c>
      <c r="F130" s="49">
        <f t="shared" si="46"/>
        <v>0.4919</v>
      </c>
      <c r="G130" s="49">
        <f t="shared" si="99"/>
        <v>0.4919</v>
      </c>
      <c r="H130" s="49">
        <f t="shared" si="99"/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  <c r="O130" s="81">
        <v>0.4919</v>
      </c>
      <c r="P130" s="49">
        <v>0</v>
      </c>
      <c r="Q130" s="49">
        <f t="shared" si="49"/>
        <v>0.4919</v>
      </c>
      <c r="R130" s="49">
        <f t="shared" si="53"/>
        <v>0</v>
      </c>
      <c r="S130" s="49" t="s">
        <v>30</v>
      </c>
      <c r="T130" s="49" t="s">
        <v>30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  <c r="AHG130" s="9"/>
      <c r="AHH130" s="9"/>
      <c r="AHI130" s="9"/>
      <c r="AHJ130" s="9"/>
      <c r="AHK130" s="9"/>
      <c r="AHL130" s="9"/>
      <c r="AHM130" s="9"/>
      <c r="AHN130" s="9"/>
      <c r="AHO130" s="9"/>
      <c r="AHP130" s="9"/>
      <c r="AHQ130" s="9"/>
      <c r="AHR130" s="9"/>
      <c r="AHS130" s="9"/>
      <c r="AHT130" s="9"/>
      <c r="AHU130" s="9"/>
      <c r="AHV130" s="9"/>
      <c r="AHW130" s="9"/>
      <c r="AHX130" s="9"/>
      <c r="AHY130" s="9"/>
      <c r="AHZ130" s="9"/>
      <c r="AIA130" s="9"/>
      <c r="AIB130" s="9"/>
      <c r="AIC130" s="9"/>
      <c r="AID130" s="9"/>
      <c r="AIE130" s="9"/>
      <c r="AIF130" s="9"/>
      <c r="AIG130" s="9"/>
      <c r="AIH130" s="9"/>
      <c r="AII130" s="9"/>
      <c r="AIJ130" s="9"/>
      <c r="AIK130" s="9"/>
      <c r="AIL130" s="9"/>
      <c r="AIM130" s="9"/>
      <c r="AIN130" s="9"/>
      <c r="AIO130" s="9"/>
      <c r="AIP130" s="9"/>
      <c r="AIQ130" s="9"/>
      <c r="AIR130" s="9"/>
      <c r="AIS130" s="9"/>
      <c r="AIT130" s="9"/>
      <c r="AIU130" s="9"/>
      <c r="AIV130" s="9"/>
      <c r="AIW130" s="9"/>
      <c r="AIX130" s="9"/>
      <c r="AIY130" s="9"/>
      <c r="AIZ130" s="9"/>
      <c r="AJA130" s="9"/>
      <c r="AJB130" s="9"/>
      <c r="AJC130" s="9"/>
      <c r="AJD130" s="9"/>
      <c r="AJE130" s="9"/>
      <c r="AJF130" s="9"/>
      <c r="AJG130" s="9"/>
      <c r="AJH130" s="9"/>
      <c r="AJI130" s="9"/>
      <c r="AJJ130" s="9"/>
      <c r="AJK130" s="9"/>
      <c r="AJL130" s="9"/>
      <c r="AJM130" s="9"/>
      <c r="AJN130" s="9"/>
      <c r="AJO130" s="9"/>
      <c r="AJP130" s="9"/>
      <c r="AJQ130" s="9"/>
      <c r="AJR130" s="9"/>
      <c r="AJS130" s="9"/>
      <c r="AJT130" s="9"/>
      <c r="AJU130" s="9"/>
      <c r="AJV130" s="9"/>
      <c r="AJW130" s="9"/>
      <c r="AJX130" s="9"/>
      <c r="AJY130" s="9"/>
      <c r="AJZ130" s="9"/>
      <c r="AKA130" s="9"/>
      <c r="AKB130" s="9"/>
      <c r="AKC130" s="9"/>
      <c r="AKD130" s="9"/>
      <c r="AKE130" s="9"/>
      <c r="AKF130" s="9"/>
      <c r="AKG130" s="9"/>
      <c r="AKH130" s="9"/>
      <c r="AKI130" s="9"/>
      <c r="AKJ130" s="9"/>
      <c r="AKK130" s="9"/>
      <c r="AKL130" s="9"/>
      <c r="AKM130" s="9"/>
      <c r="AKN130" s="9"/>
      <c r="AKO130" s="9"/>
      <c r="AKP130" s="9"/>
      <c r="AKQ130" s="9"/>
      <c r="AKR130" s="9"/>
      <c r="AKS130" s="9"/>
      <c r="AKT130" s="9"/>
      <c r="AKU130" s="9"/>
      <c r="AKV130" s="9"/>
      <c r="AKW130" s="9"/>
      <c r="AKX130" s="9"/>
      <c r="AKY130" s="9"/>
      <c r="AKZ130" s="9"/>
      <c r="ALA130" s="9"/>
      <c r="ALB130" s="9"/>
      <c r="ALC130" s="9"/>
      <c r="ALD130" s="9"/>
      <c r="ALE130" s="9"/>
      <c r="ALF130" s="9"/>
      <c r="ALG130" s="9"/>
      <c r="ALH130" s="9"/>
      <c r="ALI130" s="9"/>
      <c r="ALJ130" s="9"/>
      <c r="ALK130" s="9"/>
      <c r="ALL130" s="9"/>
      <c r="ALM130" s="9"/>
      <c r="ALN130" s="9"/>
      <c r="ALO130" s="9"/>
      <c r="ALP130" s="9"/>
      <c r="ALQ130" s="9"/>
      <c r="ALR130" s="9"/>
      <c r="ALS130" s="9"/>
      <c r="ALT130" s="9"/>
      <c r="ALU130" s="9"/>
      <c r="ALV130" s="9"/>
      <c r="ALW130" s="9"/>
      <c r="ALX130" s="9"/>
      <c r="ALY130" s="9"/>
      <c r="ALZ130" s="9"/>
      <c r="AMA130" s="9"/>
      <c r="AMB130" s="9"/>
      <c r="AMC130" s="10"/>
    </row>
    <row r="131" spans="1:1017" ht="25.5" x14ac:dyDescent="0.25">
      <c r="A131" s="96" t="s">
        <v>106</v>
      </c>
      <c r="B131" s="95" t="s">
        <v>239</v>
      </c>
      <c r="C131" s="96" t="s">
        <v>240</v>
      </c>
      <c r="D131" s="52">
        <f t="shared" si="51"/>
        <v>0.62556</v>
      </c>
      <c r="E131" s="49">
        <v>0</v>
      </c>
      <c r="F131" s="49">
        <f t="shared" si="46"/>
        <v>0.62556</v>
      </c>
      <c r="G131" s="49">
        <f t="shared" si="99"/>
        <v>0.62556</v>
      </c>
      <c r="H131" s="49">
        <f t="shared" si="99"/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81">
        <v>0.62556</v>
      </c>
      <c r="P131" s="49">
        <v>0</v>
      </c>
      <c r="Q131" s="49">
        <f t="shared" si="49"/>
        <v>0.62556</v>
      </c>
      <c r="R131" s="49">
        <f t="shared" si="53"/>
        <v>0</v>
      </c>
      <c r="S131" s="49" t="s">
        <v>30</v>
      </c>
      <c r="T131" s="49" t="s">
        <v>30</v>
      </c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  <c r="YA131" s="9"/>
      <c r="YB131" s="9"/>
      <c r="YC131" s="9"/>
      <c r="YD131" s="9"/>
      <c r="YE131" s="9"/>
      <c r="YF131" s="9"/>
      <c r="YG131" s="9"/>
      <c r="YH131" s="9"/>
      <c r="YI131" s="9"/>
      <c r="YJ131" s="9"/>
      <c r="YK131" s="9"/>
      <c r="YL131" s="9"/>
      <c r="YM131" s="9"/>
      <c r="YN131" s="9"/>
      <c r="YO131" s="9"/>
      <c r="YP131" s="9"/>
      <c r="YQ131" s="9"/>
      <c r="YR131" s="9"/>
      <c r="YS131" s="9"/>
      <c r="YT131" s="9"/>
      <c r="YU131" s="9"/>
      <c r="YV131" s="9"/>
      <c r="YW131" s="9"/>
      <c r="YX131" s="9"/>
      <c r="YY131" s="9"/>
      <c r="YZ131" s="9"/>
      <c r="ZA131" s="9"/>
      <c r="ZB131" s="9"/>
      <c r="ZC131" s="9"/>
      <c r="ZD131" s="9"/>
      <c r="ZE131" s="9"/>
      <c r="ZF131" s="9"/>
      <c r="ZG131" s="9"/>
      <c r="ZH131" s="9"/>
      <c r="ZI131" s="9"/>
      <c r="ZJ131" s="9"/>
      <c r="ZK131" s="9"/>
      <c r="ZL131" s="9"/>
      <c r="ZM131" s="9"/>
      <c r="ZN131" s="9"/>
      <c r="ZO131" s="9"/>
      <c r="ZP131" s="9"/>
      <c r="ZQ131" s="9"/>
      <c r="ZR131" s="9"/>
      <c r="ZS131" s="9"/>
      <c r="ZT131" s="9"/>
      <c r="ZU131" s="9"/>
      <c r="ZV131" s="9"/>
      <c r="ZW131" s="9"/>
      <c r="ZX131" s="9"/>
      <c r="ZY131" s="9"/>
      <c r="ZZ131" s="9"/>
      <c r="AAA131" s="9"/>
      <c r="AAB131" s="9"/>
      <c r="AAC131" s="9"/>
      <c r="AAD131" s="9"/>
      <c r="AAE131" s="9"/>
      <c r="AAF131" s="9"/>
      <c r="AAG131" s="9"/>
      <c r="AAH131" s="9"/>
      <c r="AAI131" s="9"/>
      <c r="AAJ131" s="9"/>
      <c r="AAK131" s="9"/>
      <c r="AAL131" s="9"/>
      <c r="AAM131" s="9"/>
      <c r="AAN131" s="9"/>
      <c r="AAO131" s="9"/>
      <c r="AAP131" s="9"/>
      <c r="AAQ131" s="9"/>
      <c r="AAR131" s="9"/>
      <c r="AAS131" s="9"/>
      <c r="AAT131" s="9"/>
      <c r="AAU131" s="9"/>
      <c r="AAV131" s="9"/>
      <c r="AAW131" s="9"/>
      <c r="AAX131" s="9"/>
      <c r="AAY131" s="9"/>
      <c r="AAZ131" s="9"/>
      <c r="ABA131" s="9"/>
      <c r="ABB131" s="9"/>
      <c r="ABC131" s="9"/>
      <c r="ABD131" s="9"/>
      <c r="ABE131" s="9"/>
      <c r="ABF131" s="9"/>
      <c r="ABG131" s="9"/>
      <c r="ABH131" s="9"/>
      <c r="ABI131" s="9"/>
      <c r="ABJ131" s="9"/>
      <c r="ABK131" s="9"/>
      <c r="ABL131" s="9"/>
      <c r="ABM131" s="9"/>
      <c r="ABN131" s="9"/>
      <c r="ABO131" s="9"/>
      <c r="ABP131" s="9"/>
      <c r="ABQ131" s="9"/>
      <c r="ABR131" s="9"/>
      <c r="ABS131" s="9"/>
      <c r="ABT131" s="9"/>
      <c r="ABU131" s="9"/>
      <c r="ABV131" s="9"/>
      <c r="ABW131" s="9"/>
      <c r="ABX131" s="9"/>
      <c r="ABY131" s="9"/>
      <c r="ABZ131" s="9"/>
      <c r="ACA131" s="9"/>
      <c r="ACB131" s="9"/>
      <c r="ACC131" s="9"/>
      <c r="ACD131" s="9"/>
      <c r="ACE131" s="9"/>
      <c r="ACF131" s="9"/>
      <c r="ACG131" s="9"/>
      <c r="ACH131" s="9"/>
      <c r="ACI131" s="9"/>
      <c r="ACJ131" s="9"/>
      <c r="ACK131" s="9"/>
      <c r="ACL131" s="9"/>
      <c r="ACM131" s="9"/>
      <c r="ACN131" s="9"/>
      <c r="ACO131" s="9"/>
      <c r="ACP131" s="9"/>
      <c r="ACQ131" s="9"/>
      <c r="ACR131" s="9"/>
      <c r="ACS131" s="9"/>
      <c r="ACT131" s="9"/>
      <c r="ACU131" s="9"/>
      <c r="ACV131" s="9"/>
      <c r="ACW131" s="9"/>
      <c r="ACX131" s="9"/>
      <c r="ACY131" s="9"/>
      <c r="ACZ131" s="9"/>
      <c r="ADA131" s="9"/>
      <c r="ADB131" s="9"/>
      <c r="ADC131" s="9"/>
      <c r="ADD131" s="9"/>
      <c r="ADE131" s="9"/>
      <c r="ADF131" s="9"/>
      <c r="ADG131" s="9"/>
      <c r="ADH131" s="9"/>
      <c r="ADI131" s="9"/>
      <c r="ADJ131" s="9"/>
      <c r="ADK131" s="9"/>
      <c r="ADL131" s="9"/>
      <c r="ADM131" s="9"/>
      <c r="ADN131" s="9"/>
      <c r="ADO131" s="9"/>
      <c r="ADP131" s="9"/>
      <c r="ADQ131" s="9"/>
      <c r="ADR131" s="9"/>
      <c r="ADS131" s="9"/>
      <c r="ADT131" s="9"/>
      <c r="ADU131" s="9"/>
      <c r="ADV131" s="9"/>
      <c r="ADW131" s="9"/>
      <c r="ADX131" s="9"/>
      <c r="ADY131" s="9"/>
      <c r="ADZ131" s="9"/>
      <c r="AEA131" s="9"/>
      <c r="AEB131" s="9"/>
      <c r="AEC131" s="9"/>
      <c r="AED131" s="9"/>
      <c r="AEE131" s="9"/>
      <c r="AEF131" s="9"/>
      <c r="AEG131" s="9"/>
      <c r="AEH131" s="9"/>
      <c r="AEI131" s="9"/>
      <c r="AEJ131" s="9"/>
      <c r="AEK131" s="9"/>
      <c r="AEL131" s="9"/>
      <c r="AEM131" s="9"/>
      <c r="AEN131" s="9"/>
      <c r="AEO131" s="9"/>
      <c r="AEP131" s="9"/>
      <c r="AEQ131" s="9"/>
      <c r="AER131" s="9"/>
      <c r="AES131" s="9"/>
      <c r="AET131" s="9"/>
      <c r="AEU131" s="9"/>
      <c r="AEV131" s="9"/>
      <c r="AEW131" s="9"/>
      <c r="AEX131" s="9"/>
      <c r="AEY131" s="9"/>
      <c r="AEZ131" s="9"/>
      <c r="AFA131" s="9"/>
      <c r="AFB131" s="9"/>
      <c r="AFC131" s="9"/>
      <c r="AFD131" s="9"/>
      <c r="AFE131" s="9"/>
      <c r="AFF131" s="9"/>
      <c r="AFG131" s="9"/>
      <c r="AFH131" s="9"/>
      <c r="AFI131" s="9"/>
      <c r="AFJ131" s="9"/>
      <c r="AFK131" s="9"/>
      <c r="AFL131" s="9"/>
      <c r="AFM131" s="9"/>
      <c r="AFN131" s="9"/>
      <c r="AFO131" s="9"/>
      <c r="AFP131" s="9"/>
      <c r="AFQ131" s="9"/>
      <c r="AFR131" s="9"/>
      <c r="AFS131" s="9"/>
      <c r="AFT131" s="9"/>
      <c r="AFU131" s="9"/>
      <c r="AFV131" s="9"/>
      <c r="AFW131" s="9"/>
      <c r="AFX131" s="9"/>
      <c r="AFY131" s="9"/>
      <c r="AFZ131" s="9"/>
      <c r="AGA131" s="9"/>
      <c r="AGB131" s="9"/>
      <c r="AGC131" s="9"/>
      <c r="AGD131" s="9"/>
      <c r="AGE131" s="9"/>
      <c r="AGF131" s="9"/>
      <c r="AGG131" s="9"/>
      <c r="AGH131" s="9"/>
      <c r="AGI131" s="9"/>
      <c r="AGJ131" s="9"/>
      <c r="AGK131" s="9"/>
      <c r="AGL131" s="9"/>
      <c r="AGM131" s="9"/>
      <c r="AGN131" s="9"/>
      <c r="AGO131" s="9"/>
      <c r="AGP131" s="9"/>
      <c r="AGQ131" s="9"/>
      <c r="AGR131" s="9"/>
      <c r="AGS131" s="9"/>
      <c r="AGT131" s="9"/>
      <c r="AGU131" s="9"/>
      <c r="AGV131" s="9"/>
      <c r="AGW131" s="9"/>
      <c r="AGX131" s="9"/>
      <c r="AGY131" s="9"/>
      <c r="AGZ131" s="9"/>
      <c r="AHA131" s="9"/>
      <c r="AHB131" s="9"/>
      <c r="AHC131" s="9"/>
      <c r="AHD131" s="9"/>
      <c r="AHE131" s="9"/>
      <c r="AHF131" s="9"/>
      <c r="AHG131" s="9"/>
      <c r="AHH131" s="9"/>
      <c r="AHI131" s="9"/>
      <c r="AHJ131" s="9"/>
      <c r="AHK131" s="9"/>
      <c r="AHL131" s="9"/>
      <c r="AHM131" s="9"/>
      <c r="AHN131" s="9"/>
      <c r="AHO131" s="9"/>
      <c r="AHP131" s="9"/>
      <c r="AHQ131" s="9"/>
      <c r="AHR131" s="9"/>
      <c r="AHS131" s="9"/>
      <c r="AHT131" s="9"/>
      <c r="AHU131" s="9"/>
      <c r="AHV131" s="9"/>
      <c r="AHW131" s="9"/>
      <c r="AHX131" s="9"/>
      <c r="AHY131" s="9"/>
      <c r="AHZ131" s="9"/>
      <c r="AIA131" s="9"/>
      <c r="AIB131" s="9"/>
      <c r="AIC131" s="9"/>
      <c r="AID131" s="9"/>
      <c r="AIE131" s="9"/>
      <c r="AIF131" s="9"/>
      <c r="AIG131" s="9"/>
      <c r="AIH131" s="9"/>
      <c r="AII131" s="9"/>
      <c r="AIJ131" s="9"/>
      <c r="AIK131" s="9"/>
      <c r="AIL131" s="9"/>
      <c r="AIM131" s="9"/>
      <c r="AIN131" s="9"/>
      <c r="AIO131" s="9"/>
      <c r="AIP131" s="9"/>
      <c r="AIQ131" s="9"/>
      <c r="AIR131" s="9"/>
      <c r="AIS131" s="9"/>
      <c r="AIT131" s="9"/>
      <c r="AIU131" s="9"/>
      <c r="AIV131" s="9"/>
      <c r="AIW131" s="9"/>
      <c r="AIX131" s="9"/>
      <c r="AIY131" s="9"/>
      <c r="AIZ131" s="9"/>
      <c r="AJA131" s="9"/>
      <c r="AJB131" s="9"/>
      <c r="AJC131" s="9"/>
      <c r="AJD131" s="9"/>
      <c r="AJE131" s="9"/>
      <c r="AJF131" s="9"/>
      <c r="AJG131" s="9"/>
      <c r="AJH131" s="9"/>
      <c r="AJI131" s="9"/>
      <c r="AJJ131" s="9"/>
      <c r="AJK131" s="9"/>
      <c r="AJL131" s="9"/>
      <c r="AJM131" s="9"/>
      <c r="AJN131" s="9"/>
      <c r="AJO131" s="9"/>
      <c r="AJP131" s="9"/>
      <c r="AJQ131" s="9"/>
      <c r="AJR131" s="9"/>
      <c r="AJS131" s="9"/>
      <c r="AJT131" s="9"/>
      <c r="AJU131" s="9"/>
      <c r="AJV131" s="9"/>
      <c r="AJW131" s="9"/>
      <c r="AJX131" s="9"/>
      <c r="AJY131" s="9"/>
      <c r="AJZ131" s="9"/>
      <c r="AKA131" s="9"/>
      <c r="AKB131" s="9"/>
      <c r="AKC131" s="9"/>
      <c r="AKD131" s="9"/>
      <c r="AKE131" s="9"/>
      <c r="AKF131" s="9"/>
      <c r="AKG131" s="9"/>
      <c r="AKH131" s="9"/>
      <c r="AKI131" s="9"/>
      <c r="AKJ131" s="9"/>
      <c r="AKK131" s="9"/>
      <c r="AKL131" s="9"/>
      <c r="AKM131" s="9"/>
      <c r="AKN131" s="9"/>
      <c r="AKO131" s="9"/>
      <c r="AKP131" s="9"/>
      <c r="AKQ131" s="9"/>
      <c r="AKR131" s="9"/>
      <c r="AKS131" s="9"/>
      <c r="AKT131" s="9"/>
      <c r="AKU131" s="9"/>
      <c r="AKV131" s="9"/>
      <c r="AKW131" s="9"/>
      <c r="AKX131" s="9"/>
      <c r="AKY131" s="9"/>
      <c r="AKZ131" s="9"/>
      <c r="ALA131" s="9"/>
      <c r="ALB131" s="9"/>
      <c r="ALC131" s="9"/>
      <c r="ALD131" s="9"/>
      <c r="ALE131" s="9"/>
      <c r="ALF131" s="9"/>
      <c r="ALG131" s="9"/>
      <c r="ALH131" s="9"/>
      <c r="ALI131" s="9"/>
      <c r="ALJ131" s="9"/>
      <c r="ALK131" s="9"/>
      <c r="ALL131" s="9"/>
      <c r="ALM131" s="9"/>
      <c r="ALN131" s="9"/>
      <c r="ALO131" s="9"/>
      <c r="ALP131" s="9"/>
      <c r="ALQ131" s="9"/>
      <c r="ALR131" s="9"/>
      <c r="ALS131" s="9"/>
      <c r="ALT131" s="9"/>
      <c r="ALU131" s="9"/>
      <c r="ALV131" s="9"/>
      <c r="ALW131" s="9"/>
      <c r="ALX131" s="9"/>
      <c r="ALY131" s="9"/>
      <c r="ALZ131" s="9"/>
      <c r="AMA131" s="9"/>
      <c r="AMB131" s="9"/>
      <c r="AMC131" s="10"/>
    </row>
    <row r="132" spans="1:1017" ht="102" x14ac:dyDescent="0.2">
      <c r="A132" s="96" t="s">
        <v>106</v>
      </c>
      <c r="B132" s="95" t="s">
        <v>241</v>
      </c>
      <c r="C132" s="96" t="s">
        <v>242</v>
      </c>
      <c r="D132" s="52">
        <f t="shared" si="51"/>
        <v>7.2384000000000004E-2</v>
      </c>
      <c r="E132" s="49">
        <v>0</v>
      </c>
      <c r="F132" s="49">
        <f t="shared" si="46"/>
        <v>7.2384000000000004E-2</v>
      </c>
      <c r="G132" s="49">
        <f t="shared" si="99"/>
        <v>7.2384000000000004E-2</v>
      </c>
      <c r="H132" s="49">
        <f t="shared" si="99"/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81">
        <v>7.2384000000000004E-2</v>
      </c>
      <c r="P132" s="49">
        <v>0</v>
      </c>
      <c r="Q132" s="49">
        <f t="shared" si="49"/>
        <v>7.2384000000000004E-2</v>
      </c>
      <c r="R132" s="49">
        <f t="shared" si="53"/>
        <v>0</v>
      </c>
      <c r="S132" s="49" t="s">
        <v>30</v>
      </c>
      <c r="T132" s="49" t="s">
        <v>30</v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</row>
    <row r="133" spans="1:1017" ht="25.5" x14ac:dyDescent="0.2">
      <c r="A133" s="96" t="s">
        <v>106</v>
      </c>
      <c r="B133" s="95" t="s">
        <v>243</v>
      </c>
      <c r="C133" s="96" t="s">
        <v>244</v>
      </c>
      <c r="D133" s="52">
        <f t="shared" si="51"/>
        <v>0.18503820000000001</v>
      </c>
      <c r="E133" s="49">
        <v>0</v>
      </c>
      <c r="F133" s="49">
        <f t="shared" si="46"/>
        <v>0.18503820000000001</v>
      </c>
      <c r="G133" s="49">
        <f t="shared" si="99"/>
        <v>0.18503820000000001</v>
      </c>
      <c r="H133" s="49">
        <f t="shared" si="99"/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81">
        <v>0.18503820000000001</v>
      </c>
      <c r="P133" s="49">
        <v>0</v>
      </c>
      <c r="Q133" s="49">
        <f t="shared" si="49"/>
        <v>0.18503820000000001</v>
      </c>
      <c r="R133" s="49">
        <f t="shared" si="53"/>
        <v>0</v>
      </c>
      <c r="S133" s="49" t="s">
        <v>30</v>
      </c>
      <c r="T133" s="49" t="s">
        <v>30</v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</row>
    <row r="134" spans="1:1017" ht="25.5" x14ac:dyDescent="0.2">
      <c r="A134" s="96" t="s">
        <v>106</v>
      </c>
      <c r="B134" s="95" t="s">
        <v>245</v>
      </c>
      <c r="C134" s="96" t="s">
        <v>246</v>
      </c>
      <c r="D134" s="52">
        <f t="shared" si="51"/>
        <v>0.14435999999999999</v>
      </c>
      <c r="E134" s="49">
        <v>0</v>
      </c>
      <c r="F134" s="49">
        <f t="shared" si="46"/>
        <v>0.14435999999999999</v>
      </c>
      <c r="G134" s="49">
        <f t="shared" si="99"/>
        <v>0.14435999999999999</v>
      </c>
      <c r="H134" s="49">
        <f t="shared" si="99"/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81">
        <v>0.14435999999999999</v>
      </c>
      <c r="P134" s="49">
        <v>0</v>
      </c>
      <c r="Q134" s="49">
        <f t="shared" si="49"/>
        <v>0.14435999999999999</v>
      </c>
      <c r="R134" s="49">
        <f t="shared" si="53"/>
        <v>0</v>
      </c>
      <c r="S134" s="49" t="s">
        <v>30</v>
      </c>
      <c r="T134" s="49" t="s">
        <v>30</v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</row>
    <row r="135" spans="1:1017" ht="25.5" x14ac:dyDescent="0.2">
      <c r="A135" s="96" t="s">
        <v>106</v>
      </c>
      <c r="B135" s="95" t="s">
        <v>247</v>
      </c>
      <c r="C135" s="96" t="s">
        <v>248</v>
      </c>
      <c r="D135" s="52">
        <f t="shared" si="51"/>
        <v>8.8747999999999994E-2</v>
      </c>
      <c r="E135" s="49">
        <v>0</v>
      </c>
      <c r="F135" s="49">
        <f t="shared" si="46"/>
        <v>8.8747999999999994E-2</v>
      </c>
      <c r="G135" s="49">
        <f t="shared" si="99"/>
        <v>8.8747999999999994E-2</v>
      </c>
      <c r="H135" s="49">
        <f t="shared" si="99"/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81">
        <v>8.8747999999999994E-2</v>
      </c>
      <c r="P135" s="49">
        <v>0</v>
      </c>
      <c r="Q135" s="49">
        <f t="shared" si="49"/>
        <v>8.8747999999999994E-2</v>
      </c>
      <c r="R135" s="49">
        <f t="shared" si="53"/>
        <v>0</v>
      </c>
      <c r="S135" s="49" t="s">
        <v>30</v>
      </c>
      <c r="T135" s="49" t="s">
        <v>30</v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</row>
    <row r="136" spans="1:1017" x14ac:dyDescent="0.2">
      <c r="A136" s="29" t="s">
        <v>107</v>
      </c>
      <c r="B136" s="30" t="s">
        <v>89</v>
      </c>
      <c r="C136" s="30" t="s">
        <v>29</v>
      </c>
      <c r="D136" s="43">
        <f t="shared" si="51"/>
        <v>16.532800000000002</v>
      </c>
      <c r="E136" s="44">
        <v>0</v>
      </c>
      <c r="F136" s="44">
        <f t="shared" si="46"/>
        <v>16.532800000000002</v>
      </c>
      <c r="G136" s="44">
        <f t="shared" si="99"/>
        <v>16.532800000000002</v>
      </c>
      <c r="H136" s="44">
        <f t="shared" si="99"/>
        <v>0</v>
      </c>
      <c r="I136" s="44">
        <f t="shared" ref="I136:P136" si="102">SUM(I137:I138)</f>
        <v>0</v>
      </c>
      <c r="J136" s="44">
        <f t="shared" si="102"/>
        <v>0</v>
      </c>
      <c r="K136" s="44">
        <f t="shared" si="102"/>
        <v>0</v>
      </c>
      <c r="L136" s="44">
        <f t="shared" si="102"/>
        <v>0</v>
      </c>
      <c r="M136" s="44">
        <f t="shared" si="102"/>
        <v>0</v>
      </c>
      <c r="N136" s="44">
        <f t="shared" si="102"/>
        <v>0</v>
      </c>
      <c r="O136" s="44">
        <f t="shared" si="102"/>
        <v>16.532800000000002</v>
      </c>
      <c r="P136" s="44">
        <f t="shared" si="102"/>
        <v>0</v>
      </c>
      <c r="Q136" s="44">
        <f t="shared" si="49"/>
        <v>16.532800000000002</v>
      </c>
      <c r="R136" s="44">
        <f t="shared" si="53"/>
        <v>0</v>
      </c>
      <c r="S136" s="44" t="s">
        <v>30</v>
      </c>
      <c r="T136" s="44" t="s">
        <v>30</v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</row>
    <row r="137" spans="1:1017" ht="38.25" x14ac:dyDescent="0.2">
      <c r="A137" s="100" t="s">
        <v>107</v>
      </c>
      <c r="B137" s="101" t="s">
        <v>249</v>
      </c>
      <c r="C137" s="96" t="s">
        <v>250</v>
      </c>
      <c r="D137" s="52">
        <f t="shared" si="51"/>
        <v>16.3</v>
      </c>
      <c r="E137" s="49">
        <v>0</v>
      </c>
      <c r="F137" s="49">
        <f t="shared" si="46"/>
        <v>16.3</v>
      </c>
      <c r="G137" s="49">
        <f t="shared" si="99"/>
        <v>16.3</v>
      </c>
      <c r="H137" s="49">
        <f t="shared" si="99"/>
        <v>0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82">
        <v>16.3</v>
      </c>
      <c r="P137" s="49">
        <v>0</v>
      </c>
      <c r="Q137" s="49">
        <f t="shared" si="49"/>
        <v>16.3</v>
      </c>
      <c r="R137" s="49">
        <f t="shared" si="53"/>
        <v>0</v>
      </c>
      <c r="S137" s="49" t="s">
        <v>30</v>
      </c>
      <c r="T137" s="49" t="s">
        <v>30</v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x14ac:dyDescent="0.2">
      <c r="A138" s="100" t="s">
        <v>107</v>
      </c>
      <c r="B138" s="101" t="s">
        <v>251</v>
      </c>
      <c r="C138" s="96" t="s">
        <v>252</v>
      </c>
      <c r="D138" s="52">
        <f t="shared" si="51"/>
        <v>0.23280000000000001</v>
      </c>
      <c r="E138" s="49">
        <v>0</v>
      </c>
      <c r="F138" s="49">
        <f t="shared" si="46"/>
        <v>0.23280000000000001</v>
      </c>
      <c r="G138" s="49">
        <f t="shared" si="99"/>
        <v>0.23280000000000001</v>
      </c>
      <c r="H138" s="49">
        <f t="shared" si="99"/>
        <v>0</v>
      </c>
      <c r="I138" s="49"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81">
        <v>0.23280000000000001</v>
      </c>
      <c r="P138" s="49">
        <v>0</v>
      </c>
      <c r="Q138" s="49">
        <f t="shared" si="49"/>
        <v>0.23280000000000001</v>
      </c>
      <c r="R138" s="49">
        <f t="shared" si="53"/>
        <v>0</v>
      </c>
      <c r="S138" s="49" t="s">
        <v>30</v>
      </c>
      <c r="T138" s="49" t="s">
        <v>30</v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2025-05-12T04:53:06Z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