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DD3DABEA-C82E-4321-B52F-58F6BEBFEA93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59" i="1" l="1"/>
  <c r="AH153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D119" i="1"/>
  <c r="E119" i="1"/>
  <c r="D114" i="1"/>
  <c r="E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F114" i="1"/>
  <c r="I108" i="1"/>
  <c r="G108" i="1"/>
  <c r="E108" i="1"/>
  <c r="D164" i="1"/>
  <c r="E164" i="1"/>
  <c r="F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G164" i="1"/>
  <c r="D159" i="1"/>
  <c r="E159" i="1"/>
  <c r="F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I159" i="1"/>
  <c r="G159" i="1"/>
  <c r="D153" i="1"/>
  <c r="E153" i="1"/>
  <c r="F153" i="1"/>
  <c r="G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I153" i="1"/>
  <c r="H153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D142" i="1"/>
  <c r="G130" i="1"/>
  <c r="H108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D104" i="1"/>
  <c r="E104" i="1"/>
  <c r="F104" i="1"/>
  <c r="G104" i="1"/>
  <c r="H104" i="1"/>
  <c r="H103" i="1" s="1"/>
  <c r="D90" i="1"/>
  <c r="E90" i="1"/>
  <c r="F90" i="1"/>
  <c r="G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H90" i="1"/>
  <c r="L130" i="1" l="1"/>
  <c r="P130" i="1"/>
  <c r="T130" i="1"/>
  <c r="X130" i="1"/>
  <c r="AB130" i="1"/>
  <c r="AF130" i="1"/>
  <c r="J130" i="1"/>
  <c r="N130" i="1"/>
  <c r="V130" i="1"/>
  <c r="Z130" i="1"/>
  <c r="AD130" i="1"/>
  <c r="AH130" i="1"/>
  <c r="R130" i="1"/>
  <c r="K130" i="1"/>
  <c r="O130" i="1"/>
  <c r="S130" i="1"/>
  <c r="W130" i="1"/>
  <c r="AA130" i="1"/>
  <c r="AE130" i="1"/>
  <c r="AI130" i="1"/>
  <c r="I130" i="1"/>
  <c r="M130" i="1"/>
  <c r="Q130" i="1"/>
  <c r="U130" i="1"/>
  <c r="Y130" i="1"/>
  <c r="AC130" i="1"/>
  <c r="AG130" i="1"/>
  <c r="F130" i="1"/>
  <c r="E130" i="1"/>
  <c r="H130" i="1"/>
  <c r="D130" i="1"/>
  <c r="F65" i="1" l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D65" i="1"/>
  <c r="O140" i="1" l="1"/>
  <c r="U140" i="1"/>
  <c r="V140" i="1"/>
  <c r="AA140" i="1"/>
  <c r="I140" i="1"/>
  <c r="E134" i="1"/>
  <c r="E129" i="1" s="1"/>
  <c r="F134" i="1"/>
  <c r="F129" i="1" s="1"/>
  <c r="G134" i="1"/>
  <c r="G129" i="1" s="1"/>
  <c r="H134" i="1"/>
  <c r="H129" i="1" s="1"/>
  <c r="I134" i="1"/>
  <c r="I129" i="1" s="1"/>
  <c r="J134" i="1"/>
  <c r="J129" i="1" s="1"/>
  <c r="K134" i="1"/>
  <c r="K129" i="1" s="1"/>
  <c r="L134" i="1"/>
  <c r="L129" i="1" s="1"/>
  <c r="M134" i="1"/>
  <c r="M129" i="1" s="1"/>
  <c r="N134" i="1"/>
  <c r="N129" i="1" s="1"/>
  <c r="O134" i="1"/>
  <c r="O129" i="1" s="1"/>
  <c r="P134" i="1"/>
  <c r="P129" i="1" s="1"/>
  <c r="Q134" i="1"/>
  <c r="Q129" i="1" s="1"/>
  <c r="R134" i="1"/>
  <c r="R129" i="1" s="1"/>
  <c r="S134" i="1"/>
  <c r="S129" i="1" s="1"/>
  <c r="T134" i="1"/>
  <c r="T129" i="1" s="1"/>
  <c r="U134" i="1"/>
  <c r="U129" i="1" s="1"/>
  <c r="V134" i="1"/>
  <c r="V129" i="1" s="1"/>
  <c r="W134" i="1"/>
  <c r="W129" i="1" s="1"/>
  <c r="X134" i="1"/>
  <c r="X129" i="1" s="1"/>
  <c r="Y134" i="1"/>
  <c r="Y129" i="1" s="1"/>
  <c r="Z134" i="1"/>
  <c r="Z129" i="1" s="1"/>
  <c r="AA134" i="1"/>
  <c r="AA129" i="1" s="1"/>
  <c r="AB134" i="1"/>
  <c r="AB129" i="1" s="1"/>
  <c r="AC134" i="1"/>
  <c r="AC129" i="1" s="1"/>
  <c r="AD134" i="1"/>
  <c r="AD129" i="1" s="1"/>
  <c r="AE134" i="1"/>
  <c r="AE129" i="1" s="1"/>
  <c r="AF134" i="1"/>
  <c r="AF129" i="1" s="1"/>
  <c r="AG134" i="1"/>
  <c r="AG129" i="1" s="1"/>
  <c r="AH134" i="1"/>
  <c r="AH129" i="1" s="1"/>
  <c r="AI134" i="1"/>
  <c r="AI129" i="1" s="1"/>
  <c r="D134" i="1"/>
  <c r="D129" i="1" s="1"/>
  <c r="AB140" i="1" l="1"/>
  <c r="AH140" i="1"/>
  <c r="J140" i="1"/>
  <c r="AG140" i="1"/>
  <c r="AA152" i="1"/>
  <c r="O152" i="1"/>
  <c r="AG152" i="1"/>
  <c r="U152" i="1"/>
  <c r="I152" i="1"/>
  <c r="AI152" i="1"/>
  <c r="AC152" i="1"/>
  <c r="W152" i="1"/>
  <c r="Q152" i="1"/>
  <c r="K152" i="1"/>
  <c r="E152" i="1"/>
  <c r="AF152" i="1"/>
  <c r="Z152" i="1"/>
  <c r="T152" i="1"/>
  <c r="N152" i="1"/>
  <c r="H152" i="1"/>
  <c r="P140" i="1"/>
  <c r="K140" i="1"/>
  <c r="D140" i="1"/>
  <c r="Q140" i="1"/>
  <c r="E140" i="1"/>
  <c r="AE152" i="1"/>
  <c r="Y152" i="1"/>
  <c r="S152" i="1"/>
  <c r="M152" i="1"/>
  <c r="G152" i="1"/>
  <c r="D152" i="1"/>
  <c r="AD152" i="1"/>
  <c r="X152" i="1"/>
  <c r="R152" i="1"/>
  <c r="L152" i="1"/>
  <c r="F152" i="1"/>
  <c r="AH152" i="1"/>
  <c r="AB152" i="1"/>
  <c r="V152" i="1"/>
  <c r="P152" i="1"/>
  <c r="J152" i="1"/>
  <c r="AD140" i="1"/>
  <c r="X140" i="1"/>
  <c r="R140" i="1"/>
  <c r="L140" i="1"/>
  <c r="F140" i="1"/>
  <c r="AI140" i="1"/>
  <c r="AC140" i="1"/>
  <c r="W140" i="1"/>
  <c r="AF140" i="1"/>
  <c r="Z140" i="1"/>
  <c r="T140" i="1"/>
  <c r="N140" i="1"/>
  <c r="H140" i="1"/>
  <c r="AE140" i="1"/>
  <c r="Y140" i="1"/>
  <c r="S140" i="1"/>
  <c r="M140" i="1"/>
  <c r="G140" i="1"/>
  <c r="H73" i="1" l="1"/>
  <c r="H64" i="1" l="1"/>
  <c r="H63" i="1" s="1"/>
  <c r="I112" i="1"/>
  <c r="I73" i="1"/>
  <c r="I27" i="1"/>
  <c r="I26" i="1" s="1"/>
  <c r="I20" i="1" s="1"/>
  <c r="I22" i="1"/>
  <c r="I103" i="1" l="1"/>
  <c r="I102" i="1" s="1"/>
  <c r="I25" i="1"/>
  <c r="I118" i="1"/>
  <c r="I117" i="1" s="1"/>
  <c r="I23" i="1"/>
  <c r="I64" i="1"/>
  <c r="I63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G73" i="1"/>
  <c r="E73" i="1"/>
  <c r="E65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64" i="1"/>
  <c r="M103" i="1"/>
  <c r="S103" i="1"/>
  <c r="R112" i="1"/>
  <c r="AD112" i="1"/>
  <c r="K23" i="1"/>
  <c r="AI23" i="1"/>
  <c r="G103" i="1"/>
  <c r="O103" i="1"/>
  <c r="U103" i="1"/>
  <c r="E64" i="1"/>
  <c r="E118" i="1"/>
  <c r="E117" i="1" s="1"/>
  <c r="V118" i="1"/>
  <c r="V117" i="1" s="1"/>
  <c r="AG23" i="1"/>
  <c r="K112" i="1"/>
  <c r="Q112" i="1"/>
  <c r="W112" i="1"/>
  <c r="AC112" i="1"/>
  <c r="AI112" i="1"/>
  <c r="G118" i="1"/>
  <c r="G117" i="1" s="1"/>
  <c r="O118" i="1"/>
  <c r="O117" i="1" s="1"/>
  <c r="U118" i="1"/>
  <c r="U117" i="1" s="1"/>
  <c r="AA118" i="1"/>
  <c r="AA117" i="1" s="1"/>
  <c r="AG118" i="1"/>
  <c r="AG117" i="1" s="1"/>
  <c r="M25" i="1"/>
  <c r="AA103" i="1"/>
  <c r="AG103" i="1"/>
  <c r="R23" i="1"/>
  <c r="AD23" i="1"/>
  <c r="U25" i="1"/>
  <c r="K118" i="1"/>
  <c r="K117" i="1" s="1"/>
  <c r="Q118" i="1"/>
  <c r="Q117" i="1" s="1"/>
  <c r="AC118" i="1"/>
  <c r="AC117" i="1" s="1"/>
  <c r="Y118" i="1"/>
  <c r="Y117" i="1" s="1"/>
  <c r="AE118" i="1"/>
  <c r="AE117" i="1" s="1"/>
  <c r="J25" i="1"/>
  <c r="P25" i="1"/>
  <c r="V25" i="1"/>
  <c r="AB25" i="1"/>
  <c r="AH25" i="1"/>
  <c r="L25" i="1"/>
  <c r="R25" i="1"/>
  <c r="X25" i="1"/>
  <c r="AD25" i="1"/>
  <c r="AF64" i="1"/>
  <c r="V64" i="1"/>
  <c r="T23" i="1"/>
  <c r="AF23" i="1"/>
  <c r="P23" i="1"/>
  <c r="K25" i="1"/>
  <c r="Q25" i="1"/>
  <c r="W25" i="1"/>
  <c r="AC25" i="1"/>
  <c r="AI25" i="1"/>
  <c r="P103" i="1"/>
  <c r="AH103" i="1"/>
  <c r="R64" i="1"/>
  <c r="AD64" i="1"/>
  <c r="N64" i="1"/>
  <c r="J64" i="1"/>
  <c r="K103" i="1"/>
  <c r="W103" i="1"/>
  <c r="AI103" i="1"/>
  <c r="Q23" i="1"/>
  <c r="W23" i="1"/>
  <c r="AC23" i="1"/>
  <c r="M64" i="1"/>
  <c r="S64" i="1"/>
  <c r="Y64" i="1"/>
  <c r="AE64" i="1"/>
  <c r="G64" i="1"/>
  <c r="O64" i="1"/>
  <c r="U64" i="1"/>
  <c r="AA64" i="1"/>
  <c r="AG64" i="1"/>
  <c r="K64" i="1"/>
  <c r="AC64" i="1"/>
  <c r="J103" i="1"/>
  <c r="AB103" i="1"/>
  <c r="J118" i="1"/>
  <c r="J117" i="1" s="1"/>
  <c r="AH118" i="1"/>
  <c r="AH117" i="1" s="1"/>
  <c r="E25" i="1"/>
  <c r="T118" i="1"/>
  <c r="T117" i="1" s="1"/>
  <c r="AF118" i="1"/>
  <c r="AF117" i="1" s="1"/>
  <c r="Y103" i="1"/>
  <c r="AE103" i="1"/>
  <c r="M112" i="1"/>
  <c r="S112" i="1"/>
  <c r="Y112" i="1"/>
  <c r="AE112" i="1"/>
  <c r="G112" i="1"/>
  <c r="O112" i="1"/>
  <c r="U112" i="1"/>
  <c r="AA112" i="1"/>
  <c r="AG112" i="1"/>
  <c r="S118" i="1"/>
  <c r="S117" i="1" s="1"/>
  <c r="M23" i="1"/>
  <c r="S23" i="1"/>
  <c r="Y23" i="1"/>
  <c r="AE23" i="1"/>
  <c r="G23" i="1"/>
  <c r="O23" i="1"/>
  <c r="U23" i="1"/>
  <c r="AA23" i="1"/>
  <c r="G25" i="1"/>
  <c r="AG25" i="1"/>
  <c r="T64" i="1"/>
  <c r="V103" i="1"/>
  <c r="E112" i="1"/>
  <c r="T112" i="1"/>
  <c r="Z112" i="1"/>
  <c r="L118" i="1"/>
  <c r="L117" i="1" s="1"/>
  <c r="Q103" i="1"/>
  <c r="AC103" i="1"/>
  <c r="M118" i="1"/>
  <c r="M117" i="1" s="1"/>
  <c r="J23" i="1"/>
  <c r="V23" i="1"/>
  <c r="AB23" i="1"/>
  <c r="AH23" i="1"/>
  <c r="L23" i="1"/>
  <c r="X23" i="1"/>
  <c r="S25" i="1"/>
  <c r="Y25" i="1"/>
  <c r="AE25" i="1"/>
  <c r="O25" i="1"/>
  <c r="Z64" i="1"/>
  <c r="N112" i="1"/>
  <c r="AF112" i="1"/>
  <c r="X118" i="1"/>
  <c r="X117" i="1" s="1"/>
  <c r="AH64" i="1"/>
  <c r="R103" i="1"/>
  <c r="AD103" i="1"/>
  <c r="E103" i="1"/>
  <c r="N103" i="1"/>
  <c r="Z103" i="1"/>
  <c r="J112" i="1"/>
  <c r="P112" i="1"/>
  <c r="V112" i="1"/>
  <c r="AB112" i="1"/>
  <c r="AH112" i="1"/>
  <c r="L112" i="1"/>
  <c r="X112" i="1"/>
  <c r="T25" i="1"/>
  <c r="AF25" i="1"/>
  <c r="Q64" i="1"/>
  <c r="W64" i="1"/>
  <c r="W118" i="1"/>
  <c r="W117" i="1" s="1"/>
  <c r="AI118" i="1"/>
  <c r="AI117" i="1" s="1"/>
  <c r="P64" i="1"/>
  <c r="AB64" i="1"/>
  <c r="T103" i="1"/>
  <c r="AF103" i="1"/>
  <c r="AF102" i="1" s="1"/>
  <c r="N118" i="1"/>
  <c r="N117" i="1" s="1"/>
  <c r="Z118" i="1"/>
  <c r="Z117" i="1" s="1"/>
  <c r="P118" i="1"/>
  <c r="P117" i="1" s="1"/>
  <c r="AB118" i="1"/>
  <c r="AB117" i="1" s="1"/>
  <c r="N25" i="1"/>
  <c r="Z25" i="1"/>
  <c r="L103" i="1"/>
  <c r="X103" i="1"/>
  <c r="R118" i="1"/>
  <c r="R117" i="1" s="1"/>
  <c r="AD118" i="1"/>
  <c r="AD117" i="1" s="1"/>
  <c r="L64" i="1"/>
  <c r="X64" i="1"/>
  <c r="N23" i="1"/>
  <c r="Z23" i="1"/>
  <c r="G102" i="1" l="1"/>
  <c r="G63" i="1" s="1"/>
  <c r="G21" i="1" s="1"/>
  <c r="G19" i="1" s="1"/>
  <c r="AC102" i="1"/>
  <c r="AC63" i="1" s="1"/>
  <c r="AC21" i="1" s="1"/>
  <c r="AC19" i="1" s="1"/>
  <c r="Q102" i="1"/>
  <c r="Q63" i="1" s="1"/>
  <c r="Q21" i="1" s="1"/>
  <c r="Q19" i="1" s="1"/>
  <c r="R102" i="1"/>
  <c r="R63" i="1" s="1"/>
  <c r="R21" i="1" s="1"/>
  <c r="R19" i="1" s="1"/>
  <c r="U102" i="1"/>
  <c r="U63" i="1" s="1"/>
  <c r="U21" i="1" s="1"/>
  <c r="U19" i="1" s="1"/>
  <c r="AG102" i="1"/>
  <c r="AG63" i="1" s="1"/>
  <c r="AG21" i="1" s="1"/>
  <c r="AG19" i="1" s="1"/>
  <c r="AD102" i="1"/>
  <c r="AD63" i="1" s="1"/>
  <c r="AD21" i="1" s="1"/>
  <c r="AD19" i="1" s="1"/>
  <c r="O102" i="1"/>
  <c r="O63" i="1" s="1"/>
  <c r="O21" i="1" s="1"/>
  <c r="O19" i="1" s="1"/>
  <c r="AE102" i="1"/>
  <c r="AE63" i="1" s="1"/>
  <c r="AE21" i="1" s="1"/>
  <c r="AE19" i="1" s="1"/>
  <c r="V102" i="1"/>
  <c r="V63" i="1" s="1"/>
  <c r="V21" i="1" s="1"/>
  <c r="V19" i="1" s="1"/>
  <c r="AA102" i="1"/>
  <c r="AA63" i="1" s="1"/>
  <c r="AA21" i="1" s="1"/>
  <c r="AA19" i="1" s="1"/>
  <c r="AH102" i="1"/>
  <c r="AH63" i="1" s="1"/>
  <c r="AH21" i="1" s="1"/>
  <c r="AH19" i="1" s="1"/>
  <c r="M102" i="1"/>
  <c r="M63" i="1" s="1"/>
  <c r="M21" i="1" s="1"/>
  <c r="M19" i="1" s="1"/>
  <c r="X102" i="1"/>
  <c r="X63" i="1" s="1"/>
  <c r="X21" i="1" s="1"/>
  <c r="X19" i="1" s="1"/>
  <c r="J102" i="1"/>
  <c r="J63" i="1" s="1"/>
  <c r="J21" i="1" s="1"/>
  <c r="J19" i="1" s="1"/>
  <c r="S102" i="1"/>
  <c r="S63" i="1" s="1"/>
  <c r="S21" i="1" s="1"/>
  <c r="S19" i="1" s="1"/>
  <c r="AI102" i="1"/>
  <c r="AI63" i="1" s="1"/>
  <c r="AI21" i="1" s="1"/>
  <c r="AI19" i="1" s="1"/>
  <c r="W102" i="1"/>
  <c r="W63" i="1" s="1"/>
  <c r="W21" i="1" s="1"/>
  <c r="W19" i="1" s="1"/>
  <c r="P102" i="1"/>
  <c r="P63" i="1" s="1"/>
  <c r="P21" i="1" s="1"/>
  <c r="P19" i="1" s="1"/>
  <c r="E102" i="1"/>
  <c r="E63" i="1" s="1"/>
  <c r="E21" i="1" s="1"/>
  <c r="E19" i="1" s="1"/>
  <c r="Y102" i="1"/>
  <c r="Y63" i="1" s="1"/>
  <c r="Y21" i="1" s="1"/>
  <c r="Y19" i="1" s="1"/>
  <c r="AB102" i="1"/>
  <c r="AB63" i="1" s="1"/>
  <c r="AB21" i="1" s="1"/>
  <c r="AB19" i="1" s="1"/>
  <c r="K102" i="1"/>
  <c r="K63" i="1" s="1"/>
  <c r="K21" i="1" s="1"/>
  <c r="K19" i="1" s="1"/>
  <c r="Z102" i="1"/>
  <c r="Z63" i="1" s="1"/>
  <c r="Z21" i="1" s="1"/>
  <c r="Z19" i="1" s="1"/>
  <c r="AF63" i="1"/>
  <c r="AF21" i="1" s="1"/>
  <c r="AF19" i="1" s="1"/>
  <c r="N102" i="1"/>
  <c r="N63" i="1" s="1"/>
  <c r="N21" i="1" s="1"/>
  <c r="N19" i="1" s="1"/>
  <c r="T102" i="1"/>
  <c r="T63" i="1" s="1"/>
  <c r="T21" i="1" s="1"/>
  <c r="T19" i="1" s="1"/>
  <c r="L102" i="1"/>
  <c r="L63" i="1" s="1"/>
  <c r="L21" i="1" s="1"/>
  <c r="L19" i="1" s="1"/>
</calcChain>
</file>

<file path=xl/sharedStrings.xml><?xml version="1.0" encoding="utf-8"?>
<sst xmlns="http://schemas.openxmlformats.org/spreadsheetml/2006/main" count="567" uniqueCount="347">
  <si>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</si>
  <si>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</si>
  <si>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</si>
  <si>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</si>
  <si>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</si>
  <si>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</si>
  <si>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</si>
  <si>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</si>
  <si>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</si>
  <si>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</si>
  <si>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</si>
  <si>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</si>
  <si>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</si>
  <si>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</si>
  <si>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</si>
  <si>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</si>
  <si>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</si>
  <si>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</si>
  <si>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</si>
  <si>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</si>
  <si>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</si>
  <si>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</si>
  <si>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</si>
  <si>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</si>
  <si>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</si>
  <si>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</si>
  <si>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</si>
  <si>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</si>
  <si>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</si>
  <si>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</si>
  <si>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</si>
  <si>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</si>
  <si>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</si>
  <si>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</si>
  <si>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</si>
  <si>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</si>
  <si>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</si>
  <si>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</si>
  <si>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</si>
  <si>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</si>
  <si>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</si>
  <si>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</si>
  <si>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</si>
  <si>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</si>
  <si>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</si>
  <si>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</si>
  <si>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</si>
  <si>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</si>
  <si>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</si>
  <si>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</si>
  <si>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</si>
  <si>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</si>
  <si>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</si>
  <si>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</si>
  <si>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</si>
  <si>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</si>
  <si>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</si>
  <si>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</si>
  <si>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</si>
  <si>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</si>
  <si>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</si>
  <si>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</si>
  <si>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</si>
  <si>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</si>
  <si>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</si>
  <si>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</si>
  <si>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</si>
  <si>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</si>
  <si>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</si>
  <si>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</si>
  <si>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</si>
  <si>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</si>
  <si>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</si>
  <si>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</si>
  <si>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</si>
  <si>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</si>
  <si>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</si>
  <si>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</si>
  <si>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</si>
  <si>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</si>
  <si>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</si>
  <si>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</si>
  <si>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</si>
  <si>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</si>
  <si>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</si>
  <si>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</si>
  <si>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</si>
  <si>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</si>
  <si>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</si>
  <si>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</si>
  <si>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</si>
  <si>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</si>
  <si>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</si>
  <si>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</si>
  <si>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</si>
  <si>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</si>
  <si>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</si>
  <si>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</si>
  <si>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</si>
  <si>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</si>
  <si>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</si>
  <si>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</si>
  <si>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</si>
  <si>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</si>
  <si>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</si>
  <si>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</si>
  <si>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</si>
  <si>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</si>
  <si>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</si>
  <si>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</si>
  <si>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</si>
  <si>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</si>
  <si>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</si>
  <si>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</si>
  <si>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</si>
  <si>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</si>
  <si>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</si>
  <si>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</si>
  <si>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</si>
  <si>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</si>
  <si>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</si>
  <si>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</si>
  <si>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</si>
  <si>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</si>
  <si>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</si>
  <si>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</si>
  <si>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</si>
  <si>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</si>
  <si>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</si>
  <si>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</si>
  <si>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</si>
  <si>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</si>
  <si>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</si>
  <si>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</si>
  <si>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</si>
  <si>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</si>
  <si>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</si>
  <si>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</si>
  <si>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</si>
  <si>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</si>
  <si>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</si>
  <si>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</si>
  <si>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</si>
  <si>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</si>
  <si>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</si>
  <si>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</si>
  <si>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</si>
  <si>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</si>
  <si>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</si>
  <si>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</si>
  <si>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</si>
  <si>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</si>
  <si>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</si>
  <si>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</si>
  <si>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</si>
  <si>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</si>
  <si>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</si>
  <si>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</si>
  <si>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</si>
  <si>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Приказом Минпрома РБ № 72-О от 12 августа 2025 года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</si>
  <si>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</si>
  <si>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</si>
  <si>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</si>
  <si>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</si>
  <si>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</si>
  <si>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</si>
  <si>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</si>
  <si>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</si>
  <si>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</si>
  <si>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</si>
  <si>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</si>
  <si>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</si>
  <si>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</si>
  <si>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</si>
  <si>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</si>
  <si>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</si>
  <si>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</si>
  <si>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</si>
  <si>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</si>
  <si>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</si>
  <si>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</si>
  <si>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</si>
  <si>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</si>
  <si>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</si>
  <si>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</si>
  <si>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</si>
  <si>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</si>
  <si>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</si>
  <si>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</si>
  <si>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</si>
  <si>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</si>
  <si>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</si>
  <si>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</si>
  <si>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</si>
  <si>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</si>
  <si>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</si>
  <si>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</si>
  <si>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</si>
  <si>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</si>
  <si>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</si>
  <si>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</si>
  <si>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</si>
  <si>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</si>
  <si>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</si>
  <si>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</si>
  <si>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</si>
  <si>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</si>
  <si>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</si>
  <si>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</si>
  <si>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</si>
  <si>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</si>
  <si>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</si>
  <si>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</si>
  <si>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</si>
  <si>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</si>
  <si>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</si>
  <si>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</si>
  <si>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</si>
  <si>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</si>
  <si>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</si>
  <si>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</si>
  <si>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</si>
  <si>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</si>
  <si>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</si>
  <si>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</si>
  <si>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</si>
  <si>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</si>
  <si>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</si>
  <si>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</si>
  <si>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</si>
  <si>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</si>
  <si>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</si>
  <si>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</si>
  <si>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</si>
  <si>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</si>
  <si>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</si>
  <si>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</si>
  <si>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</si>
  <si>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</si>
  <si>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</si>
  <si>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</si>
  <si>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</si>
  <si>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</si>
  <si>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</si>
  <si>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</si>
  <si>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</si>
  <si>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</si>
  <si>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</si>
  <si>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</si>
  <si>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</si>
  <si>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</si>
  <si>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</si>
  <si>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</si>
  <si>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</si>
  <si>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</si>
  <si>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</si>
  <si>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</si>
  <si>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</si>
  <si>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</si>
  <si>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</si>
  <si>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</si>
  <si>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</si>
  <si>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</si>
  <si>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</si>
  <si>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</si>
  <si>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</si>
  <si>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</si>
  <si>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</si>
  <si>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</si>
  <si>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</si>
  <si>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</si>
  <si>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</si>
  <si>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</si>
  <si>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</si>
  <si>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</si>
  <si>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</si>
  <si>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</si>
  <si>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</si>
  <si>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</si>
  <si>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</si>
  <si>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</si>
  <si>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</si>
  <si>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 xml:space="preserve">                                                                                                                                             за 2 квартал 2026 год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</si>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</sst>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6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3" fillId="0" borderId="0"/>
    <xf numFmtId="0" fontId="12" fillId="0" borderId="0" applyNumberForma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8" fillId="0" borderId="0"/>
    <xf numFmtId="0" fontId="1" fillId="0" borderId="0"/>
  </cellStyleXfs>
  <cellXfs count="89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3" borderId="10" xfId="9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4" borderId="10" xfId="9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 wrapText="1"/>
    </xf>
    <xf numFmtId="49" fontId="4" fillId="6" borderId="10" xfId="9" applyNumberFormat="1" applyFont="1" applyFill="1" applyBorder="1" applyAlignment="1">
      <alignment horizontal="center" vertical="center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0" xfId="9" applyNumberFormat="1" applyFont="1" applyFill="1" applyBorder="1" applyAlignment="1">
      <alignment horizontal="center" vertical="center"/>
    </xf>
    <xf numFmtId="49" fontId="4" fillId="5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5" fillId="6" borderId="10" xfId="0" applyNumberFormat="1" applyFont="1" applyFill="1" applyBorder="1" applyAlignment="1">
      <alignment horizontal="center" vertical="center" wrapText="1"/>
    </xf>
    <xf numFmtId="2" fontId="4" fillId="0" borderId="10" xfId="9" applyNumberFormat="1" applyFont="1" applyFill="1" applyBorder="1" applyAlignment="1">
      <alignment horizontal="center" vertical="center"/>
    </xf>
    <xf numFmtId="2" fontId="5" fillId="4" borderId="10" xfId="9" applyNumberFormat="1" applyFont="1" applyFill="1" applyBorder="1" applyAlignment="1">
      <alignment horizontal="center" vertical="center"/>
    </xf>
    <xf numFmtId="2" fontId="5" fillId="3" borderId="10" xfId="9" applyNumberFormat="1" applyFont="1" applyFill="1" applyBorder="1" applyAlignment="1">
      <alignment horizontal="center" vertical="center"/>
    </xf>
    <xf numFmtId="2" fontId="4" fillId="6" borderId="10" xfId="9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8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9" fontId="15" fillId="0" borderId="10" xfId="4" applyNumberFormat="1" applyFont="1" applyBorder="1" applyAlignment="1">
      <alignment horizontal="center" vertical="center" wrapText="1"/>
    </xf>
    <xf numFmtId="49" fontId="15" fillId="0" borderId="10" xfId="9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4" fillId="0" borderId="10" xfId="12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0" xfId="11" applyNumberFormat="1" applyFont="1" applyBorder="1" applyAlignment="1">
      <alignment horizontal="center" vertical="center"/>
    </xf>
    <xf numFmtId="49" fontId="16" fillId="0" borderId="10" xfId="4" applyNumberFormat="1" applyFont="1" applyBorder="1" applyAlignment="1">
      <alignment horizontal="center" vertical="center" wrapText="1"/>
    </xf>
    <xf numFmtId="0" fontId="16" fillId="0" borderId="10" xfId="4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center" wrapText="1"/>
    </xf>
    <xf numFmtId="0" fontId="16" fillId="0" borderId="10" xfId="10" applyFont="1" applyBorder="1" applyAlignment="1">
      <alignment horizontal="center" wrapText="1"/>
    </xf>
    <xf numFmtId="49" fontId="17" fillId="9" borderId="10" xfId="4" applyNumberFormat="1" applyFont="1" applyFill="1" applyBorder="1" applyAlignment="1">
      <alignment horizontal="center" vertical="center" wrapText="1"/>
    </xf>
    <xf numFmtId="49" fontId="5" fillId="9" borderId="10" xfId="13" applyNumberFormat="1" applyFont="1" applyFill="1" applyBorder="1" applyAlignment="1">
      <alignment horizontal="center" vertical="center" wrapText="1"/>
    </xf>
    <xf numFmtId="49" fontId="5" fillId="9" borderId="10" xfId="0" applyNumberFormat="1" applyFont="1" applyFill="1" applyBorder="1" applyAlignment="1">
      <alignment horizontal="center" vertical="center" wrapText="1"/>
    </xf>
    <xf numFmtId="49" fontId="19" fillId="8" borderId="10" xfId="4" applyNumberFormat="1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5" borderId="10" xfId="4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/>
    </xf>
    <xf numFmtId="0" fontId="13" fillId="0" borderId="10" xfId="10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0" xfId="4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10" xfId="10" applyFont="1" applyBorder="1" applyAlignment="1">
      <alignment horizontal="left" vertical="center" wrapText="1"/>
    </xf>
    <xf numFmtId="0" fontId="13" fillId="0" borderId="10" xfId="14" applyFont="1" applyBorder="1" applyAlignment="1">
      <alignment vertical="center" wrapText="1"/>
    </xf>
    <xf numFmtId="49" fontId="13" fillId="0" borderId="10" xfId="7" applyNumberFormat="1" applyFont="1" applyBorder="1" applyAlignment="1">
      <alignment horizontal="left" vertical="center" wrapText="1"/>
    </xf>
    <xf numFmtId="0" fontId="13" fillId="5" borderId="10" xfId="1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49" fontId="5" fillId="0" borderId="12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49" fontId="4" fillId="5" borderId="9" xfId="0" applyNumberFormat="1" applyFont="1" applyFill="1" applyBorder="1" applyAlignment="1">
      <alignment horizontal="center" vertical="center" wrapText="1"/>
    </xf>
  </cellXfs>
  <cellStyles count="15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6 2 3 2 2" xfId="14" xr:uid="{E17D2A65-7130-431C-8E95-AFFDF27EE695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6"/>
  <sheetViews>
    <sheetView tabSelected="1" topLeftCell="L61" zoomScale="85" zoomScaleNormal="85" zoomScaleSheetLayoutView="100" workbookViewId="0">
      <selection activeCell="D31" sqref="D31:AI62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84" t="s">
        <v>0</v>
      </c>
      <c r="AG1" s="84"/>
      <c r="AH1" s="84"/>
      <c r="AI1" s="84"/>
      <c r="AJ1" s="84"/>
      <c r="AK1" s="84"/>
      <c r="AL1" s="84"/>
      <c r="AM1" s="84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85" t="s">
        <v>1</v>
      </c>
      <c r="AG2" s="85"/>
      <c r="AH2" s="85"/>
      <c r="AI2" s="85"/>
      <c r="AJ2" s="85"/>
      <c r="AK2" s="85"/>
      <c r="AL2" s="85"/>
      <c r="AM2" s="85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86" t="s">
        <v>120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86" t="s">
        <v>282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87" t="s">
        <v>3</v>
      </c>
      <c r="V7" s="87"/>
      <c r="W7" s="87"/>
      <c r="X7" s="87"/>
      <c r="Y7" s="87"/>
      <c r="Z7" s="87"/>
      <c r="AA7" s="87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83" t="s">
        <v>158</v>
      </c>
      <c r="W9" s="83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75" t="s">
        <v>159</v>
      </c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78" t="s">
        <v>6</v>
      </c>
      <c r="B14" s="78" t="s">
        <v>7</v>
      </c>
      <c r="C14" s="78" t="s">
        <v>8</v>
      </c>
      <c r="D14" s="79" t="s">
        <v>9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78"/>
      <c r="B15" s="78"/>
      <c r="C15" s="78"/>
      <c r="D15" s="80" t="s">
        <v>10</v>
      </c>
      <c r="E15" s="80"/>
      <c r="F15" s="80"/>
      <c r="G15" s="80"/>
      <c r="H15" s="80"/>
      <c r="I15" s="80"/>
      <c r="J15" s="80"/>
      <c r="K15" s="80"/>
      <c r="L15" s="80" t="s">
        <v>11</v>
      </c>
      <c r="M15" s="80"/>
      <c r="N15" s="80"/>
      <c r="O15" s="80"/>
      <c r="P15" s="80"/>
      <c r="Q15" s="80"/>
      <c r="R15" s="81" t="s">
        <v>12</v>
      </c>
      <c r="S15" s="81"/>
      <c r="T15" s="81"/>
      <c r="U15" s="81"/>
      <c r="V15" s="81" t="s">
        <v>13</v>
      </c>
      <c r="W15" s="81"/>
      <c r="X15" s="81"/>
      <c r="Y15" s="81"/>
      <c r="Z15" s="81" t="s">
        <v>14</v>
      </c>
      <c r="AA15" s="81"/>
      <c r="AB15" s="81"/>
      <c r="AC15" s="81"/>
      <c r="AD15" s="82" t="s">
        <v>15</v>
      </c>
      <c r="AE15" s="82"/>
      <c r="AF15" s="82"/>
      <c r="AG15" s="82"/>
      <c r="AH15" s="80" t="s">
        <v>16</v>
      </c>
      <c r="AI15" s="80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78"/>
      <c r="B16" s="78"/>
      <c r="C16" s="78"/>
      <c r="D16" s="74" t="s">
        <v>17</v>
      </c>
      <c r="E16" s="74"/>
      <c r="F16" s="74" t="s">
        <v>18</v>
      </c>
      <c r="G16" s="74"/>
      <c r="H16" s="74" t="s">
        <v>19</v>
      </c>
      <c r="I16" s="74"/>
      <c r="J16" s="74" t="s">
        <v>20</v>
      </c>
      <c r="K16" s="74"/>
      <c r="L16" s="74" t="s">
        <v>21</v>
      </c>
      <c r="M16" s="74"/>
      <c r="N16" s="74" t="s">
        <v>22</v>
      </c>
      <c r="O16" s="74"/>
      <c r="P16" s="74" t="s">
        <v>23</v>
      </c>
      <c r="Q16" s="74"/>
      <c r="R16" s="74" t="s">
        <v>24</v>
      </c>
      <c r="S16" s="74"/>
      <c r="T16" s="74" t="s">
        <v>25</v>
      </c>
      <c r="U16" s="74"/>
      <c r="V16" s="74" t="s">
        <v>26</v>
      </c>
      <c r="W16" s="74"/>
      <c r="X16" s="74" t="s">
        <v>27</v>
      </c>
      <c r="Y16" s="74"/>
      <c r="Z16" s="74" t="s">
        <v>28</v>
      </c>
      <c r="AA16" s="74"/>
      <c r="AB16" s="74" t="s">
        <v>29</v>
      </c>
      <c r="AC16" s="74"/>
      <c r="AD16" s="76" t="s">
        <v>30</v>
      </c>
      <c r="AE16" s="76"/>
      <c r="AF16" s="76" t="s">
        <v>31</v>
      </c>
      <c r="AG16" s="76"/>
      <c r="AH16" s="74" t="s">
        <v>32</v>
      </c>
      <c r="AI16" s="74"/>
      <c r="AJ16" s="74" t="s">
        <v>33</v>
      </c>
      <c r="AK16" s="74"/>
      <c r="AL16" s="74" t="s">
        <v>34</v>
      </c>
      <c r="AM16" s="74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78"/>
      <c r="B17" s="78"/>
      <c r="C17" s="78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0</v>
      </c>
      <c r="E19" s="34">
        <f t="shared" ref="E19:AI19" si="1">SUM(E20,E21,E22,E23,E24,E25)</f>
        <v>0</v>
      </c>
      <c r="F19" s="34">
        <f t="shared" si="1"/>
        <v>0</v>
      </c>
      <c r="G19" s="34">
        <f t="shared" si="1"/>
        <v>0</v>
      </c>
      <c r="H19" s="34">
        <f t="shared" si="1"/>
        <v>0</v>
      </c>
      <c r="I19" s="34">
        <f t="shared" si="1"/>
        <v>0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0</v>
      </c>
      <c r="AI19" s="34">
        <f t="shared" si="1"/>
        <v>0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SUM(D63)</f>
        <v>0</v>
      </c>
      <c r="E21" s="34">
        <f t="shared" ref="E21:AI21" si="5">SUM(E63)</f>
        <v>0</v>
      </c>
      <c r="F21" s="34">
        <f t="shared" si="5"/>
        <v>0</v>
      </c>
      <c r="G21" s="34">
        <f t="shared" si="5"/>
        <v>0</v>
      </c>
      <c r="H21" s="34">
        <f t="shared" si="5"/>
        <v>0</v>
      </c>
      <c r="I21" s="34">
        <f t="shared" si="5"/>
        <v>0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SUM(D139)</f>
        <v>0</v>
      </c>
      <c r="E22" s="34">
        <f t="shared" ref="E22:AI23" si="7">SUM(E139)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0</v>
      </c>
      <c r="E23" s="34">
        <f t="shared" si="7"/>
        <v>0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SUM(D158)</f>
        <v>0</v>
      </c>
      <c r="E24" s="34">
        <v>0</v>
      </c>
      <c r="F24" s="34">
        <f t="shared" ref="F24" si="9">SUM(F158)</f>
        <v>0</v>
      </c>
      <c r="G24" s="34">
        <v>0</v>
      </c>
      <c r="H24" s="34">
        <f t="shared" ref="H24" si="10">SUM(H158)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SUM(D152)</f>
        <v>0</v>
      </c>
      <c r="E25" s="34">
        <f t="shared" ref="E25:AI25" si="12">SUM(E152)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0</v>
      </c>
      <c r="AI25" s="34">
        <f t="shared" si="12"/>
        <v>0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0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0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216.75" x14ac:dyDescent="0.2">
      <c r="A31" s="25" t="s">
        <v>92</v>
      </c>
      <c r="B31" s="88" t="s">
        <v>283</v>
      </c>
      <c r="C31" s="66" t="s">
        <v>284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</row>
    <row r="32" spans="1:256" ht="127.5" x14ac:dyDescent="0.2">
      <c r="A32" s="25" t="s">
        <v>92</v>
      </c>
      <c r="B32" s="88" t="s">
        <v>285</v>
      </c>
      <c r="C32" s="66" t="s">
        <v>286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</row>
    <row r="33" spans="1:35" ht="140.25" x14ac:dyDescent="0.2">
      <c r="A33" s="25" t="s">
        <v>92</v>
      </c>
      <c r="B33" s="88" t="s">
        <v>287</v>
      </c>
      <c r="C33" s="66" t="s">
        <v>288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</row>
    <row r="34" spans="1:35" ht="204" x14ac:dyDescent="0.2">
      <c r="A34" s="25" t="s">
        <v>92</v>
      </c>
      <c r="B34" s="88" t="s">
        <v>289</v>
      </c>
      <c r="C34" s="66" t="s">
        <v>290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127.5" x14ac:dyDescent="0.2">
      <c r="A35" s="25" t="s">
        <v>92</v>
      </c>
      <c r="B35" s="88" t="s">
        <v>291</v>
      </c>
      <c r="C35" s="66" t="s">
        <v>292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</row>
    <row r="36" spans="1:35" ht="165.75" x14ac:dyDescent="0.2">
      <c r="A36" s="25" t="s">
        <v>92</v>
      </c>
      <c r="B36" s="88" t="s">
        <v>293</v>
      </c>
      <c r="C36" s="66" t="s">
        <v>294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</row>
    <row r="37" spans="1:35" ht="127.5" x14ac:dyDescent="0.2">
      <c r="A37" s="25" t="s">
        <v>92</v>
      </c>
      <c r="B37" s="88" t="s">
        <v>295</v>
      </c>
      <c r="C37" s="66" t="s">
        <v>296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140.25" x14ac:dyDescent="0.2">
      <c r="A38" s="25" t="s">
        <v>92</v>
      </c>
      <c r="B38" s="88" t="s">
        <v>297</v>
      </c>
      <c r="C38" s="66" t="s">
        <v>298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ht="140.25" x14ac:dyDescent="0.2">
      <c r="A39" s="25" t="s">
        <v>92</v>
      </c>
      <c r="B39" s="88" t="s">
        <v>299</v>
      </c>
      <c r="C39" s="66" t="s">
        <v>300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</row>
    <row r="40" spans="1:35" ht="140.25" x14ac:dyDescent="0.2">
      <c r="A40" s="25" t="s">
        <v>92</v>
      </c>
      <c r="B40" s="88" t="s">
        <v>301</v>
      </c>
      <c r="C40" s="66" t="s">
        <v>302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</row>
    <row r="41" spans="1:35" ht="153" x14ac:dyDescent="0.2">
      <c r="A41" s="25" t="s">
        <v>92</v>
      </c>
      <c r="B41" s="88" t="s">
        <v>303</v>
      </c>
      <c r="C41" s="66" t="s">
        <v>304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</row>
    <row r="42" spans="1:35" ht="140.25" x14ac:dyDescent="0.2">
      <c r="A42" s="25" t="s">
        <v>92</v>
      </c>
      <c r="B42" s="88" t="s">
        <v>305</v>
      </c>
      <c r="C42" s="66" t="s">
        <v>306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</row>
    <row r="43" spans="1:35" ht="153" x14ac:dyDescent="0.2">
      <c r="A43" s="25" t="s">
        <v>92</v>
      </c>
      <c r="B43" s="88" t="s">
        <v>307</v>
      </c>
      <c r="C43" s="66" t="s">
        <v>308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</row>
    <row r="44" spans="1:35" ht="178.5" x14ac:dyDescent="0.2">
      <c r="A44" s="25" t="s">
        <v>92</v>
      </c>
      <c r="B44" s="88" t="s">
        <v>309</v>
      </c>
      <c r="C44" s="66" t="s">
        <v>310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216.75" x14ac:dyDescent="0.2">
      <c r="A45" s="25" t="s">
        <v>92</v>
      </c>
      <c r="B45" s="88" t="s">
        <v>311</v>
      </c>
      <c r="C45" s="66" t="s">
        <v>312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178.5" x14ac:dyDescent="0.2">
      <c r="A46" s="25" t="s">
        <v>92</v>
      </c>
      <c r="B46" s="88" t="s">
        <v>313</v>
      </c>
      <c r="C46" s="66" t="s">
        <v>314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140.25" x14ac:dyDescent="0.2">
      <c r="A47" s="25" t="s">
        <v>92</v>
      </c>
      <c r="B47" s="88" t="s">
        <v>315</v>
      </c>
      <c r="C47" s="66" t="s">
        <v>316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ht="165.75" x14ac:dyDescent="0.2">
      <c r="A48" s="25" t="s">
        <v>92</v>
      </c>
      <c r="B48" s="88" t="s">
        <v>317</v>
      </c>
      <c r="C48" s="66" t="s">
        <v>318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</row>
    <row r="49" spans="1:35" ht="216.75" x14ac:dyDescent="0.2">
      <c r="A49" s="25" t="s">
        <v>92</v>
      </c>
      <c r="B49" s="88" t="s">
        <v>319</v>
      </c>
      <c r="C49" s="66" t="s">
        <v>320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153" x14ac:dyDescent="0.2">
      <c r="A50" s="25" t="s">
        <v>92</v>
      </c>
      <c r="B50" s="88" t="s">
        <v>321</v>
      </c>
      <c r="C50" s="66" t="s">
        <v>322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140.25" x14ac:dyDescent="0.2">
      <c r="A51" s="25" t="s">
        <v>92</v>
      </c>
      <c r="B51" s="88" t="s">
        <v>323</v>
      </c>
      <c r="C51" s="66" t="s">
        <v>324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165.75" x14ac:dyDescent="0.2">
      <c r="A52" s="25" t="s">
        <v>92</v>
      </c>
      <c r="B52" s="88" t="s">
        <v>325</v>
      </c>
      <c r="C52" s="66" t="s">
        <v>326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ht="204" x14ac:dyDescent="0.2">
      <c r="A53" s="25" t="s">
        <v>92</v>
      </c>
      <c r="B53" s="88" t="s">
        <v>327</v>
      </c>
      <c r="C53" s="66" t="s">
        <v>328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</row>
    <row r="54" spans="1:35" ht="242.25" x14ac:dyDescent="0.2">
      <c r="A54" s="25" t="s">
        <v>92</v>
      </c>
      <c r="B54" s="88" t="s">
        <v>329</v>
      </c>
      <c r="C54" s="66" t="s">
        <v>330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127.5" x14ac:dyDescent="0.2">
      <c r="A55" s="25" t="s">
        <v>92</v>
      </c>
      <c r="B55" s="88" t="s">
        <v>331</v>
      </c>
      <c r="C55" s="66" t="s">
        <v>332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165.75" x14ac:dyDescent="0.2">
      <c r="A56" s="25" t="s">
        <v>92</v>
      </c>
      <c r="B56" s="88" t="s">
        <v>333</v>
      </c>
      <c r="C56" s="66" t="s">
        <v>334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165.75" x14ac:dyDescent="0.2">
      <c r="A57" s="25" t="s">
        <v>92</v>
      </c>
      <c r="B57" s="88" t="s">
        <v>335</v>
      </c>
      <c r="C57" s="66" t="s">
        <v>336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ht="229.5" x14ac:dyDescent="0.2">
      <c r="A58" s="25" t="s">
        <v>92</v>
      </c>
      <c r="B58" s="88" t="s">
        <v>337</v>
      </c>
      <c r="C58" s="66" t="s">
        <v>338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</row>
    <row r="59" spans="1:35" ht="216.75" x14ac:dyDescent="0.2">
      <c r="A59" s="25" t="s">
        <v>92</v>
      </c>
      <c r="B59" s="88" t="s">
        <v>339</v>
      </c>
      <c r="C59" s="66" t="s">
        <v>340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ht="191.25" x14ac:dyDescent="0.2">
      <c r="A60" s="25" t="s">
        <v>92</v>
      </c>
      <c r="B60" s="88" t="s">
        <v>341</v>
      </c>
      <c r="C60" s="66" t="s">
        <v>342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</row>
    <row r="61" spans="1:35" ht="165.75" x14ac:dyDescent="0.2">
      <c r="A61" s="25" t="s">
        <v>92</v>
      </c>
      <c r="B61" s="88" t="s">
        <v>343</v>
      </c>
      <c r="C61" s="66" t="s">
        <v>344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153" x14ac:dyDescent="0.2">
      <c r="A62" s="25" t="s">
        <v>92</v>
      </c>
      <c r="B62" s="88" t="s">
        <v>345</v>
      </c>
      <c r="C62" s="66" t="s">
        <v>346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25.5" x14ac:dyDescent="0.2">
      <c r="A63" s="21" t="s">
        <v>94</v>
      </c>
      <c r="B63" s="17" t="s">
        <v>95</v>
      </c>
      <c r="C63" s="18" t="s">
        <v>71</v>
      </c>
      <c r="D63" s="33">
        <v>0</v>
      </c>
      <c r="E63" s="33">
        <f>SUM(E64,E102,E117,E129)</f>
        <v>0</v>
      </c>
      <c r="F63" s="33">
        <v>0</v>
      </c>
      <c r="G63" s="33">
        <f t="shared" ref="G63:AI63" si="17">SUM(G64,G102,G117,G129)</f>
        <v>0</v>
      </c>
      <c r="H63" s="33">
        <f t="shared" si="17"/>
        <v>0</v>
      </c>
      <c r="I63" s="33">
        <f t="shared" si="17"/>
        <v>0</v>
      </c>
      <c r="J63" s="33">
        <f t="shared" si="17"/>
        <v>0</v>
      </c>
      <c r="K63" s="33">
        <f t="shared" si="17"/>
        <v>0</v>
      </c>
      <c r="L63" s="33">
        <f t="shared" si="17"/>
        <v>0</v>
      </c>
      <c r="M63" s="33">
        <f t="shared" si="17"/>
        <v>0</v>
      </c>
      <c r="N63" s="33">
        <f t="shared" si="17"/>
        <v>0</v>
      </c>
      <c r="O63" s="33">
        <f t="shared" si="17"/>
        <v>0</v>
      </c>
      <c r="P63" s="33">
        <f t="shared" si="17"/>
        <v>0</v>
      </c>
      <c r="Q63" s="33">
        <f t="shared" si="17"/>
        <v>0</v>
      </c>
      <c r="R63" s="33">
        <f t="shared" si="17"/>
        <v>0</v>
      </c>
      <c r="S63" s="33">
        <f t="shared" si="17"/>
        <v>0</v>
      </c>
      <c r="T63" s="33">
        <f t="shared" si="17"/>
        <v>0</v>
      </c>
      <c r="U63" s="33">
        <f t="shared" si="17"/>
        <v>0</v>
      </c>
      <c r="V63" s="33">
        <f t="shared" si="17"/>
        <v>0</v>
      </c>
      <c r="W63" s="33">
        <f t="shared" si="17"/>
        <v>0</v>
      </c>
      <c r="X63" s="33">
        <f t="shared" si="17"/>
        <v>0</v>
      </c>
      <c r="Y63" s="33">
        <f t="shared" si="17"/>
        <v>0</v>
      </c>
      <c r="Z63" s="33">
        <f t="shared" si="17"/>
        <v>0</v>
      </c>
      <c r="AA63" s="33">
        <f t="shared" si="17"/>
        <v>0</v>
      </c>
      <c r="AB63" s="33">
        <f t="shared" si="17"/>
        <v>0</v>
      </c>
      <c r="AC63" s="33">
        <f t="shared" si="17"/>
        <v>0</v>
      </c>
      <c r="AD63" s="33">
        <f t="shared" si="17"/>
        <v>0</v>
      </c>
      <c r="AE63" s="33">
        <f t="shared" si="17"/>
        <v>0</v>
      </c>
      <c r="AF63" s="33">
        <f t="shared" si="17"/>
        <v>0</v>
      </c>
      <c r="AG63" s="33">
        <f t="shared" si="17"/>
        <v>0</v>
      </c>
      <c r="AH63" s="33">
        <f t="shared" si="17"/>
        <v>0</v>
      </c>
      <c r="AI63" s="33">
        <f t="shared" si="17"/>
        <v>0</v>
      </c>
    </row>
    <row r="64" spans="1:35" ht="51" x14ac:dyDescent="0.2">
      <c r="A64" s="21" t="s">
        <v>96</v>
      </c>
      <c r="B64" s="17" t="s">
        <v>97</v>
      </c>
      <c r="C64" s="22" t="s">
        <v>71</v>
      </c>
      <c r="D64" s="33">
        <v>0</v>
      </c>
      <c r="E64" s="33">
        <f>SUM(E65,E73,E90)</f>
        <v>0</v>
      </c>
      <c r="F64" s="33">
        <v>0</v>
      </c>
      <c r="G64" s="33">
        <f t="shared" ref="G64:AI64" si="18">SUM(G65,G73,G90)</f>
        <v>0</v>
      </c>
      <c r="H64" s="33">
        <f t="shared" si="18"/>
        <v>0</v>
      </c>
      <c r="I64" s="33">
        <f t="shared" si="18"/>
        <v>0</v>
      </c>
      <c r="J64" s="33">
        <f t="shared" si="18"/>
        <v>0</v>
      </c>
      <c r="K64" s="33">
        <f t="shared" si="18"/>
        <v>0</v>
      </c>
      <c r="L64" s="33">
        <f t="shared" si="18"/>
        <v>0</v>
      </c>
      <c r="M64" s="33">
        <f t="shared" si="18"/>
        <v>0</v>
      </c>
      <c r="N64" s="33">
        <f t="shared" si="18"/>
        <v>0</v>
      </c>
      <c r="O64" s="33">
        <f t="shared" si="18"/>
        <v>0</v>
      </c>
      <c r="P64" s="33">
        <f t="shared" si="18"/>
        <v>0</v>
      </c>
      <c r="Q64" s="33">
        <f t="shared" si="18"/>
        <v>0</v>
      </c>
      <c r="R64" s="33">
        <f t="shared" si="18"/>
        <v>0</v>
      </c>
      <c r="S64" s="33">
        <f t="shared" si="18"/>
        <v>0</v>
      </c>
      <c r="T64" s="33">
        <f t="shared" si="18"/>
        <v>0</v>
      </c>
      <c r="U64" s="33">
        <f t="shared" si="18"/>
        <v>0</v>
      </c>
      <c r="V64" s="33">
        <f t="shared" si="18"/>
        <v>0</v>
      </c>
      <c r="W64" s="33">
        <f t="shared" si="18"/>
        <v>0</v>
      </c>
      <c r="X64" s="33">
        <f t="shared" si="18"/>
        <v>0</v>
      </c>
      <c r="Y64" s="33">
        <f t="shared" si="18"/>
        <v>0</v>
      </c>
      <c r="Z64" s="33">
        <f t="shared" si="18"/>
        <v>0</v>
      </c>
      <c r="AA64" s="33">
        <f t="shared" si="18"/>
        <v>0</v>
      </c>
      <c r="AB64" s="33">
        <f t="shared" si="18"/>
        <v>0</v>
      </c>
      <c r="AC64" s="33">
        <f t="shared" si="18"/>
        <v>0</v>
      </c>
      <c r="AD64" s="33">
        <f t="shared" si="18"/>
        <v>0</v>
      </c>
      <c r="AE64" s="33">
        <f t="shared" si="18"/>
        <v>0</v>
      </c>
      <c r="AF64" s="33">
        <f t="shared" si="18"/>
        <v>0</v>
      </c>
      <c r="AG64" s="33">
        <f t="shared" si="18"/>
        <v>0</v>
      </c>
      <c r="AH64" s="33">
        <f t="shared" si="18"/>
        <v>0</v>
      </c>
      <c r="AI64" s="33">
        <f t="shared" si="18"/>
        <v>0</v>
      </c>
    </row>
    <row r="65" spans="1:35" x14ac:dyDescent="0.2">
      <c r="A65" s="21" t="s">
        <v>141</v>
      </c>
      <c r="B65" s="17" t="s">
        <v>121</v>
      </c>
      <c r="C65" s="18" t="s">
        <v>71</v>
      </c>
      <c r="D65" s="33">
        <f>SUM(D66:D72)</f>
        <v>0</v>
      </c>
      <c r="E65" s="33">
        <f>SUM(E66:E72)</f>
        <v>0</v>
      </c>
      <c r="F65" s="33">
        <f t="shared" ref="F65:AI65" si="19">SUM(F66:F72)</f>
        <v>0</v>
      </c>
      <c r="G65" s="33">
        <f t="shared" si="19"/>
        <v>0</v>
      </c>
      <c r="H65" s="33">
        <f t="shared" si="19"/>
        <v>0</v>
      </c>
      <c r="I65" s="33">
        <f t="shared" si="19"/>
        <v>0</v>
      </c>
      <c r="J65" s="33">
        <f t="shared" si="19"/>
        <v>0</v>
      </c>
      <c r="K65" s="33">
        <f t="shared" si="19"/>
        <v>0</v>
      </c>
      <c r="L65" s="33">
        <f t="shared" si="19"/>
        <v>0</v>
      </c>
      <c r="M65" s="33">
        <f t="shared" si="19"/>
        <v>0</v>
      </c>
      <c r="N65" s="33">
        <f t="shared" si="19"/>
        <v>0</v>
      </c>
      <c r="O65" s="33">
        <f t="shared" si="19"/>
        <v>0</v>
      </c>
      <c r="P65" s="33">
        <f t="shared" si="19"/>
        <v>0</v>
      </c>
      <c r="Q65" s="33">
        <f t="shared" si="19"/>
        <v>0</v>
      </c>
      <c r="R65" s="33">
        <f t="shared" si="19"/>
        <v>0</v>
      </c>
      <c r="S65" s="33">
        <f t="shared" si="19"/>
        <v>0</v>
      </c>
      <c r="T65" s="33">
        <f t="shared" si="19"/>
        <v>0</v>
      </c>
      <c r="U65" s="33">
        <f t="shared" si="19"/>
        <v>0</v>
      </c>
      <c r="V65" s="33">
        <f t="shared" si="19"/>
        <v>0</v>
      </c>
      <c r="W65" s="33">
        <f t="shared" si="19"/>
        <v>0</v>
      </c>
      <c r="X65" s="33">
        <f t="shared" si="19"/>
        <v>0</v>
      </c>
      <c r="Y65" s="33">
        <f t="shared" si="19"/>
        <v>0</v>
      </c>
      <c r="Z65" s="33">
        <f t="shared" si="19"/>
        <v>0</v>
      </c>
      <c r="AA65" s="33">
        <f t="shared" si="19"/>
        <v>0</v>
      </c>
      <c r="AB65" s="33">
        <f t="shared" si="19"/>
        <v>0</v>
      </c>
      <c r="AC65" s="33">
        <f t="shared" si="19"/>
        <v>0</v>
      </c>
      <c r="AD65" s="33">
        <f t="shared" si="19"/>
        <v>0</v>
      </c>
      <c r="AE65" s="33">
        <f t="shared" si="19"/>
        <v>0</v>
      </c>
      <c r="AF65" s="33">
        <f t="shared" si="19"/>
        <v>0</v>
      </c>
      <c r="AG65" s="33">
        <f t="shared" si="19"/>
        <v>0</v>
      </c>
      <c r="AH65" s="33">
        <f t="shared" si="19"/>
        <v>0</v>
      </c>
      <c r="AI65" s="33">
        <f t="shared" si="19"/>
        <v>0</v>
      </c>
    </row>
    <row r="66" spans="1:35" ht="72" x14ac:dyDescent="0.2">
      <c r="A66" s="39" t="s">
        <v>141</v>
      </c>
      <c r="B66" s="40" t="s">
        <v>266</v>
      </c>
      <c r="C66" s="41" t="s">
        <v>148</v>
      </c>
      <c r="D66" s="32">
        <v>0</v>
      </c>
      <c r="E66" s="32">
        <v>0</v>
      </c>
      <c r="F66" s="32">
        <v>0</v>
      </c>
      <c r="G66" s="32">
        <v>0</v>
      </c>
      <c r="H66" s="45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114.75" x14ac:dyDescent="0.2">
      <c r="A67" s="39" t="s">
        <v>141</v>
      </c>
      <c r="B67" s="42" t="s">
        <v>267</v>
      </c>
      <c r="C67" s="41" t="s">
        <v>149</v>
      </c>
      <c r="D67" s="32">
        <v>0</v>
      </c>
      <c r="E67" s="32">
        <v>0</v>
      </c>
      <c r="F67" s="32">
        <v>0</v>
      </c>
      <c r="G67" s="32">
        <v>0</v>
      </c>
      <c r="H67" s="45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</row>
    <row r="68" spans="1:35" ht="51" x14ac:dyDescent="0.2">
      <c r="A68" s="39" t="s">
        <v>141</v>
      </c>
      <c r="B68" s="69" t="s">
        <v>268</v>
      </c>
      <c r="C68" s="41" t="s">
        <v>160</v>
      </c>
      <c r="D68" s="32">
        <v>0</v>
      </c>
      <c r="E68" s="32">
        <v>0</v>
      </c>
      <c r="F68" s="32">
        <v>0</v>
      </c>
      <c r="G68" s="32">
        <v>0</v>
      </c>
      <c r="H68" s="45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</row>
    <row r="69" spans="1:35" ht="114.75" x14ac:dyDescent="0.2">
      <c r="A69" s="39" t="s">
        <v>141</v>
      </c>
      <c r="B69" s="69" t="s">
        <v>269</v>
      </c>
      <c r="C69" s="41" t="s">
        <v>150</v>
      </c>
      <c r="D69" s="32">
        <v>0</v>
      </c>
      <c r="E69" s="32">
        <v>0</v>
      </c>
      <c r="F69" s="32">
        <v>0</v>
      </c>
      <c r="G69" s="32">
        <v>0</v>
      </c>
      <c r="H69" s="46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</row>
    <row r="70" spans="1:35" ht="38.25" x14ac:dyDescent="0.2">
      <c r="A70" s="39" t="s">
        <v>141</v>
      </c>
      <c r="B70" s="69" t="s">
        <v>270</v>
      </c>
      <c r="C70" s="41" t="s">
        <v>161</v>
      </c>
      <c r="D70" s="32">
        <v>0</v>
      </c>
      <c r="E70" s="32">
        <v>0</v>
      </c>
      <c r="F70" s="32">
        <v>0</v>
      </c>
      <c r="G70" s="32">
        <v>0</v>
      </c>
      <c r="H70" s="46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</row>
    <row r="71" spans="1:35" ht="63.75" x14ac:dyDescent="0.2">
      <c r="A71" s="39" t="s">
        <v>141</v>
      </c>
      <c r="B71" s="69" t="s">
        <v>271</v>
      </c>
      <c r="C71" s="41" t="s">
        <v>162</v>
      </c>
      <c r="D71" s="32">
        <v>0</v>
      </c>
      <c r="E71" s="32">
        <v>0</v>
      </c>
      <c r="F71" s="32">
        <v>0</v>
      </c>
      <c r="G71" s="32">
        <v>0</v>
      </c>
      <c r="H71" s="46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</row>
    <row r="72" spans="1:35" ht="51" x14ac:dyDescent="0.2">
      <c r="A72" s="39" t="s">
        <v>141</v>
      </c>
      <c r="B72" s="69" t="s">
        <v>272</v>
      </c>
      <c r="C72" s="41" t="s">
        <v>163</v>
      </c>
      <c r="D72" s="32">
        <v>0</v>
      </c>
      <c r="E72" s="32">
        <v>0</v>
      </c>
      <c r="F72" s="32">
        <v>0</v>
      </c>
      <c r="G72" s="32">
        <v>0</v>
      </c>
      <c r="H72" s="45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</row>
    <row r="73" spans="1:35" x14ac:dyDescent="0.2">
      <c r="A73" s="21" t="s">
        <v>142</v>
      </c>
      <c r="B73" s="22" t="s">
        <v>122</v>
      </c>
      <c r="C73" s="22" t="s">
        <v>71</v>
      </c>
      <c r="D73" s="33">
        <v>0</v>
      </c>
      <c r="E73" s="33">
        <f t="shared" ref="E73:AI73" si="20">SUM(E74:E89)</f>
        <v>0</v>
      </c>
      <c r="F73" s="33">
        <v>0</v>
      </c>
      <c r="G73" s="33">
        <f t="shared" si="20"/>
        <v>0</v>
      </c>
      <c r="H73" s="33">
        <f>SUM(H74:H89)</f>
        <v>0</v>
      </c>
      <c r="I73" s="33">
        <f>SUM(I74:I89)</f>
        <v>0</v>
      </c>
      <c r="J73" s="33">
        <f t="shared" si="20"/>
        <v>0</v>
      </c>
      <c r="K73" s="33">
        <f t="shared" si="20"/>
        <v>0</v>
      </c>
      <c r="L73" s="33">
        <f t="shared" si="20"/>
        <v>0</v>
      </c>
      <c r="M73" s="33">
        <f t="shared" si="20"/>
        <v>0</v>
      </c>
      <c r="N73" s="33">
        <f t="shared" si="20"/>
        <v>0</v>
      </c>
      <c r="O73" s="33">
        <f t="shared" si="20"/>
        <v>0</v>
      </c>
      <c r="P73" s="33">
        <f t="shared" si="20"/>
        <v>0</v>
      </c>
      <c r="Q73" s="33">
        <f t="shared" si="20"/>
        <v>0</v>
      </c>
      <c r="R73" s="33">
        <f t="shared" si="20"/>
        <v>0</v>
      </c>
      <c r="S73" s="33">
        <f t="shared" si="20"/>
        <v>0</v>
      </c>
      <c r="T73" s="33">
        <f t="shared" si="20"/>
        <v>0</v>
      </c>
      <c r="U73" s="33">
        <f t="shared" si="20"/>
        <v>0</v>
      </c>
      <c r="V73" s="33">
        <f t="shared" si="20"/>
        <v>0</v>
      </c>
      <c r="W73" s="33">
        <f t="shared" si="20"/>
        <v>0</v>
      </c>
      <c r="X73" s="33">
        <f t="shared" si="20"/>
        <v>0</v>
      </c>
      <c r="Y73" s="33">
        <f t="shared" si="20"/>
        <v>0</v>
      </c>
      <c r="Z73" s="33">
        <f t="shared" si="20"/>
        <v>0</v>
      </c>
      <c r="AA73" s="33">
        <f t="shared" si="20"/>
        <v>0</v>
      </c>
      <c r="AB73" s="33">
        <f t="shared" si="20"/>
        <v>0</v>
      </c>
      <c r="AC73" s="33">
        <f t="shared" si="20"/>
        <v>0</v>
      </c>
      <c r="AD73" s="33">
        <f t="shared" si="20"/>
        <v>0</v>
      </c>
      <c r="AE73" s="33">
        <f t="shared" si="20"/>
        <v>0</v>
      </c>
      <c r="AF73" s="33">
        <f t="shared" si="20"/>
        <v>0</v>
      </c>
      <c r="AG73" s="33">
        <f t="shared" si="20"/>
        <v>0</v>
      </c>
      <c r="AH73" s="33">
        <f t="shared" si="20"/>
        <v>0</v>
      </c>
      <c r="AI73" s="33">
        <f t="shared" si="20"/>
        <v>0</v>
      </c>
    </row>
    <row r="74" spans="1:35" ht="24" x14ac:dyDescent="0.2">
      <c r="A74" s="43" t="s">
        <v>151</v>
      </c>
      <c r="B74" s="70" t="s">
        <v>164</v>
      </c>
      <c r="C74" s="41" t="s">
        <v>165</v>
      </c>
      <c r="D74" s="32">
        <v>0</v>
      </c>
      <c r="E74" s="32">
        <v>0</v>
      </c>
      <c r="F74" s="32">
        <v>0</v>
      </c>
      <c r="G74" s="32">
        <v>0</v>
      </c>
      <c r="H74" s="47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</row>
    <row r="75" spans="1:35" ht="24" x14ac:dyDescent="0.2">
      <c r="A75" s="43" t="s">
        <v>151</v>
      </c>
      <c r="B75" s="70" t="s">
        <v>166</v>
      </c>
      <c r="C75" s="41" t="s">
        <v>167</v>
      </c>
      <c r="D75" s="32">
        <v>0</v>
      </c>
      <c r="E75" s="32">
        <v>0</v>
      </c>
      <c r="F75" s="32">
        <v>0</v>
      </c>
      <c r="G75" s="32">
        <v>0</v>
      </c>
      <c r="H75" s="48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</row>
    <row r="76" spans="1:35" ht="24" x14ac:dyDescent="0.2">
      <c r="A76" s="43" t="s">
        <v>151</v>
      </c>
      <c r="B76" s="70" t="s">
        <v>168</v>
      </c>
      <c r="C76" s="41" t="s">
        <v>169</v>
      </c>
      <c r="D76" s="32">
        <v>0</v>
      </c>
      <c r="E76" s="32">
        <v>0</v>
      </c>
      <c r="F76" s="32">
        <v>0</v>
      </c>
      <c r="G76" s="32">
        <v>0</v>
      </c>
      <c r="H76" s="48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</row>
    <row r="77" spans="1:35" ht="24" x14ac:dyDescent="0.2">
      <c r="A77" s="43" t="s">
        <v>151</v>
      </c>
      <c r="B77" s="70" t="s">
        <v>170</v>
      </c>
      <c r="C77" s="41" t="s">
        <v>171</v>
      </c>
      <c r="D77" s="32">
        <v>0</v>
      </c>
      <c r="E77" s="32">
        <v>0</v>
      </c>
      <c r="F77" s="32">
        <v>0</v>
      </c>
      <c r="G77" s="32">
        <v>0</v>
      </c>
      <c r="H77" s="48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</row>
    <row r="78" spans="1:35" ht="24" x14ac:dyDescent="0.2">
      <c r="A78" s="43" t="s">
        <v>151</v>
      </c>
      <c r="B78" s="70" t="s">
        <v>172</v>
      </c>
      <c r="C78" s="41" t="s">
        <v>173</v>
      </c>
      <c r="D78" s="32">
        <v>0</v>
      </c>
      <c r="E78" s="32">
        <v>0</v>
      </c>
      <c r="F78" s="32">
        <v>0</v>
      </c>
      <c r="G78" s="32">
        <v>0</v>
      </c>
      <c r="H78" s="48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</row>
    <row r="79" spans="1:35" ht="24" x14ac:dyDescent="0.2">
      <c r="A79" s="43" t="s">
        <v>151</v>
      </c>
      <c r="B79" s="70" t="s">
        <v>174</v>
      </c>
      <c r="C79" s="41" t="s">
        <v>175</v>
      </c>
      <c r="D79" s="32">
        <v>0</v>
      </c>
      <c r="E79" s="32">
        <v>0</v>
      </c>
      <c r="F79" s="32">
        <v>0</v>
      </c>
      <c r="G79" s="32">
        <v>0</v>
      </c>
      <c r="H79" s="48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</row>
    <row r="80" spans="1:35" ht="24" x14ac:dyDescent="0.2">
      <c r="A80" s="43" t="s">
        <v>151</v>
      </c>
      <c r="B80" s="70" t="s">
        <v>176</v>
      </c>
      <c r="C80" s="41" t="s">
        <v>177</v>
      </c>
      <c r="D80" s="32">
        <v>0</v>
      </c>
      <c r="E80" s="32">
        <v>0</v>
      </c>
      <c r="F80" s="32">
        <v>0</v>
      </c>
      <c r="G80" s="32">
        <v>0</v>
      </c>
      <c r="H80" s="48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</row>
    <row r="81" spans="1:35" ht="24" x14ac:dyDescent="0.2">
      <c r="A81" s="43" t="s">
        <v>151</v>
      </c>
      <c r="B81" s="70" t="s">
        <v>178</v>
      </c>
      <c r="C81" s="41" t="s">
        <v>179</v>
      </c>
      <c r="D81" s="32">
        <v>0</v>
      </c>
      <c r="E81" s="32">
        <v>0</v>
      </c>
      <c r="F81" s="32">
        <v>0</v>
      </c>
      <c r="G81" s="32">
        <v>0</v>
      </c>
      <c r="H81" s="48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</row>
    <row r="82" spans="1:35" ht="24" x14ac:dyDescent="0.2">
      <c r="A82" s="43" t="s">
        <v>151</v>
      </c>
      <c r="B82" s="70" t="s">
        <v>180</v>
      </c>
      <c r="C82" s="41" t="s">
        <v>181</v>
      </c>
      <c r="D82" s="32">
        <v>0</v>
      </c>
      <c r="E82" s="32">
        <v>0</v>
      </c>
      <c r="F82" s="32">
        <v>0</v>
      </c>
      <c r="G82" s="32">
        <v>0</v>
      </c>
      <c r="H82" s="48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</row>
    <row r="83" spans="1:35" ht="36" x14ac:dyDescent="0.2">
      <c r="A83" s="43" t="s">
        <v>151</v>
      </c>
      <c r="B83" s="70" t="s">
        <v>182</v>
      </c>
      <c r="C83" s="41" t="s">
        <v>183</v>
      </c>
      <c r="D83" s="32">
        <v>0</v>
      </c>
      <c r="E83" s="32">
        <v>0</v>
      </c>
      <c r="F83" s="32">
        <v>0</v>
      </c>
      <c r="G83" s="32">
        <v>0</v>
      </c>
      <c r="H83" s="48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</row>
    <row r="84" spans="1:35" ht="24" x14ac:dyDescent="0.2">
      <c r="A84" s="43" t="s">
        <v>151</v>
      </c>
      <c r="B84" s="70" t="s">
        <v>184</v>
      </c>
      <c r="C84" s="41" t="s">
        <v>185</v>
      </c>
      <c r="D84" s="32">
        <v>0</v>
      </c>
      <c r="E84" s="32">
        <v>0</v>
      </c>
      <c r="F84" s="32">
        <v>0</v>
      </c>
      <c r="G84" s="32">
        <v>0</v>
      </c>
      <c r="H84" s="48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</row>
    <row r="85" spans="1:35" ht="24" x14ac:dyDescent="0.2">
      <c r="A85" s="43" t="s">
        <v>151</v>
      </c>
      <c r="B85" s="70" t="s">
        <v>186</v>
      </c>
      <c r="C85" s="41" t="s">
        <v>187</v>
      </c>
      <c r="D85" s="32">
        <v>0</v>
      </c>
      <c r="E85" s="32">
        <v>0</v>
      </c>
      <c r="F85" s="32">
        <v>0</v>
      </c>
      <c r="G85" s="32">
        <v>0</v>
      </c>
      <c r="H85" s="48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</row>
    <row r="86" spans="1:35" ht="24" x14ac:dyDescent="0.2">
      <c r="A86" s="43" t="s">
        <v>151</v>
      </c>
      <c r="B86" s="70" t="s">
        <v>188</v>
      </c>
      <c r="C86" s="41" t="s">
        <v>189</v>
      </c>
      <c r="D86" s="32">
        <v>0</v>
      </c>
      <c r="E86" s="32">
        <v>0</v>
      </c>
      <c r="F86" s="32">
        <v>0</v>
      </c>
      <c r="G86" s="32">
        <v>0</v>
      </c>
      <c r="H86" s="48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</row>
    <row r="87" spans="1:35" ht="24" x14ac:dyDescent="0.2">
      <c r="A87" s="43" t="s">
        <v>151</v>
      </c>
      <c r="B87" s="70" t="s">
        <v>190</v>
      </c>
      <c r="C87" s="41" t="s">
        <v>191</v>
      </c>
      <c r="D87" s="32">
        <v>0</v>
      </c>
      <c r="E87" s="32">
        <v>0</v>
      </c>
      <c r="F87" s="32">
        <v>0</v>
      </c>
      <c r="G87" s="32">
        <v>0</v>
      </c>
      <c r="H87" s="48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</row>
    <row r="88" spans="1:35" ht="48" x14ac:dyDescent="0.2">
      <c r="A88" s="43" t="s">
        <v>151</v>
      </c>
      <c r="B88" s="70" t="s">
        <v>192</v>
      </c>
      <c r="C88" s="41" t="s">
        <v>193</v>
      </c>
      <c r="D88" s="32">
        <v>0</v>
      </c>
      <c r="E88" s="32">
        <v>0</v>
      </c>
      <c r="F88" s="32">
        <v>0</v>
      </c>
      <c r="G88" s="32">
        <v>0</v>
      </c>
      <c r="H88" s="48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</row>
    <row r="89" spans="1:35" ht="36" x14ac:dyDescent="0.2">
      <c r="A89" s="43" t="s">
        <v>151</v>
      </c>
      <c r="B89" s="70" t="s">
        <v>194</v>
      </c>
      <c r="C89" s="41" t="s">
        <v>195</v>
      </c>
      <c r="D89" s="32">
        <v>0</v>
      </c>
      <c r="E89" s="32">
        <v>0</v>
      </c>
      <c r="F89" s="32">
        <v>0</v>
      </c>
      <c r="G89" s="32">
        <v>0</v>
      </c>
      <c r="H89" s="48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</row>
    <row r="90" spans="1:35" x14ac:dyDescent="0.2">
      <c r="A90" s="21" t="s">
        <v>143</v>
      </c>
      <c r="B90" s="22" t="s">
        <v>123</v>
      </c>
      <c r="C90" s="36" t="s">
        <v>71</v>
      </c>
      <c r="D90" s="33">
        <f t="shared" ref="D90:AI90" si="21">SUM(D91:D101)</f>
        <v>0</v>
      </c>
      <c r="E90" s="33">
        <f t="shared" si="21"/>
        <v>0</v>
      </c>
      <c r="F90" s="33">
        <f t="shared" si="21"/>
        <v>0</v>
      </c>
      <c r="G90" s="33">
        <f t="shared" si="21"/>
        <v>0</v>
      </c>
      <c r="H90" s="33">
        <f t="shared" si="21"/>
        <v>0</v>
      </c>
      <c r="I90" s="33">
        <f t="shared" si="21"/>
        <v>0</v>
      </c>
      <c r="J90" s="33">
        <f t="shared" si="21"/>
        <v>0</v>
      </c>
      <c r="K90" s="33">
        <f t="shared" si="21"/>
        <v>0</v>
      </c>
      <c r="L90" s="33">
        <f t="shared" si="21"/>
        <v>0</v>
      </c>
      <c r="M90" s="33">
        <f t="shared" si="21"/>
        <v>0</v>
      </c>
      <c r="N90" s="33">
        <f t="shared" si="21"/>
        <v>0</v>
      </c>
      <c r="O90" s="33">
        <f t="shared" si="21"/>
        <v>0</v>
      </c>
      <c r="P90" s="33">
        <f t="shared" si="21"/>
        <v>0</v>
      </c>
      <c r="Q90" s="33">
        <f t="shared" si="21"/>
        <v>0</v>
      </c>
      <c r="R90" s="33">
        <f t="shared" si="21"/>
        <v>0</v>
      </c>
      <c r="S90" s="33">
        <f t="shared" si="21"/>
        <v>0</v>
      </c>
      <c r="T90" s="33">
        <f t="shared" si="21"/>
        <v>0</v>
      </c>
      <c r="U90" s="33">
        <f t="shared" si="21"/>
        <v>0</v>
      </c>
      <c r="V90" s="33">
        <f t="shared" si="21"/>
        <v>0</v>
      </c>
      <c r="W90" s="33">
        <f t="shared" si="21"/>
        <v>0</v>
      </c>
      <c r="X90" s="33">
        <f t="shared" si="21"/>
        <v>0</v>
      </c>
      <c r="Y90" s="33">
        <f t="shared" si="21"/>
        <v>0</v>
      </c>
      <c r="Z90" s="33">
        <f t="shared" si="21"/>
        <v>0</v>
      </c>
      <c r="AA90" s="33">
        <f t="shared" si="21"/>
        <v>0</v>
      </c>
      <c r="AB90" s="33">
        <f t="shared" si="21"/>
        <v>0</v>
      </c>
      <c r="AC90" s="33">
        <f t="shared" si="21"/>
        <v>0</v>
      </c>
      <c r="AD90" s="33">
        <f t="shared" si="21"/>
        <v>0</v>
      </c>
      <c r="AE90" s="33">
        <f t="shared" si="21"/>
        <v>0</v>
      </c>
      <c r="AF90" s="33">
        <f t="shared" si="21"/>
        <v>0</v>
      </c>
      <c r="AG90" s="33">
        <f t="shared" si="21"/>
        <v>0</v>
      </c>
      <c r="AH90" s="33">
        <f t="shared" si="21"/>
        <v>0</v>
      </c>
      <c r="AI90" s="33">
        <f t="shared" si="21"/>
        <v>0</v>
      </c>
    </row>
    <row r="91" spans="1:35" ht="48.75" customHeight="1" x14ac:dyDescent="0.2">
      <c r="A91" s="44" t="s">
        <v>196</v>
      </c>
      <c r="B91" s="71" t="s">
        <v>273</v>
      </c>
      <c r="C91" s="41" t="s">
        <v>197</v>
      </c>
      <c r="D91" s="32">
        <v>0</v>
      </c>
      <c r="E91" s="32">
        <v>0</v>
      </c>
      <c r="F91" s="32">
        <v>0</v>
      </c>
      <c r="G91" s="32">
        <v>0</v>
      </c>
      <c r="H91" s="48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</row>
    <row r="92" spans="1:35" ht="36" customHeight="1" x14ac:dyDescent="0.2">
      <c r="A92" s="44" t="s">
        <v>196</v>
      </c>
      <c r="B92" s="71" t="s">
        <v>198</v>
      </c>
      <c r="C92" s="41" t="s">
        <v>199</v>
      </c>
      <c r="D92" s="32">
        <v>0</v>
      </c>
      <c r="E92" s="32">
        <v>0</v>
      </c>
      <c r="F92" s="32">
        <v>0</v>
      </c>
      <c r="G92" s="32">
        <v>0</v>
      </c>
      <c r="H92" s="48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</row>
    <row r="93" spans="1:35" ht="36" customHeight="1" x14ac:dyDescent="0.2">
      <c r="A93" s="44" t="s">
        <v>196</v>
      </c>
      <c r="B93" s="71" t="s">
        <v>274</v>
      </c>
      <c r="C93" s="41" t="s">
        <v>200</v>
      </c>
      <c r="D93" s="32">
        <v>0</v>
      </c>
      <c r="E93" s="32">
        <v>0</v>
      </c>
      <c r="F93" s="32">
        <v>0</v>
      </c>
      <c r="G93" s="32">
        <v>0</v>
      </c>
      <c r="H93" s="48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</row>
    <row r="94" spans="1:35" ht="36" customHeight="1" x14ac:dyDescent="0.2">
      <c r="A94" s="44" t="s">
        <v>196</v>
      </c>
      <c r="B94" s="71" t="s">
        <v>275</v>
      </c>
      <c r="C94" s="41" t="s">
        <v>201</v>
      </c>
      <c r="D94" s="32">
        <v>0</v>
      </c>
      <c r="E94" s="32">
        <v>0</v>
      </c>
      <c r="F94" s="32">
        <v>0</v>
      </c>
      <c r="G94" s="32">
        <v>0</v>
      </c>
      <c r="H94" s="48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</row>
    <row r="95" spans="1:35" ht="36" customHeight="1" x14ac:dyDescent="0.2">
      <c r="A95" s="44" t="s">
        <v>196</v>
      </c>
      <c r="B95" s="71" t="s">
        <v>202</v>
      </c>
      <c r="C95" s="41" t="s">
        <v>203</v>
      </c>
      <c r="D95" s="32">
        <v>0</v>
      </c>
      <c r="E95" s="32">
        <v>0</v>
      </c>
      <c r="F95" s="32">
        <v>0</v>
      </c>
      <c r="G95" s="32">
        <v>0</v>
      </c>
      <c r="H95" s="48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</row>
    <row r="96" spans="1:35" ht="36" customHeight="1" x14ac:dyDescent="0.2">
      <c r="A96" s="44" t="s">
        <v>196</v>
      </c>
      <c r="B96" s="71" t="s">
        <v>204</v>
      </c>
      <c r="C96" s="41" t="s">
        <v>205</v>
      </c>
      <c r="D96" s="32">
        <v>0</v>
      </c>
      <c r="E96" s="32">
        <v>0</v>
      </c>
      <c r="F96" s="32">
        <v>0</v>
      </c>
      <c r="G96" s="32">
        <v>0</v>
      </c>
      <c r="H96" s="48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</row>
    <row r="97" spans="1:35" ht="36" customHeight="1" x14ac:dyDescent="0.2">
      <c r="A97" s="44" t="s">
        <v>196</v>
      </c>
      <c r="B97" s="71" t="s">
        <v>206</v>
      </c>
      <c r="C97" s="41" t="s">
        <v>207</v>
      </c>
      <c r="D97" s="32">
        <v>0</v>
      </c>
      <c r="E97" s="32">
        <v>0</v>
      </c>
      <c r="F97" s="32">
        <v>0</v>
      </c>
      <c r="G97" s="32">
        <v>0</v>
      </c>
      <c r="H97" s="48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</row>
    <row r="98" spans="1:35" ht="36" customHeight="1" x14ac:dyDescent="0.2">
      <c r="A98" s="44" t="s">
        <v>196</v>
      </c>
      <c r="B98" s="71" t="s">
        <v>208</v>
      </c>
      <c r="C98" s="41" t="s">
        <v>209</v>
      </c>
      <c r="D98" s="32">
        <v>0</v>
      </c>
      <c r="E98" s="32">
        <v>0</v>
      </c>
      <c r="F98" s="32">
        <v>0</v>
      </c>
      <c r="G98" s="32">
        <v>0</v>
      </c>
      <c r="H98" s="48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2">
        <v>0</v>
      </c>
      <c r="AG98" s="32">
        <v>0</v>
      </c>
      <c r="AH98" s="32">
        <v>0</v>
      </c>
      <c r="AI98" s="32">
        <v>0</v>
      </c>
    </row>
    <row r="99" spans="1:35" ht="36" customHeight="1" x14ac:dyDescent="0.2">
      <c r="A99" s="44" t="s">
        <v>196</v>
      </c>
      <c r="B99" s="71" t="s">
        <v>210</v>
      </c>
      <c r="C99" s="41" t="s">
        <v>211</v>
      </c>
      <c r="D99" s="32">
        <v>0</v>
      </c>
      <c r="E99" s="32">
        <v>0</v>
      </c>
      <c r="F99" s="32">
        <v>0</v>
      </c>
      <c r="G99" s="32">
        <v>0</v>
      </c>
      <c r="H99" s="48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</row>
    <row r="100" spans="1:35" ht="36" customHeight="1" x14ac:dyDescent="0.2">
      <c r="A100" s="44" t="s">
        <v>196</v>
      </c>
      <c r="B100" s="71" t="s">
        <v>212</v>
      </c>
      <c r="C100" s="41" t="s">
        <v>213</v>
      </c>
      <c r="D100" s="32">
        <v>0</v>
      </c>
      <c r="E100" s="32">
        <v>0</v>
      </c>
      <c r="F100" s="32">
        <v>0</v>
      </c>
      <c r="G100" s="32">
        <v>0</v>
      </c>
      <c r="H100" s="48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</row>
    <row r="101" spans="1:35" ht="36" customHeight="1" x14ac:dyDescent="0.2">
      <c r="A101" s="44" t="s">
        <v>196</v>
      </c>
      <c r="B101" s="71" t="s">
        <v>214</v>
      </c>
      <c r="C101" s="41" t="s">
        <v>215</v>
      </c>
      <c r="D101" s="32">
        <v>0</v>
      </c>
      <c r="E101" s="32">
        <v>0</v>
      </c>
      <c r="F101" s="32">
        <v>0</v>
      </c>
      <c r="G101" s="32">
        <v>0</v>
      </c>
      <c r="H101" s="48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</row>
    <row r="102" spans="1:35" ht="38.25" x14ac:dyDescent="0.2">
      <c r="A102" s="21" t="s">
        <v>98</v>
      </c>
      <c r="B102" s="22" t="s">
        <v>99</v>
      </c>
      <c r="C102" s="36" t="s">
        <v>71</v>
      </c>
      <c r="D102" s="33">
        <v>0</v>
      </c>
      <c r="E102" s="33">
        <f>SUM(E103,E112)</f>
        <v>0</v>
      </c>
      <c r="F102" s="33">
        <v>0</v>
      </c>
      <c r="G102" s="33">
        <f>SUM(G103,G112)</f>
        <v>0</v>
      </c>
      <c r="H102" s="33">
        <v>0</v>
      </c>
      <c r="I102" s="33">
        <f t="shared" ref="I102:AI102" si="22">SUM(I103,I112)</f>
        <v>0</v>
      </c>
      <c r="J102" s="33">
        <f t="shared" si="22"/>
        <v>0</v>
      </c>
      <c r="K102" s="33">
        <f t="shared" si="22"/>
        <v>0</v>
      </c>
      <c r="L102" s="33">
        <f t="shared" si="22"/>
        <v>0</v>
      </c>
      <c r="M102" s="33">
        <f t="shared" si="22"/>
        <v>0</v>
      </c>
      <c r="N102" s="33">
        <f t="shared" si="22"/>
        <v>0</v>
      </c>
      <c r="O102" s="33">
        <f t="shared" si="22"/>
        <v>0</v>
      </c>
      <c r="P102" s="33">
        <f t="shared" si="22"/>
        <v>0</v>
      </c>
      <c r="Q102" s="33">
        <f t="shared" si="22"/>
        <v>0</v>
      </c>
      <c r="R102" s="33">
        <f t="shared" si="22"/>
        <v>0</v>
      </c>
      <c r="S102" s="33">
        <f t="shared" si="22"/>
        <v>0</v>
      </c>
      <c r="T102" s="33">
        <f t="shared" si="22"/>
        <v>0</v>
      </c>
      <c r="U102" s="33">
        <f t="shared" si="22"/>
        <v>0</v>
      </c>
      <c r="V102" s="33">
        <f t="shared" si="22"/>
        <v>0</v>
      </c>
      <c r="W102" s="33">
        <f t="shared" si="22"/>
        <v>0</v>
      </c>
      <c r="X102" s="33">
        <f t="shared" si="22"/>
        <v>0</v>
      </c>
      <c r="Y102" s="33">
        <f t="shared" si="22"/>
        <v>0</v>
      </c>
      <c r="Z102" s="33">
        <f t="shared" si="22"/>
        <v>0</v>
      </c>
      <c r="AA102" s="33">
        <f t="shared" si="22"/>
        <v>0</v>
      </c>
      <c r="AB102" s="33">
        <f t="shared" si="22"/>
        <v>0</v>
      </c>
      <c r="AC102" s="33">
        <f t="shared" si="22"/>
        <v>0</v>
      </c>
      <c r="AD102" s="33">
        <f t="shared" si="22"/>
        <v>0</v>
      </c>
      <c r="AE102" s="33">
        <f t="shared" si="22"/>
        <v>0</v>
      </c>
      <c r="AF102" s="33">
        <f t="shared" si="22"/>
        <v>0</v>
      </c>
      <c r="AG102" s="33">
        <f t="shared" si="22"/>
        <v>0</v>
      </c>
      <c r="AH102" s="33">
        <f t="shared" si="22"/>
        <v>0</v>
      </c>
      <c r="AI102" s="33">
        <f t="shared" si="22"/>
        <v>0</v>
      </c>
    </row>
    <row r="103" spans="1:35" ht="25.5" x14ac:dyDescent="0.2">
      <c r="A103" s="21" t="s">
        <v>100</v>
      </c>
      <c r="B103" s="22" t="s">
        <v>101</v>
      </c>
      <c r="C103" s="36" t="s">
        <v>71</v>
      </c>
      <c r="D103" s="33">
        <v>0</v>
      </c>
      <c r="E103" s="33">
        <f>SUM(E104,E107,E108)</f>
        <v>0</v>
      </c>
      <c r="F103" s="33">
        <v>0</v>
      </c>
      <c r="G103" s="33">
        <f t="shared" ref="G103:AI103" si="23">SUM(G104,G107,G108)</f>
        <v>0</v>
      </c>
      <c r="H103" s="33">
        <f t="shared" si="23"/>
        <v>0</v>
      </c>
      <c r="I103" s="33">
        <f t="shared" si="23"/>
        <v>0</v>
      </c>
      <c r="J103" s="33">
        <f t="shared" si="23"/>
        <v>0</v>
      </c>
      <c r="K103" s="33">
        <f t="shared" si="23"/>
        <v>0</v>
      </c>
      <c r="L103" s="33">
        <f t="shared" si="23"/>
        <v>0</v>
      </c>
      <c r="M103" s="33">
        <f t="shared" si="23"/>
        <v>0</v>
      </c>
      <c r="N103" s="33">
        <f t="shared" si="23"/>
        <v>0</v>
      </c>
      <c r="O103" s="33">
        <f t="shared" si="23"/>
        <v>0</v>
      </c>
      <c r="P103" s="33">
        <f t="shared" si="23"/>
        <v>0</v>
      </c>
      <c r="Q103" s="33">
        <f t="shared" si="23"/>
        <v>0</v>
      </c>
      <c r="R103" s="33">
        <f t="shared" si="23"/>
        <v>0</v>
      </c>
      <c r="S103" s="33">
        <f t="shared" si="23"/>
        <v>0</v>
      </c>
      <c r="T103" s="33">
        <f t="shared" si="23"/>
        <v>0</v>
      </c>
      <c r="U103" s="33">
        <f t="shared" si="23"/>
        <v>0</v>
      </c>
      <c r="V103" s="33">
        <f t="shared" si="23"/>
        <v>0</v>
      </c>
      <c r="W103" s="33">
        <f t="shared" si="23"/>
        <v>0</v>
      </c>
      <c r="X103" s="33">
        <f t="shared" si="23"/>
        <v>0</v>
      </c>
      <c r="Y103" s="33">
        <f t="shared" si="23"/>
        <v>0</v>
      </c>
      <c r="Z103" s="33">
        <f t="shared" si="23"/>
        <v>0</v>
      </c>
      <c r="AA103" s="33">
        <f t="shared" si="23"/>
        <v>0</v>
      </c>
      <c r="AB103" s="33">
        <f t="shared" si="23"/>
        <v>0</v>
      </c>
      <c r="AC103" s="33">
        <f t="shared" si="23"/>
        <v>0</v>
      </c>
      <c r="AD103" s="33">
        <f t="shared" si="23"/>
        <v>0</v>
      </c>
      <c r="AE103" s="33">
        <f t="shared" si="23"/>
        <v>0</v>
      </c>
      <c r="AF103" s="33">
        <f t="shared" si="23"/>
        <v>0</v>
      </c>
      <c r="AG103" s="33">
        <f t="shared" si="23"/>
        <v>0</v>
      </c>
      <c r="AH103" s="33">
        <f t="shared" si="23"/>
        <v>0</v>
      </c>
      <c r="AI103" s="33">
        <f t="shared" si="23"/>
        <v>0</v>
      </c>
    </row>
    <row r="104" spans="1:35" x14ac:dyDescent="0.2">
      <c r="A104" s="21" t="s">
        <v>124</v>
      </c>
      <c r="B104" s="22" t="s">
        <v>121</v>
      </c>
      <c r="C104" s="36" t="s">
        <v>71</v>
      </c>
      <c r="D104" s="33">
        <f t="shared" ref="D104:AI104" si="24">SUM(D105:D106)</f>
        <v>0</v>
      </c>
      <c r="E104" s="33">
        <f t="shared" si="24"/>
        <v>0</v>
      </c>
      <c r="F104" s="33">
        <f t="shared" si="24"/>
        <v>0</v>
      </c>
      <c r="G104" s="33">
        <f t="shared" si="24"/>
        <v>0</v>
      </c>
      <c r="H104" s="33">
        <f t="shared" si="24"/>
        <v>0</v>
      </c>
      <c r="I104" s="33">
        <f t="shared" si="24"/>
        <v>0</v>
      </c>
      <c r="J104" s="33">
        <f t="shared" si="24"/>
        <v>0</v>
      </c>
      <c r="K104" s="33">
        <f t="shared" si="24"/>
        <v>0</v>
      </c>
      <c r="L104" s="33">
        <f t="shared" si="24"/>
        <v>0</v>
      </c>
      <c r="M104" s="33">
        <f t="shared" si="24"/>
        <v>0</v>
      </c>
      <c r="N104" s="33">
        <f t="shared" si="24"/>
        <v>0</v>
      </c>
      <c r="O104" s="33">
        <f t="shared" si="24"/>
        <v>0</v>
      </c>
      <c r="P104" s="33">
        <f t="shared" si="24"/>
        <v>0</v>
      </c>
      <c r="Q104" s="33">
        <f t="shared" si="24"/>
        <v>0</v>
      </c>
      <c r="R104" s="33">
        <f t="shared" si="24"/>
        <v>0</v>
      </c>
      <c r="S104" s="33">
        <f t="shared" si="24"/>
        <v>0</v>
      </c>
      <c r="T104" s="33">
        <f t="shared" si="24"/>
        <v>0</v>
      </c>
      <c r="U104" s="33">
        <f t="shared" si="24"/>
        <v>0</v>
      </c>
      <c r="V104" s="33">
        <f t="shared" si="24"/>
        <v>0</v>
      </c>
      <c r="W104" s="33">
        <f t="shared" si="24"/>
        <v>0</v>
      </c>
      <c r="X104" s="33">
        <f t="shared" si="24"/>
        <v>0</v>
      </c>
      <c r="Y104" s="33">
        <f t="shared" si="24"/>
        <v>0</v>
      </c>
      <c r="Z104" s="33">
        <f t="shared" si="24"/>
        <v>0</v>
      </c>
      <c r="AA104" s="33">
        <f t="shared" si="24"/>
        <v>0</v>
      </c>
      <c r="AB104" s="33">
        <f t="shared" si="24"/>
        <v>0</v>
      </c>
      <c r="AC104" s="33">
        <f t="shared" si="24"/>
        <v>0</v>
      </c>
      <c r="AD104" s="33">
        <f t="shared" si="24"/>
        <v>0</v>
      </c>
      <c r="AE104" s="33">
        <f t="shared" si="24"/>
        <v>0</v>
      </c>
      <c r="AF104" s="33">
        <f t="shared" si="24"/>
        <v>0</v>
      </c>
      <c r="AG104" s="33">
        <f t="shared" si="24"/>
        <v>0</v>
      </c>
      <c r="AH104" s="33">
        <f t="shared" si="24"/>
        <v>0</v>
      </c>
      <c r="AI104" s="33">
        <f t="shared" si="24"/>
        <v>0</v>
      </c>
    </row>
    <row r="105" spans="1:35" ht="36" x14ac:dyDescent="0.2">
      <c r="A105" s="49" t="s">
        <v>124</v>
      </c>
      <c r="B105" s="50" t="s">
        <v>216</v>
      </c>
      <c r="C105" s="41" t="s">
        <v>217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</row>
    <row r="106" spans="1:35" ht="36" x14ac:dyDescent="0.2">
      <c r="A106" s="49" t="s">
        <v>124</v>
      </c>
      <c r="B106" s="50" t="s">
        <v>218</v>
      </c>
      <c r="C106" s="41" t="s">
        <v>219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</row>
    <row r="107" spans="1:35" x14ac:dyDescent="0.2">
      <c r="A107" s="21" t="s">
        <v>125</v>
      </c>
      <c r="B107" s="22" t="s">
        <v>122</v>
      </c>
      <c r="C107" s="36" t="s">
        <v>71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</row>
    <row r="108" spans="1:35" x14ac:dyDescent="0.2">
      <c r="A108" s="21" t="s">
        <v>126</v>
      </c>
      <c r="B108" s="22" t="s">
        <v>123</v>
      </c>
      <c r="C108" s="36" t="s">
        <v>71</v>
      </c>
      <c r="D108" s="33">
        <v>0</v>
      </c>
      <c r="E108" s="33">
        <f>SUM(E109:E111)</f>
        <v>0</v>
      </c>
      <c r="F108" s="33">
        <v>0</v>
      </c>
      <c r="G108" s="33">
        <f>SUM(G109:G111)</f>
        <v>0</v>
      </c>
      <c r="H108" s="33">
        <f t="shared" ref="H108:AI108" si="25">SUM(H111:H111)</f>
        <v>0</v>
      </c>
      <c r="I108" s="33">
        <f>SUM(I109:I111)</f>
        <v>0</v>
      </c>
      <c r="J108" s="33">
        <f t="shared" si="25"/>
        <v>0</v>
      </c>
      <c r="K108" s="33">
        <f t="shared" si="25"/>
        <v>0</v>
      </c>
      <c r="L108" s="33">
        <f t="shared" si="25"/>
        <v>0</v>
      </c>
      <c r="M108" s="33">
        <f t="shared" si="25"/>
        <v>0</v>
      </c>
      <c r="N108" s="33">
        <f t="shared" si="25"/>
        <v>0</v>
      </c>
      <c r="O108" s="33">
        <f t="shared" si="25"/>
        <v>0</v>
      </c>
      <c r="P108" s="33">
        <f t="shared" si="25"/>
        <v>0</v>
      </c>
      <c r="Q108" s="33">
        <f t="shared" si="25"/>
        <v>0</v>
      </c>
      <c r="R108" s="33">
        <f t="shared" si="25"/>
        <v>0</v>
      </c>
      <c r="S108" s="33">
        <f t="shared" si="25"/>
        <v>0</v>
      </c>
      <c r="T108" s="33">
        <f t="shared" si="25"/>
        <v>0</v>
      </c>
      <c r="U108" s="33">
        <f t="shared" si="25"/>
        <v>0</v>
      </c>
      <c r="V108" s="33">
        <f t="shared" si="25"/>
        <v>0</v>
      </c>
      <c r="W108" s="33">
        <f t="shared" si="25"/>
        <v>0</v>
      </c>
      <c r="X108" s="33">
        <f t="shared" si="25"/>
        <v>0</v>
      </c>
      <c r="Y108" s="33">
        <f t="shared" si="25"/>
        <v>0</v>
      </c>
      <c r="Z108" s="33">
        <f t="shared" si="25"/>
        <v>0</v>
      </c>
      <c r="AA108" s="33">
        <f t="shared" si="25"/>
        <v>0</v>
      </c>
      <c r="AB108" s="33">
        <f t="shared" si="25"/>
        <v>0</v>
      </c>
      <c r="AC108" s="33">
        <f t="shared" si="25"/>
        <v>0</v>
      </c>
      <c r="AD108" s="33">
        <f t="shared" si="25"/>
        <v>0</v>
      </c>
      <c r="AE108" s="33">
        <f t="shared" si="25"/>
        <v>0</v>
      </c>
      <c r="AF108" s="33">
        <f t="shared" si="25"/>
        <v>0</v>
      </c>
      <c r="AG108" s="33">
        <f t="shared" si="25"/>
        <v>0</v>
      </c>
      <c r="AH108" s="33">
        <f t="shared" si="25"/>
        <v>0</v>
      </c>
      <c r="AI108" s="33">
        <f t="shared" si="25"/>
        <v>0</v>
      </c>
    </row>
    <row r="109" spans="1:35" s="2" customFormat="1" ht="25.5" x14ac:dyDescent="0.2">
      <c r="A109" s="25" t="s">
        <v>126</v>
      </c>
      <c r="B109" s="67" t="s">
        <v>276</v>
      </c>
      <c r="C109" s="66" t="s">
        <v>220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</row>
    <row r="110" spans="1:35" s="2" customFormat="1" ht="25.5" x14ac:dyDescent="0.2">
      <c r="A110" s="25" t="s">
        <v>126</v>
      </c>
      <c r="B110" s="67" t="s">
        <v>277</v>
      </c>
      <c r="C110" s="66" t="s">
        <v>221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</row>
    <row r="111" spans="1:35" ht="25.5" x14ac:dyDescent="0.2">
      <c r="A111" s="49" t="s">
        <v>126</v>
      </c>
      <c r="B111" s="72" t="s">
        <v>278</v>
      </c>
      <c r="C111" s="41" t="s">
        <v>222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</row>
    <row r="112" spans="1:35" ht="25.5" x14ac:dyDescent="0.2">
      <c r="A112" s="21" t="s">
        <v>102</v>
      </c>
      <c r="B112" s="22" t="s">
        <v>103</v>
      </c>
      <c r="C112" s="36" t="s">
        <v>71</v>
      </c>
      <c r="D112" s="33">
        <v>0</v>
      </c>
      <c r="E112" s="33">
        <f>SUM(E113,E114,E116)</f>
        <v>0</v>
      </c>
      <c r="F112" s="33">
        <v>0</v>
      </c>
      <c r="G112" s="33">
        <f>SUM(G113,G114,G116)</f>
        <v>0</v>
      </c>
      <c r="H112" s="33">
        <v>0</v>
      </c>
      <c r="I112" s="33">
        <f t="shared" ref="I112:AI112" si="26">SUM(I113,I114,I116)</f>
        <v>0</v>
      </c>
      <c r="J112" s="33">
        <f t="shared" si="26"/>
        <v>0</v>
      </c>
      <c r="K112" s="33">
        <f t="shared" si="26"/>
        <v>0</v>
      </c>
      <c r="L112" s="33">
        <f t="shared" si="26"/>
        <v>0</v>
      </c>
      <c r="M112" s="33">
        <f t="shared" si="26"/>
        <v>0</v>
      </c>
      <c r="N112" s="33">
        <f t="shared" si="26"/>
        <v>0</v>
      </c>
      <c r="O112" s="33">
        <f t="shared" si="26"/>
        <v>0</v>
      </c>
      <c r="P112" s="33">
        <f t="shared" si="26"/>
        <v>0</v>
      </c>
      <c r="Q112" s="33">
        <f t="shared" si="26"/>
        <v>0</v>
      </c>
      <c r="R112" s="33">
        <f t="shared" si="26"/>
        <v>0</v>
      </c>
      <c r="S112" s="33">
        <f t="shared" si="26"/>
        <v>0</v>
      </c>
      <c r="T112" s="33">
        <f t="shared" si="26"/>
        <v>0</v>
      </c>
      <c r="U112" s="33">
        <f t="shared" si="26"/>
        <v>0</v>
      </c>
      <c r="V112" s="33">
        <f t="shared" si="26"/>
        <v>0</v>
      </c>
      <c r="W112" s="33">
        <f t="shared" si="26"/>
        <v>0</v>
      </c>
      <c r="X112" s="33">
        <f t="shared" si="26"/>
        <v>0</v>
      </c>
      <c r="Y112" s="33">
        <f t="shared" si="26"/>
        <v>0</v>
      </c>
      <c r="Z112" s="33">
        <f t="shared" si="26"/>
        <v>0</v>
      </c>
      <c r="AA112" s="33">
        <f t="shared" si="26"/>
        <v>0</v>
      </c>
      <c r="AB112" s="33">
        <f t="shared" si="26"/>
        <v>0</v>
      </c>
      <c r="AC112" s="33">
        <f t="shared" si="26"/>
        <v>0</v>
      </c>
      <c r="AD112" s="33">
        <f t="shared" si="26"/>
        <v>0</v>
      </c>
      <c r="AE112" s="33">
        <f t="shared" si="26"/>
        <v>0</v>
      </c>
      <c r="AF112" s="33">
        <f t="shared" si="26"/>
        <v>0</v>
      </c>
      <c r="AG112" s="33">
        <f t="shared" si="26"/>
        <v>0</v>
      </c>
      <c r="AH112" s="33">
        <f t="shared" si="26"/>
        <v>0</v>
      </c>
      <c r="AI112" s="33">
        <f t="shared" si="26"/>
        <v>0</v>
      </c>
    </row>
    <row r="113" spans="1:35" x14ac:dyDescent="0.2">
      <c r="A113" s="21" t="s">
        <v>127</v>
      </c>
      <c r="B113" s="22" t="s">
        <v>121</v>
      </c>
      <c r="C113" s="22" t="s">
        <v>71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</row>
    <row r="114" spans="1:35" x14ac:dyDescent="0.2">
      <c r="A114" s="21" t="s">
        <v>128</v>
      </c>
      <c r="B114" s="22" t="s">
        <v>122</v>
      </c>
      <c r="C114" s="22" t="s">
        <v>71</v>
      </c>
      <c r="D114" s="33">
        <f t="shared" ref="D114:AI114" si="27">SUM(D115:D115)</f>
        <v>0</v>
      </c>
      <c r="E114" s="33">
        <f t="shared" si="27"/>
        <v>0</v>
      </c>
      <c r="F114" s="33">
        <f t="shared" si="27"/>
        <v>0</v>
      </c>
      <c r="G114" s="33">
        <f t="shared" si="27"/>
        <v>0</v>
      </c>
      <c r="H114" s="33">
        <f t="shared" si="27"/>
        <v>0</v>
      </c>
      <c r="I114" s="33">
        <f t="shared" si="27"/>
        <v>0</v>
      </c>
      <c r="J114" s="33">
        <f t="shared" si="27"/>
        <v>0</v>
      </c>
      <c r="K114" s="33">
        <f t="shared" si="27"/>
        <v>0</v>
      </c>
      <c r="L114" s="33">
        <f t="shared" si="27"/>
        <v>0</v>
      </c>
      <c r="M114" s="33">
        <f t="shared" si="27"/>
        <v>0</v>
      </c>
      <c r="N114" s="33">
        <f t="shared" si="27"/>
        <v>0</v>
      </c>
      <c r="O114" s="33">
        <f t="shared" si="27"/>
        <v>0</v>
      </c>
      <c r="P114" s="33">
        <f t="shared" si="27"/>
        <v>0</v>
      </c>
      <c r="Q114" s="33">
        <f t="shared" si="27"/>
        <v>0</v>
      </c>
      <c r="R114" s="33">
        <f t="shared" si="27"/>
        <v>0</v>
      </c>
      <c r="S114" s="33">
        <f t="shared" si="27"/>
        <v>0</v>
      </c>
      <c r="T114" s="33">
        <f t="shared" si="27"/>
        <v>0</v>
      </c>
      <c r="U114" s="33">
        <f t="shared" si="27"/>
        <v>0</v>
      </c>
      <c r="V114" s="33">
        <f t="shared" si="27"/>
        <v>0</v>
      </c>
      <c r="W114" s="33">
        <f t="shared" si="27"/>
        <v>0</v>
      </c>
      <c r="X114" s="33">
        <f t="shared" si="27"/>
        <v>0</v>
      </c>
      <c r="Y114" s="33">
        <f t="shared" si="27"/>
        <v>0</v>
      </c>
      <c r="Z114" s="33">
        <f t="shared" si="27"/>
        <v>0</v>
      </c>
      <c r="AA114" s="33">
        <f t="shared" si="27"/>
        <v>0</v>
      </c>
      <c r="AB114" s="33">
        <f t="shared" si="27"/>
        <v>0</v>
      </c>
      <c r="AC114" s="33">
        <f t="shared" si="27"/>
        <v>0</v>
      </c>
      <c r="AD114" s="33">
        <f t="shared" si="27"/>
        <v>0</v>
      </c>
      <c r="AE114" s="33">
        <f t="shared" si="27"/>
        <v>0</v>
      </c>
      <c r="AF114" s="33">
        <f t="shared" si="27"/>
        <v>0</v>
      </c>
      <c r="AG114" s="33">
        <f t="shared" si="27"/>
        <v>0</v>
      </c>
      <c r="AH114" s="33">
        <f t="shared" si="27"/>
        <v>0</v>
      </c>
      <c r="AI114" s="33">
        <f t="shared" si="27"/>
        <v>0</v>
      </c>
    </row>
    <row r="115" spans="1:35" s="2" customFormat="1" ht="25.5" x14ac:dyDescent="0.2">
      <c r="A115" s="25" t="s">
        <v>128</v>
      </c>
      <c r="B115" s="65" t="s">
        <v>223</v>
      </c>
      <c r="C115" s="65" t="s">
        <v>224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5" x14ac:dyDescent="0.2">
      <c r="A116" s="21" t="s">
        <v>129</v>
      </c>
      <c r="B116" s="22" t="s">
        <v>123</v>
      </c>
      <c r="C116" s="22" t="s">
        <v>71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</row>
    <row r="117" spans="1:35" ht="25.5" x14ac:dyDescent="0.2">
      <c r="A117" s="21" t="s">
        <v>104</v>
      </c>
      <c r="B117" s="22" t="s">
        <v>105</v>
      </c>
      <c r="C117" s="22" t="s">
        <v>71</v>
      </c>
      <c r="D117" s="33">
        <v>0</v>
      </c>
      <c r="E117" s="33">
        <f t="shared" ref="E117:AI117" si="28">E118</f>
        <v>0</v>
      </c>
      <c r="F117" s="33">
        <v>0</v>
      </c>
      <c r="G117" s="33">
        <f t="shared" si="28"/>
        <v>0</v>
      </c>
      <c r="H117" s="33">
        <v>0</v>
      </c>
      <c r="I117" s="33">
        <f t="shared" ref="I117" si="29">I118</f>
        <v>0</v>
      </c>
      <c r="J117" s="33">
        <f t="shared" si="28"/>
        <v>0</v>
      </c>
      <c r="K117" s="33">
        <f t="shared" si="28"/>
        <v>0</v>
      </c>
      <c r="L117" s="33">
        <f t="shared" si="28"/>
        <v>0</v>
      </c>
      <c r="M117" s="33">
        <f t="shared" si="28"/>
        <v>0</v>
      </c>
      <c r="N117" s="33">
        <f t="shared" si="28"/>
        <v>0</v>
      </c>
      <c r="O117" s="33">
        <f t="shared" si="28"/>
        <v>0</v>
      </c>
      <c r="P117" s="33">
        <f t="shared" si="28"/>
        <v>0</v>
      </c>
      <c r="Q117" s="33">
        <f t="shared" si="28"/>
        <v>0</v>
      </c>
      <c r="R117" s="33">
        <f t="shared" si="28"/>
        <v>0</v>
      </c>
      <c r="S117" s="33">
        <f t="shared" si="28"/>
        <v>0</v>
      </c>
      <c r="T117" s="33">
        <f t="shared" si="28"/>
        <v>0</v>
      </c>
      <c r="U117" s="33">
        <f t="shared" si="28"/>
        <v>0</v>
      </c>
      <c r="V117" s="33">
        <f t="shared" si="28"/>
        <v>0</v>
      </c>
      <c r="W117" s="33">
        <f t="shared" si="28"/>
        <v>0</v>
      </c>
      <c r="X117" s="33">
        <f t="shared" si="28"/>
        <v>0</v>
      </c>
      <c r="Y117" s="33">
        <f t="shared" si="28"/>
        <v>0</v>
      </c>
      <c r="Z117" s="33">
        <f t="shared" si="28"/>
        <v>0</v>
      </c>
      <c r="AA117" s="33">
        <f t="shared" si="28"/>
        <v>0</v>
      </c>
      <c r="AB117" s="33">
        <f t="shared" si="28"/>
        <v>0</v>
      </c>
      <c r="AC117" s="33">
        <f t="shared" si="28"/>
        <v>0</v>
      </c>
      <c r="AD117" s="33">
        <f t="shared" si="28"/>
        <v>0</v>
      </c>
      <c r="AE117" s="33">
        <f t="shared" si="28"/>
        <v>0</v>
      </c>
      <c r="AF117" s="33">
        <f t="shared" si="28"/>
        <v>0</v>
      </c>
      <c r="AG117" s="33">
        <f t="shared" si="28"/>
        <v>0</v>
      </c>
      <c r="AH117" s="33">
        <f t="shared" si="28"/>
        <v>0</v>
      </c>
      <c r="AI117" s="33">
        <f t="shared" si="28"/>
        <v>0</v>
      </c>
    </row>
    <row r="118" spans="1:35" ht="25.5" x14ac:dyDescent="0.2">
      <c r="A118" s="21" t="s">
        <v>106</v>
      </c>
      <c r="B118" s="22" t="s">
        <v>107</v>
      </c>
      <c r="C118" s="22" t="s">
        <v>71</v>
      </c>
      <c r="D118" s="33">
        <v>0</v>
      </c>
      <c r="E118" s="33">
        <f>SUM(E119,E122,E125)</f>
        <v>0</v>
      </c>
      <c r="F118" s="33">
        <v>0</v>
      </c>
      <c r="G118" s="33">
        <f>SUM(G119,G122,G125)</f>
        <v>0</v>
      </c>
      <c r="H118" s="33">
        <v>0</v>
      </c>
      <c r="I118" s="33">
        <f t="shared" ref="I118:AI118" si="30">SUM(I119,I122,I125)</f>
        <v>0</v>
      </c>
      <c r="J118" s="33">
        <f t="shared" si="30"/>
        <v>0</v>
      </c>
      <c r="K118" s="33">
        <f t="shared" si="30"/>
        <v>0</v>
      </c>
      <c r="L118" s="33">
        <f t="shared" si="30"/>
        <v>0</v>
      </c>
      <c r="M118" s="33">
        <f t="shared" si="30"/>
        <v>0</v>
      </c>
      <c r="N118" s="33">
        <f t="shared" si="30"/>
        <v>0</v>
      </c>
      <c r="O118" s="33">
        <f t="shared" si="30"/>
        <v>0</v>
      </c>
      <c r="P118" s="33">
        <f t="shared" si="30"/>
        <v>0</v>
      </c>
      <c r="Q118" s="33">
        <f t="shared" si="30"/>
        <v>0</v>
      </c>
      <c r="R118" s="33">
        <f t="shared" si="30"/>
        <v>0</v>
      </c>
      <c r="S118" s="33">
        <f t="shared" si="30"/>
        <v>0</v>
      </c>
      <c r="T118" s="33">
        <f t="shared" si="30"/>
        <v>0</v>
      </c>
      <c r="U118" s="33">
        <f t="shared" si="30"/>
        <v>0</v>
      </c>
      <c r="V118" s="33">
        <f t="shared" si="30"/>
        <v>0</v>
      </c>
      <c r="W118" s="33">
        <f t="shared" si="30"/>
        <v>0</v>
      </c>
      <c r="X118" s="33">
        <f t="shared" si="30"/>
        <v>0</v>
      </c>
      <c r="Y118" s="33">
        <f t="shared" si="30"/>
        <v>0</v>
      </c>
      <c r="Z118" s="33">
        <f t="shared" si="30"/>
        <v>0</v>
      </c>
      <c r="AA118" s="33">
        <f t="shared" si="30"/>
        <v>0</v>
      </c>
      <c r="AB118" s="33">
        <f t="shared" si="30"/>
        <v>0</v>
      </c>
      <c r="AC118" s="33">
        <f t="shared" si="30"/>
        <v>0</v>
      </c>
      <c r="AD118" s="33">
        <f t="shared" si="30"/>
        <v>0</v>
      </c>
      <c r="AE118" s="33">
        <f t="shared" si="30"/>
        <v>0</v>
      </c>
      <c r="AF118" s="33">
        <f t="shared" si="30"/>
        <v>0</v>
      </c>
      <c r="AG118" s="33">
        <f t="shared" si="30"/>
        <v>0</v>
      </c>
      <c r="AH118" s="33">
        <f t="shared" si="30"/>
        <v>0</v>
      </c>
      <c r="AI118" s="33">
        <f t="shared" si="30"/>
        <v>0</v>
      </c>
    </row>
    <row r="119" spans="1:35" x14ac:dyDescent="0.2">
      <c r="A119" s="21" t="s">
        <v>130</v>
      </c>
      <c r="B119" s="22" t="s">
        <v>121</v>
      </c>
      <c r="C119" s="22" t="s">
        <v>71</v>
      </c>
      <c r="D119" s="33">
        <f>SUM(D120:D121)</f>
        <v>0</v>
      </c>
      <c r="E119" s="33">
        <f>SUM(E120:E121)</f>
        <v>0</v>
      </c>
      <c r="F119" s="33">
        <f t="shared" ref="F119:AI119" si="31">SUM(F120:F121)</f>
        <v>0</v>
      </c>
      <c r="G119" s="33">
        <f t="shared" si="31"/>
        <v>0</v>
      </c>
      <c r="H119" s="33">
        <f t="shared" si="31"/>
        <v>0</v>
      </c>
      <c r="I119" s="33">
        <f t="shared" si="31"/>
        <v>0</v>
      </c>
      <c r="J119" s="33">
        <f t="shared" si="31"/>
        <v>0</v>
      </c>
      <c r="K119" s="33">
        <f t="shared" si="31"/>
        <v>0</v>
      </c>
      <c r="L119" s="33">
        <f t="shared" si="31"/>
        <v>0</v>
      </c>
      <c r="M119" s="33">
        <f t="shared" si="31"/>
        <v>0</v>
      </c>
      <c r="N119" s="33">
        <f t="shared" si="31"/>
        <v>0</v>
      </c>
      <c r="O119" s="33">
        <f t="shared" si="31"/>
        <v>0</v>
      </c>
      <c r="P119" s="33">
        <f t="shared" si="31"/>
        <v>0</v>
      </c>
      <c r="Q119" s="33">
        <f t="shared" si="31"/>
        <v>0</v>
      </c>
      <c r="R119" s="33">
        <f t="shared" si="31"/>
        <v>0</v>
      </c>
      <c r="S119" s="33">
        <f t="shared" si="31"/>
        <v>0</v>
      </c>
      <c r="T119" s="33">
        <f t="shared" si="31"/>
        <v>0</v>
      </c>
      <c r="U119" s="33">
        <f t="shared" si="31"/>
        <v>0</v>
      </c>
      <c r="V119" s="33">
        <f t="shared" si="31"/>
        <v>0</v>
      </c>
      <c r="W119" s="33">
        <f t="shared" si="31"/>
        <v>0</v>
      </c>
      <c r="X119" s="33">
        <f t="shared" si="31"/>
        <v>0</v>
      </c>
      <c r="Y119" s="33">
        <f t="shared" si="31"/>
        <v>0</v>
      </c>
      <c r="Z119" s="33">
        <f t="shared" si="31"/>
        <v>0</v>
      </c>
      <c r="AA119" s="33">
        <f t="shared" si="31"/>
        <v>0</v>
      </c>
      <c r="AB119" s="33">
        <f t="shared" si="31"/>
        <v>0</v>
      </c>
      <c r="AC119" s="33">
        <f t="shared" si="31"/>
        <v>0</v>
      </c>
      <c r="AD119" s="33">
        <f t="shared" si="31"/>
        <v>0</v>
      </c>
      <c r="AE119" s="33">
        <f t="shared" si="31"/>
        <v>0</v>
      </c>
      <c r="AF119" s="33">
        <f t="shared" si="31"/>
        <v>0</v>
      </c>
      <c r="AG119" s="33">
        <f t="shared" si="31"/>
        <v>0</v>
      </c>
      <c r="AH119" s="33">
        <f t="shared" si="31"/>
        <v>0</v>
      </c>
      <c r="AI119" s="33">
        <f t="shared" si="31"/>
        <v>0</v>
      </c>
    </row>
    <row r="120" spans="1:35" s="2" customFormat="1" ht="51" x14ac:dyDescent="0.2">
      <c r="A120" s="25" t="s">
        <v>130</v>
      </c>
      <c r="B120" s="65" t="s">
        <v>225</v>
      </c>
      <c r="C120" s="65" t="s">
        <v>226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</row>
    <row r="121" spans="1:35" ht="24" x14ac:dyDescent="0.2">
      <c r="A121" s="43" t="s">
        <v>130</v>
      </c>
      <c r="B121" s="51" t="s">
        <v>152</v>
      </c>
      <c r="C121" s="41" t="s">
        <v>227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</row>
    <row r="122" spans="1:35" x14ac:dyDescent="0.2">
      <c r="A122" s="21" t="s">
        <v>131</v>
      </c>
      <c r="B122" s="37" t="s">
        <v>122</v>
      </c>
      <c r="C122" s="22" t="s">
        <v>71</v>
      </c>
      <c r="D122" s="33">
        <f>SUM(D123:D124)</f>
        <v>0</v>
      </c>
      <c r="E122" s="33">
        <f>SUM(E123:E124)</f>
        <v>0</v>
      </c>
      <c r="F122" s="33">
        <f t="shared" ref="F122" si="32">SUM(F123:F124)</f>
        <v>0</v>
      </c>
      <c r="G122" s="33">
        <f t="shared" ref="G122" si="33">SUM(G123:G124)</f>
        <v>0</v>
      </c>
      <c r="H122" s="33">
        <f t="shared" ref="H122" si="34">SUM(H123:H124)</f>
        <v>0</v>
      </c>
      <c r="I122" s="33">
        <f t="shared" ref="I122" si="35">SUM(I123:I124)</f>
        <v>0</v>
      </c>
      <c r="J122" s="33">
        <f t="shared" ref="J122" si="36">SUM(J123:J124)</f>
        <v>0</v>
      </c>
      <c r="K122" s="33">
        <f t="shared" ref="K122" si="37">SUM(K123:K124)</f>
        <v>0</v>
      </c>
      <c r="L122" s="33">
        <f t="shared" ref="L122" si="38">SUM(L123:L124)</f>
        <v>0</v>
      </c>
      <c r="M122" s="33">
        <f t="shared" ref="M122" si="39">SUM(M123:M124)</f>
        <v>0</v>
      </c>
      <c r="N122" s="33">
        <f t="shared" ref="N122" si="40">SUM(N123:N124)</f>
        <v>0</v>
      </c>
      <c r="O122" s="33">
        <f t="shared" ref="O122" si="41">SUM(O123:O124)</f>
        <v>0</v>
      </c>
      <c r="P122" s="33">
        <f t="shared" ref="P122" si="42">SUM(P123:P124)</f>
        <v>0</v>
      </c>
      <c r="Q122" s="33">
        <f t="shared" ref="Q122" si="43">SUM(Q123:Q124)</f>
        <v>0</v>
      </c>
      <c r="R122" s="33">
        <f t="shared" ref="R122" si="44">SUM(R123:R124)</f>
        <v>0</v>
      </c>
      <c r="S122" s="33">
        <f t="shared" ref="S122" si="45">SUM(S123:S124)</f>
        <v>0</v>
      </c>
      <c r="T122" s="33">
        <f t="shared" ref="T122" si="46">SUM(T123:T124)</f>
        <v>0</v>
      </c>
      <c r="U122" s="33">
        <f t="shared" ref="U122" si="47">SUM(U123:U124)</f>
        <v>0</v>
      </c>
      <c r="V122" s="33">
        <f t="shared" ref="V122" si="48">SUM(V123:V124)</f>
        <v>0</v>
      </c>
      <c r="W122" s="33">
        <f t="shared" ref="W122" si="49">SUM(W123:W124)</f>
        <v>0</v>
      </c>
      <c r="X122" s="33">
        <f t="shared" ref="X122" si="50">SUM(X123:X124)</f>
        <v>0</v>
      </c>
      <c r="Y122" s="33">
        <f t="shared" ref="Y122" si="51">SUM(Y123:Y124)</f>
        <v>0</v>
      </c>
      <c r="Z122" s="33">
        <f t="shared" ref="Z122" si="52">SUM(Z123:Z124)</f>
        <v>0</v>
      </c>
      <c r="AA122" s="33">
        <f t="shared" ref="AA122" si="53">SUM(AA123:AA124)</f>
        <v>0</v>
      </c>
      <c r="AB122" s="33">
        <f t="shared" ref="AB122" si="54">SUM(AB123:AB124)</f>
        <v>0</v>
      </c>
      <c r="AC122" s="33">
        <f t="shared" ref="AC122" si="55">SUM(AC123:AC124)</f>
        <v>0</v>
      </c>
      <c r="AD122" s="33">
        <f t="shared" ref="AD122" si="56">SUM(AD123:AD124)</f>
        <v>0</v>
      </c>
      <c r="AE122" s="33">
        <f t="shared" ref="AE122" si="57">SUM(AE123:AE124)</f>
        <v>0</v>
      </c>
      <c r="AF122" s="33">
        <f t="shared" ref="AF122" si="58">SUM(AF123:AF124)</f>
        <v>0</v>
      </c>
      <c r="AG122" s="33">
        <f t="shared" ref="AG122" si="59">SUM(AG123:AG124)</f>
        <v>0</v>
      </c>
      <c r="AH122" s="33">
        <f t="shared" ref="AH122" si="60">SUM(AH123:AH124)</f>
        <v>0</v>
      </c>
      <c r="AI122" s="33">
        <f t="shared" ref="AI122" si="61">SUM(AI123:AI124)</f>
        <v>0</v>
      </c>
    </row>
    <row r="123" spans="1:35" s="2" customFormat="1" ht="51" x14ac:dyDescent="0.2">
      <c r="A123" s="25" t="s">
        <v>131</v>
      </c>
      <c r="B123" s="65" t="s">
        <v>225</v>
      </c>
      <c r="C123" s="65" t="s">
        <v>228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</row>
    <row r="124" spans="1:35" s="30" customFormat="1" ht="24" x14ac:dyDescent="0.2">
      <c r="A124" s="43" t="s">
        <v>131</v>
      </c>
      <c r="B124" s="52" t="s">
        <v>152</v>
      </c>
      <c r="C124" s="41" t="s">
        <v>229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5" x14ac:dyDescent="0.2">
      <c r="A125" s="21" t="s">
        <v>132</v>
      </c>
      <c r="B125" s="37" t="s">
        <v>123</v>
      </c>
      <c r="C125" s="22" t="s">
        <v>71</v>
      </c>
      <c r="D125" s="33">
        <f>SUM(D127:D128)</f>
        <v>0</v>
      </c>
      <c r="E125" s="33">
        <f>SUM(E127:E128)</f>
        <v>0</v>
      </c>
      <c r="F125" s="33">
        <f t="shared" ref="F125" si="62">SUM(F127:F128)</f>
        <v>0</v>
      </c>
      <c r="G125" s="33">
        <f t="shared" ref="G125" si="63">SUM(G127:G128)</f>
        <v>0</v>
      </c>
      <c r="H125" s="33">
        <f t="shared" ref="H125" si="64">SUM(H127:H128)</f>
        <v>0</v>
      </c>
      <c r="I125" s="33">
        <f t="shared" ref="I125" si="65">SUM(I127:I128)</f>
        <v>0</v>
      </c>
      <c r="J125" s="33">
        <f t="shared" ref="J125" si="66">SUM(J127:J128)</f>
        <v>0</v>
      </c>
      <c r="K125" s="33">
        <f t="shared" ref="K125" si="67">SUM(K127:K128)</f>
        <v>0</v>
      </c>
      <c r="L125" s="33">
        <f t="shared" ref="L125" si="68">SUM(L127:L128)</f>
        <v>0</v>
      </c>
      <c r="M125" s="33">
        <f t="shared" ref="M125" si="69">SUM(M127:M128)</f>
        <v>0</v>
      </c>
      <c r="N125" s="33">
        <f t="shared" ref="N125" si="70">SUM(N127:N128)</f>
        <v>0</v>
      </c>
      <c r="O125" s="33">
        <f t="shared" ref="O125" si="71">SUM(O127:O128)</f>
        <v>0</v>
      </c>
      <c r="P125" s="33">
        <f t="shared" ref="P125" si="72">SUM(P127:P128)</f>
        <v>0</v>
      </c>
      <c r="Q125" s="33">
        <f t="shared" ref="Q125" si="73">SUM(Q127:Q128)</f>
        <v>0</v>
      </c>
      <c r="R125" s="33">
        <f t="shared" ref="R125" si="74">SUM(R127:R128)</f>
        <v>0</v>
      </c>
      <c r="S125" s="33">
        <f t="shared" ref="S125" si="75">SUM(S127:S128)</f>
        <v>0</v>
      </c>
      <c r="T125" s="33">
        <f t="shared" ref="T125" si="76">SUM(T127:T128)</f>
        <v>0</v>
      </c>
      <c r="U125" s="33">
        <f t="shared" ref="U125" si="77">SUM(U127:U128)</f>
        <v>0</v>
      </c>
      <c r="V125" s="33">
        <f t="shared" ref="V125" si="78">SUM(V127:V128)</f>
        <v>0</v>
      </c>
      <c r="W125" s="33">
        <f t="shared" ref="W125" si="79">SUM(W127:W128)</f>
        <v>0</v>
      </c>
      <c r="X125" s="33">
        <f t="shared" ref="X125" si="80">SUM(X127:X128)</f>
        <v>0</v>
      </c>
      <c r="Y125" s="33">
        <f t="shared" ref="Y125" si="81">SUM(Y127:Y128)</f>
        <v>0</v>
      </c>
      <c r="Z125" s="33">
        <f t="shared" ref="Z125" si="82">SUM(Z127:Z128)</f>
        <v>0</v>
      </c>
      <c r="AA125" s="33">
        <f t="shared" ref="AA125" si="83">SUM(AA127:AA128)</f>
        <v>0</v>
      </c>
      <c r="AB125" s="33">
        <f t="shared" ref="AB125" si="84">SUM(AB127:AB128)</f>
        <v>0</v>
      </c>
      <c r="AC125" s="33">
        <f t="shared" ref="AC125" si="85">SUM(AC127:AC128)</f>
        <v>0</v>
      </c>
      <c r="AD125" s="33">
        <f t="shared" ref="AD125" si="86">SUM(AD127:AD128)</f>
        <v>0</v>
      </c>
      <c r="AE125" s="33">
        <f t="shared" ref="AE125" si="87">SUM(AE127:AE128)</f>
        <v>0</v>
      </c>
      <c r="AF125" s="33">
        <f t="shared" ref="AF125" si="88">SUM(AF127:AF128)</f>
        <v>0</v>
      </c>
      <c r="AG125" s="33">
        <f t="shared" ref="AG125" si="89">SUM(AG127:AG128)</f>
        <v>0</v>
      </c>
      <c r="AH125" s="33">
        <f t="shared" ref="AH125" si="90">SUM(AH127:AH128)</f>
        <v>0</v>
      </c>
      <c r="AI125" s="33">
        <f t="shared" ref="AI125" si="91">SUM(AI127:AI128)</f>
        <v>0</v>
      </c>
    </row>
    <row r="126" spans="1:35" s="2" customFormat="1" ht="51" x14ac:dyDescent="0.2">
      <c r="A126" s="25" t="s">
        <v>132</v>
      </c>
      <c r="B126" s="65" t="s">
        <v>225</v>
      </c>
      <c r="C126" s="65" t="s">
        <v>230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</row>
    <row r="127" spans="1:35" ht="24" x14ac:dyDescent="0.2">
      <c r="A127" s="43" t="s">
        <v>132</v>
      </c>
      <c r="B127" s="51" t="s">
        <v>152</v>
      </c>
      <c r="C127" s="41" t="s">
        <v>231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</row>
    <row r="128" spans="1:35" ht="25.5" x14ac:dyDescent="0.2">
      <c r="A128" s="21" t="s">
        <v>144</v>
      </c>
      <c r="B128" s="22" t="s">
        <v>145</v>
      </c>
      <c r="C128" s="22" t="s">
        <v>71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</row>
    <row r="129" spans="1:35" ht="38.25" x14ac:dyDescent="0.2">
      <c r="A129" s="21" t="s">
        <v>108</v>
      </c>
      <c r="B129" s="22" t="s">
        <v>109</v>
      </c>
      <c r="C129" s="22" t="s">
        <v>71</v>
      </c>
      <c r="D129" s="33">
        <f t="shared" ref="D129:AI129" si="92">D130+D134</f>
        <v>0</v>
      </c>
      <c r="E129" s="33">
        <f t="shared" si="92"/>
        <v>0</v>
      </c>
      <c r="F129" s="33">
        <f t="shared" si="92"/>
        <v>0</v>
      </c>
      <c r="G129" s="33">
        <f t="shared" si="92"/>
        <v>0</v>
      </c>
      <c r="H129" s="33">
        <f t="shared" si="92"/>
        <v>0</v>
      </c>
      <c r="I129" s="33">
        <f t="shared" si="92"/>
        <v>0</v>
      </c>
      <c r="J129" s="33">
        <f t="shared" si="92"/>
        <v>0</v>
      </c>
      <c r="K129" s="33">
        <f t="shared" si="92"/>
        <v>0</v>
      </c>
      <c r="L129" s="33">
        <f t="shared" si="92"/>
        <v>0</v>
      </c>
      <c r="M129" s="33">
        <f t="shared" si="92"/>
        <v>0</v>
      </c>
      <c r="N129" s="33">
        <f t="shared" si="92"/>
        <v>0</v>
      </c>
      <c r="O129" s="33">
        <f t="shared" si="92"/>
        <v>0</v>
      </c>
      <c r="P129" s="33">
        <f t="shared" si="92"/>
        <v>0</v>
      </c>
      <c r="Q129" s="33">
        <f t="shared" si="92"/>
        <v>0</v>
      </c>
      <c r="R129" s="33">
        <f t="shared" si="92"/>
        <v>0</v>
      </c>
      <c r="S129" s="33">
        <f t="shared" si="92"/>
        <v>0</v>
      </c>
      <c r="T129" s="33">
        <f t="shared" si="92"/>
        <v>0</v>
      </c>
      <c r="U129" s="33">
        <f t="shared" si="92"/>
        <v>0</v>
      </c>
      <c r="V129" s="33">
        <f t="shared" si="92"/>
        <v>0</v>
      </c>
      <c r="W129" s="33">
        <f t="shared" si="92"/>
        <v>0</v>
      </c>
      <c r="X129" s="33">
        <f t="shared" si="92"/>
        <v>0</v>
      </c>
      <c r="Y129" s="33">
        <f t="shared" si="92"/>
        <v>0</v>
      </c>
      <c r="Z129" s="33">
        <f t="shared" si="92"/>
        <v>0</v>
      </c>
      <c r="AA129" s="33">
        <f t="shared" si="92"/>
        <v>0</v>
      </c>
      <c r="AB129" s="33">
        <f t="shared" si="92"/>
        <v>0</v>
      </c>
      <c r="AC129" s="33">
        <f t="shared" si="92"/>
        <v>0</v>
      </c>
      <c r="AD129" s="33">
        <f t="shared" si="92"/>
        <v>0</v>
      </c>
      <c r="AE129" s="33">
        <f t="shared" si="92"/>
        <v>0</v>
      </c>
      <c r="AF129" s="33">
        <f t="shared" si="92"/>
        <v>0</v>
      </c>
      <c r="AG129" s="33">
        <f t="shared" si="92"/>
        <v>0</v>
      </c>
      <c r="AH129" s="33">
        <f t="shared" si="92"/>
        <v>0</v>
      </c>
      <c r="AI129" s="33">
        <f t="shared" si="92"/>
        <v>0</v>
      </c>
    </row>
    <row r="130" spans="1:35" ht="25.5" x14ac:dyDescent="0.2">
      <c r="A130" s="53" t="s">
        <v>153</v>
      </c>
      <c r="B130" s="54" t="s">
        <v>154</v>
      </c>
      <c r="C130" s="55" t="s">
        <v>71</v>
      </c>
      <c r="D130" s="33">
        <f t="shared" ref="D130:AI130" si="93">SUM(D131,D132,D133)</f>
        <v>0</v>
      </c>
      <c r="E130" s="33">
        <f t="shared" si="93"/>
        <v>0</v>
      </c>
      <c r="F130" s="33">
        <f t="shared" si="93"/>
        <v>0</v>
      </c>
      <c r="G130" s="33">
        <f t="shared" si="93"/>
        <v>0</v>
      </c>
      <c r="H130" s="33">
        <f t="shared" si="93"/>
        <v>0</v>
      </c>
      <c r="I130" s="33">
        <f t="shared" si="93"/>
        <v>0</v>
      </c>
      <c r="J130" s="33">
        <f t="shared" si="93"/>
        <v>0</v>
      </c>
      <c r="K130" s="33">
        <f t="shared" si="93"/>
        <v>0</v>
      </c>
      <c r="L130" s="33">
        <f t="shared" si="93"/>
        <v>0</v>
      </c>
      <c r="M130" s="33">
        <f t="shared" si="93"/>
        <v>0</v>
      </c>
      <c r="N130" s="33">
        <f t="shared" si="93"/>
        <v>0</v>
      </c>
      <c r="O130" s="33">
        <f t="shared" si="93"/>
        <v>0</v>
      </c>
      <c r="P130" s="33">
        <f t="shared" si="93"/>
        <v>0</v>
      </c>
      <c r="Q130" s="33">
        <f t="shared" si="93"/>
        <v>0</v>
      </c>
      <c r="R130" s="33">
        <f t="shared" si="93"/>
        <v>0</v>
      </c>
      <c r="S130" s="33">
        <f t="shared" si="93"/>
        <v>0</v>
      </c>
      <c r="T130" s="33">
        <f t="shared" si="93"/>
        <v>0</v>
      </c>
      <c r="U130" s="33">
        <f t="shared" si="93"/>
        <v>0</v>
      </c>
      <c r="V130" s="33">
        <f t="shared" si="93"/>
        <v>0</v>
      </c>
      <c r="W130" s="33">
        <f t="shared" si="93"/>
        <v>0</v>
      </c>
      <c r="X130" s="33">
        <f t="shared" si="93"/>
        <v>0</v>
      </c>
      <c r="Y130" s="33">
        <f t="shared" si="93"/>
        <v>0</v>
      </c>
      <c r="Z130" s="33">
        <f t="shared" si="93"/>
        <v>0</v>
      </c>
      <c r="AA130" s="33">
        <f t="shared" si="93"/>
        <v>0</v>
      </c>
      <c r="AB130" s="33">
        <f t="shared" si="93"/>
        <v>0</v>
      </c>
      <c r="AC130" s="33">
        <f t="shared" si="93"/>
        <v>0</v>
      </c>
      <c r="AD130" s="33">
        <f t="shared" si="93"/>
        <v>0</v>
      </c>
      <c r="AE130" s="33">
        <f t="shared" si="93"/>
        <v>0</v>
      </c>
      <c r="AF130" s="33">
        <f t="shared" si="93"/>
        <v>0</v>
      </c>
      <c r="AG130" s="33">
        <f t="shared" si="93"/>
        <v>0</v>
      </c>
      <c r="AH130" s="33">
        <f t="shared" si="93"/>
        <v>0</v>
      </c>
      <c r="AI130" s="33">
        <f t="shared" si="93"/>
        <v>0</v>
      </c>
    </row>
    <row r="131" spans="1:35" x14ac:dyDescent="0.2">
      <c r="A131" s="53" t="s">
        <v>155</v>
      </c>
      <c r="B131" s="55" t="s">
        <v>121</v>
      </c>
      <c r="C131" s="55" t="s">
        <v>71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</row>
    <row r="132" spans="1:35" x14ac:dyDescent="0.2">
      <c r="A132" s="56" t="s">
        <v>156</v>
      </c>
      <c r="B132" s="37" t="s">
        <v>122</v>
      </c>
      <c r="C132" s="37" t="s">
        <v>71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</row>
    <row r="133" spans="1:35" x14ac:dyDescent="0.2">
      <c r="A133" s="56" t="s">
        <v>157</v>
      </c>
      <c r="B133" s="37" t="s">
        <v>123</v>
      </c>
      <c r="C133" s="37" t="s">
        <v>71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</row>
    <row r="134" spans="1:35" ht="38.25" x14ac:dyDescent="0.2">
      <c r="A134" s="21" t="s">
        <v>110</v>
      </c>
      <c r="B134" s="22" t="s">
        <v>111</v>
      </c>
      <c r="C134" s="22" t="s">
        <v>71</v>
      </c>
      <c r="D134" s="33">
        <f t="shared" ref="D134:AI134" si="94">D136</f>
        <v>0</v>
      </c>
      <c r="E134" s="33">
        <f t="shared" si="94"/>
        <v>0</v>
      </c>
      <c r="F134" s="33">
        <f t="shared" si="94"/>
        <v>0</v>
      </c>
      <c r="G134" s="33">
        <f t="shared" si="94"/>
        <v>0</v>
      </c>
      <c r="H134" s="33">
        <f t="shared" si="94"/>
        <v>0</v>
      </c>
      <c r="I134" s="33">
        <f t="shared" si="94"/>
        <v>0</v>
      </c>
      <c r="J134" s="33">
        <f t="shared" si="94"/>
        <v>0</v>
      </c>
      <c r="K134" s="33">
        <f t="shared" si="94"/>
        <v>0</v>
      </c>
      <c r="L134" s="33">
        <f t="shared" si="94"/>
        <v>0</v>
      </c>
      <c r="M134" s="33">
        <f t="shared" si="94"/>
        <v>0</v>
      </c>
      <c r="N134" s="33">
        <f t="shared" si="94"/>
        <v>0</v>
      </c>
      <c r="O134" s="33">
        <f t="shared" si="94"/>
        <v>0</v>
      </c>
      <c r="P134" s="33">
        <f t="shared" si="94"/>
        <v>0</v>
      </c>
      <c r="Q134" s="33">
        <f t="shared" si="94"/>
        <v>0</v>
      </c>
      <c r="R134" s="33">
        <f t="shared" si="94"/>
        <v>0</v>
      </c>
      <c r="S134" s="33">
        <f t="shared" si="94"/>
        <v>0</v>
      </c>
      <c r="T134" s="33">
        <f t="shared" si="94"/>
        <v>0</v>
      </c>
      <c r="U134" s="33">
        <f t="shared" si="94"/>
        <v>0</v>
      </c>
      <c r="V134" s="33">
        <f t="shared" si="94"/>
        <v>0</v>
      </c>
      <c r="W134" s="33">
        <f t="shared" si="94"/>
        <v>0</v>
      </c>
      <c r="X134" s="33">
        <f t="shared" si="94"/>
        <v>0</v>
      </c>
      <c r="Y134" s="33">
        <f t="shared" si="94"/>
        <v>0</v>
      </c>
      <c r="Z134" s="33">
        <f t="shared" si="94"/>
        <v>0</v>
      </c>
      <c r="AA134" s="33">
        <f t="shared" si="94"/>
        <v>0</v>
      </c>
      <c r="AB134" s="33">
        <f t="shared" si="94"/>
        <v>0</v>
      </c>
      <c r="AC134" s="33">
        <f t="shared" si="94"/>
        <v>0</v>
      </c>
      <c r="AD134" s="33">
        <f t="shared" si="94"/>
        <v>0</v>
      </c>
      <c r="AE134" s="33">
        <f t="shared" si="94"/>
        <v>0</v>
      </c>
      <c r="AF134" s="33">
        <f t="shared" si="94"/>
        <v>0</v>
      </c>
      <c r="AG134" s="33">
        <f t="shared" si="94"/>
        <v>0</v>
      </c>
      <c r="AH134" s="33">
        <f t="shared" si="94"/>
        <v>0</v>
      </c>
      <c r="AI134" s="33">
        <f t="shared" si="94"/>
        <v>0</v>
      </c>
    </row>
    <row r="135" spans="1:35" x14ac:dyDescent="0.2">
      <c r="A135" s="21" t="s">
        <v>133</v>
      </c>
      <c r="B135" s="22" t="s">
        <v>121</v>
      </c>
      <c r="C135" s="22" t="s">
        <v>71</v>
      </c>
      <c r="D135" s="33" t="s">
        <v>69</v>
      </c>
      <c r="E135" s="33">
        <v>0</v>
      </c>
      <c r="F135" s="33" t="s">
        <v>69</v>
      </c>
      <c r="G135" s="33">
        <v>0</v>
      </c>
      <c r="H135" s="33" t="s">
        <v>69</v>
      </c>
      <c r="I135" s="33" t="s">
        <v>69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</row>
    <row r="136" spans="1:35" ht="36" x14ac:dyDescent="0.2">
      <c r="A136" s="44" t="s">
        <v>133</v>
      </c>
      <c r="B136" s="51" t="s">
        <v>232</v>
      </c>
      <c r="C136" s="41" t="s">
        <v>233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</row>
    <row r="137" spans="1:35" x14ac:dyDescent="0.2">
      <c r="A137" s="21" t="s">
        <v>146</v>
      </c>
      <c r="B137" s="22" t="s">
        <v>122</v>
      </c>
      <c r="C137" s="22" t="s">
        <v>71</v>
      </c>
      <c r="D137" s="33" t="s">
        <v>69</v>
      </c>
      <c r="E137" s="33">
        <v>0</v>
      </c>
      <c r="F137" s="33" t="s">
        <v>69</v>
      </c>
      <c r="G137" s="33">
        <v>0</v>
      </c>
      <c r="H137" s="33">
        <v>0</v>
      </c>
      <c r="I137" s="33" t="s">
        <v>69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</row>
    <row r="138" spans="1:35" x14ac:dyDescent="0.2">
      <c r="A138" s="21" t="s">
        <v>147</v>
      </c>
      <c r="B138" s="22" t="s">
        <v>123</v>
      </c>
      <c r="C138" s="22" t="s">
        <v>71</v>
      </c>
      <c r="D138" s="33" t="s">
        <v>69</v>
      </c>
      <c r="E138" s="33">
        <v>0</v>
      </c>
      <c r="F138" s="33" t="s">
        <v>69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</row>
    <row r="139" spans="1:35" ht="51" x14ac:dyDescent="0.2">
      <c r="A139" s="21" t="s">
        <v>112</v>
      </c>
      <c r="B139" s="22" t="s">
        <v>113</v>
      </c>
      <c r="C139" s="22" t="s">
        <v>71</v>
      </c>
      <c r="D139" s="33" t="s">
        <v>69</v>
      </c>
      <c r="E139" s="33">
        <v>0</v>
      </c>
      <c r="F139" s="33" t="s">
        <v>69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</row>
    <row r="140" spans="1:35" ht="25.5" x14ac:dyDescent="0.2">
      <c r="A140" s="21" t="s">
        <v>114</v>
      </c>
      <c r="B140" s="22" t="s">
        <v>115</v>
      </c>
      <c r="C140" s="22" t="s">
        <v>71</v>
      </c>
      <c r="D140" s="33">
        <f t="shared" ref="D140:AI140" si="95">D141+D142+D150</f>
        <v>0</v>
      </c>
      <c r="E140" s="33">
        <f t="shared" si="95"/>
        <v>0</v>
      </c>
      <c r="F140" s="33">
        <f t="shared" si="95"/>
        <v>0</v>
      </c>
      <c r="G140" s="33">
        <f t="shared" si="95"/>
        <v>0</v>
      </c>
      <c r="H140" s="33">
        <f t="shared" si="95"/>
        <v>0</v>
      </c>
      <c r="I140" s="33">
        <f t="shared" si="95"/>
        <v>0</v>
      </c>
      <c r="J140" s="33">
        <f t="shared" si="95"/>
        <v>0</v>
      </c>
      <c r="K140" s="33">
        <f t="shared" si="95"/>
        <v>0</v>
      </c>
      <c r="L140" s="33">
        <f t="shared" si="95"/>
        <v>0</v>
      </c>
      <c r="M140" s="33">
        <f t="shared" si="95"/>
        <v>0</v>
      </c>
      <c r="N140" s="33">
        <f t="shared" si="95"/>
        <v>0</v>
      </c>
      <c r="O140" s="33">
        <f t="shared" si="95"/>
        <v>0</v>
      </c>
      <c r="P140" s="33">
        <f t="shared" si="95"/>
        <v>0</v>
      </c>
      <c r="Q140" s="33">
        <f t="shared" si="95"/>
        <v>0</v>
      </c>
      <c r="R140" s="33">
        <f t="shared" si="95"/>
        <v>0</v>
      </c>
      <c r="S140" s="33">
        <f t="shared" si="95"/>
        <v>0</v>
      </c>
      <c r="T140" s="33">
        <f t="shared" si="95"/>
        <v>0</v>
      </c>
      <c r="U140" s="33">
        <f t="shared" si="95"/>
        <v>0</v>
      </c>
      <c r="V140" s="33">
        <f t="shared" si="95"/>
        <v>0</v>
      </c>
      <c r="W140" s="33">
        <f t="shared" si="95"/>
        <v>0</v>
      </c>
      <c r="X140" s="33">
        <f t="shared" si="95"/>
        <v>0</v>
      </c>
      <c r="Y140" s="33">
        <f t="shared" si="95"/>
        <v>0</v>
      </c>
      <c r="Z140" s="33">
        <f t="shared" si="95"/>
        <v>0</v>
      </c>
      <c r="AA140" s="33">
        <f t="shared" si="95"/>
        <v>0</v>
      </c>
      <c r="AB140" s="33">
        <f t="shared" si="95"/>
        <v>0</v>
      </c>
      <c r="AC140" s="33">
        <f t="shared" si="95"/>
        <v>0</v>
      </c>
      <c r="AD140" s="33">
        <f t="shared" si="95"/>
        <v>0</v>
      </c>
      <c r="AE140" s="33">
        <f t="shared" si="95"/>
        <v>0</v>
      </c>
      <c r="AF140" s="33">
        <f t="shared" si="95"/>
        <v>0</v>
      </c>
      <c r="AG140" s="33">
        <f t="shared" si="95"/>
        <v>0</v>
      </c>
      <c r="AH140" s="33">
        <f t="shared" si="95"/>
        <v>0</v>
      </c>
      <c r="AI140" s="33">
        <f t="shared" si="95"/>
        <v>0</v>
      </c>
    </row>
    <row r="141" spans="1:35" x14ac:dyDescent="0.2">
      <c r="A141" s="21" t="s">
        <v>134</v>
      </c>
      <c r="B141" s="28" t="s">
        <v>121</v>
      </c>
      <c r="C141" s="29" t="s">
        <v>71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</row>
    <row r="142" spans="1:35" x14ac:dyDescent="0.2">
      <c r="A142" s="21" t="s">
        <v>135</v>
      </c>
      <c r="B142" s="28" t="s">
        <v>122</v>
      </c>
      <c r="C142" s="22" t="s">
        <v>71</v>
      </c>
      <c r="D142" s="33">
        <f t="shared" ref="D142:AI142" si="96">SUM(D143:D149)</f>
        <v>0</v>
      </c>
      <c r="E142" s="33">
        <f t="shared" si="96"/>
        <v>0</v>
      </c>
      <c r="F142" s="33">
        <f t="shared" si="96"/>
        <v>0</v>
      </c>
      <c r="G142" s="33">
        <f t="shared" si="96"/>
        <v>0</v>
      </c>
      <c r="H142" s="33">
        <f t="shared" si="96"/>
        <v>0</v>
      </c>
      <c r="I142" s="33">
        <f t="shared" si="96"/>
        <v>0</v>
      </c>
      <c r="J142" s="33">
        <f t="shared" si="96"/>
        <v>0</v>
      </c>
      <c r="K142" s="33">
        <f t="shared" si="96"/>
        <v>0</v>
      </c>
      <c r="L142" s="33">
        <f t="shared" si="96"/>
        <v>0</v>
      </c>
      <c r="M142" s="33">
        <f t="shared" si="96"/>
        <v>0</v>
      </c>
      <c r="N142" s="33">
        <f t="shared" si="96"/>
        <v>0</v>
      </c>
      <c r="O142" s="33">
        <f t="shared" si="96"/>
        <v>0</v>
      </c>
      <c r="P142" s="33">
        <f t="shared" si="96"/>
        <v>0</v>
      </c>
      <c r="Q142" s="33">
        <f t="shared" si="96"/>
        <v>0</v>
      </c>
      <c r="R142" s="33">
        <f t="shared" si="96"/>
        <v>0</v>
      </c>
      <c r="S142" s="33">
        <f t="shared" si="96"/>
        <v>0</v>
      </c>
      <c r="T142" s="33">
        <f t="shared" si="96"/>
        <v>0</v>
      </c>
      <c r="U142" s="33">
        <f t="shared" si="96"/>
        <v>0</v>
      </c>
      <c r="V142" s="33">
        <f t="shared" si="96"/>
        <v>0</v>
      </c>
      <c r="W142" s="33">
        <f t="shared" si="96"/>
        <v>0</v>
      </c>
      <c r="X142" s="33">
        <f t="shared" si="96"/>
        <v>0</v>
      </c>
      <c r="Y142" s="33">
        <f t="shared" si="96"/>
        <v>0</v>
      </c>
      <c r="Z142" s="33">
        <f t="shared" si="96"/>
        <v>0</v>
      </c>
      <c r="AA142" s="33">
        <f t="shared" si="96"/>
        <v>0</v>
      </c>
      <c r="AB142" s="33">
        <f t="shared" si="96"/>
        <v>0</v>
      </c>
      <c r="AC142" s="33">
        <f t="shared" si="96"/>
        <v>0</v>
      </c>
      <c r="AD142" s="33">
        <f t="shared" si="96"/>
        <v>0</v>
      </c>
      <c r="AE142" s="33">
        <f t="shared" si="96"/>
        <v>0</v>
      </c>
      <c r="AF142" s="33">
        <f t="shared" si="96"/>
        <v>0</v>
      </c>
      <c r="AG142" s="33">
        <f t="shared" si="96"/>
        <v>0</v>
      </c>
      <c r="AH142" s="33">
        <f t="shared" si="96"/>
        <v>0</v>
      </c>
      <c r="AI142" s="33">
        <f t="shared" si="96"/>
        <v>0</v>
      </c>
    </row>
    <row r="143" spans="1:35" x14ac:dyDescent="0.2">
      <c r="A143" s="58" t="s">
        <v>135</v>
      </c>
      <c r="B143" s="73" t="s">
        <v>234</v>
      </c>
      <c r="C143" s="59" t="s">
        <v>235</v>
      </c>
      <c r="D143" s="48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  <c r="AI143" s="32">
        <v>0</v>
      </c>
    </row>
    <row r="144" spans="1:35" x14ac:dyDescent="0.2">
      <c r="A144" s="49" t="s">
        <v>135</v>
      </c>
      <c r="B144" s="61" t="s">
        <v>236</v>
      </c>
      <c r="C144" s="57" t="s">
        <v>237</v>
      </c>
      <c r="D144" s="48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</row>
    <row r="145" spans="1:39" ht="25.5" x14ac:dyDescent="0.2">
      <c r="A145" s="49" t="s">
        <v>135</v>
      </c>
      <c r="B145" s="61" t="s">
        <v>238</v>
      </c>
      <c r="C145" s="57" t="s">
        <v>239</v>
      </c>
      <c r="D145" s="48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2">
        <v>0</v>
      </c>
      <c r="AG145" s="32">
        <v>0</v>
      </c>
      <c r="AH145" s="32">
        <v>0</v>
      </c>
      <c r="AI145" s="32">
        <v>0</v>
      </c>
    </row>
    <row r="146" spans="1:39" ht="38.25" x14ac:dyDescent="0.2">
      <c r="A146" s="49" t="s">
        <v>135</v>
      </c>
      <c r="B146" s="61" t="s">
        <v>279</v>
      </c>
      <c r="C146" s="57" t="s">
        <v>240</v>
      </c>
      <c r="D146" s="48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</v>
      </c>
      <c r="AF146" s="32">
        <v>0</v>
      </c>
      <c r="AG146" s="32">
        <v>0</v>
      </c>
      <c r="AH146" s="32">
        <v>0</v>
      </c>
      <c r="AI146" s="32">
        <v>0</v>
      </c>
    </row>
    <row r="147" spans="1:39" x14ac:dyDescent="0.2">
      <c r="A147" s="49" t="s">
        <v>135</v>
      </c>
      <c r="B147" s="61" t="s">
        <v>241</v>
      </c>
      <c r="C147" s="57" t="s">
        <v>242</v>
      </c>
      <c r="D147" s="48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</v>
      </c>
      <c r="AA147" s="32">
        <v>0</v>
      </c>
      <c r="AB147" s="32">
        <v>0</v>
      </c>
      <c r="AC147" s="32">
        <v>0</v>
      </c>
      <c r="AD147" s="32">
        <v>0</v>
      </c>
      <c r="AE147" s="32">
        <v>0</v>
      </c>
      <c r="AF147" s="32">
        <v>0</v>
      </c>
      <c r="AG147" s="32">
        <v>0</v>
      </c>
      <c r="AH147" s="32">
        <v>0</v>
      </c>
      <c r="AI147" s="32">
        <v>0</v>
      </c>
    </row>
    <row r="148" spans="1:39" ht="38.25" x14ac:dyDescent="0.2">
      <c r="A148" s="49" t="s">
        <v>135</v>
      </c>
      <c r="B148" s="61" t="s">
        <v>280</v>
      </c>
      <c r="C148" s="57" t="s">
        <v>243</v>
      </c>
      <c r="D148" s="48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2">
        <v>0</v>
      </c>
      <c r="AD148" s="32">
        <v>0</v>
      </c>
      <c r="AE148" s="32">
        <v>0</v>
      </c>
      <c r="AF148" s="32">
        <v>0</v>
      </c>
      <c r="AG148" s="32">
        <v>0</v>
      </c>
      <c r="AH148" s="32">
        <v>0</v>
      </c>
      <c r="AI148" s="32">
        <v>0</v>
      </c>
    </row>
    <row r="149" spans="1:39" ht="25.5" x14ac:dyDescent="0.2">
      <c r="A149" s="49" t="s">
        <v>135</v>
      </c>
      <c r="B149" s="61" t="s">
        <v>244</v>
      </c>
      <c r="C149" s="57" t="s">
        <v>245</v>
      </c>
      <c r="D149" s="48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32">
        <v>0</v>
      </c>
      <c r="AE149" s="32">
        <v>0</v>
      </c>
      <c r="AF149" s="32">
        <v>0</v>
      </c>
      <c r="AG149" s="32">
        <v>0</v>
      </c>
      <c r="AH149" s="32">
        <v>0</v>
      </c>
      <c r="AI149" s="32">
        <v>0</v>
      </c>
    </row>
    <row r="150" spans="1:39" x14ac:dyDescent="0.2">
      <c r="A150" s="21" t="s">
        <v>136</v>
      </c>
      <c r="B150" s="28" t="s">
        <v>123</v>
      </c>
      <c r="C150" s="22" t="s">
        <v>71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</row>
    <row r="151" spans="1:39" ht="38.25" x14ac:dyDescent="0.2">
      <c r="A151" s="21" t="s">
        <v>116</v>
      </c>
      <c r="B151" s="22" t="s">
        <v>117</v>
      </c>
      <c r="C151" s="22" t="s">
        <v>71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</row>
    <row r="152" spans="1:39" ht="25.5" x14ac:dyDescent="0.2">
      <c r="A152" s="21" t="s">
        <v>118</v>
      </c>
      <c r="B152" s="22" t="s">
        <v>119</v>
      </c>
      <c r="C152" s="22" t="s">
        <v>71</v>
      </c>
      <c r="D152" s="33">
        <f t="shared" ref="D152:AI152" si="97">D153+D159+D164</f>
        <v>0</v>
      </c>
      <c r="E152" s="33">
        <f t="shared" si="97"/>
        <v>0</v>
      </c>
      <c r="F152" s="33">
        <f t="shared" si="97"/>
        <v>0</v>
      </c>
      <c r="G152" s="33">
        <f t="shared" si="97"/>
        <v>0</v>
      </c>
      <c r="H152" s="33">
        <f t="shared" si="97"/>
        <v>0</v>
      </c>
      <c r="I152" s="33">
        <f t="shared" si="97"/>
        <v>0</v>
      </c>
      <c r="J152" s="33">
        <f t="shared" si="97"/>
        <v>0</v>
      </c>
      <c r="K152" s="33">
        <f t="shared" si="97"/>
        <v>0</v>
      </c>
      <c r="L152" s="33">
        <f t="shared" si="97"/>
        <v>0</v>
      </c>
      <c r="M152" s="33">
        <f t="shared" si="97"/>
        <v>0</v>
      </c>
      <c r="N152" s="33">
        <f t="shared" si="97"/>
        <v>0</v>
      </c>
      <c r="O152" s="33">
        <f t="shared" si="97"/>
        <v>0</v>
      </c>
      <c r="P152" s="33">
        <f t="shared" si="97"/>
        <v>0</v>
      </c>
      <c r="Q152" s="33">
        <f t="shared" si="97"/>
        <v>0</v>
      </c>
      <c r="R152" s="33">
        <f t="shared" si="97"/>
        <v>0</v>
      </c>
      <c r="S152" s="33">
        <f t="shared" si="97"/>
        <v>0</v>
      </c>
      <c r="T152" s="33">
        <f t="shared" si="97"/>
        <v>0</v>
      </c>
      <c r="U152" s="33">
        <f t="shared" si="97"/>
        <v>0</v>
      </c>
      <c r="V152" s="33">
        <f t="shared" si="97"/>
        <v>0</v>
      </c>
      <c r="W152" s="33">
        <f t="shared" si="97"/>
        <v>0</v>
      </c>
      <c r="X152" s="33">
        <f t="shared" si="97"/>
        <v>0</v>
      </c>
      <c r="Y152" s="33">
        <f t="shared" si="97"/>
        <v>0</v>
      </c>
      <c r="Z152" s="33">
        <f t="shared" si="97"/>
        <v>0</v>
      </c>
      <c r="AA152" s="33">
        <f t="shared" si="97"/>
        <v>0</v>
      </c>
      <c r="AB152" s="33">
        <f t="shared" si="97"/>
        <v>0</v>
      </c>
      <c r="AC152" s="33">
        <f t="shared" si="97"/>
        <v>0</v>
      </c>
      <c r="AD152" s="33">
        <f t="shared" si="97"/>
        <v>0</v>
      </c>
      <c r="AE152" s="33">
        <f t="shared" si="97"/>
        <v>0</v>
      </c>
      <c r="AF152" s="33">
        <f t="shared" si="97"/>
        <v>0</v>
      </c>
      <c r="AG152" s="33">
        <f t="shared" si="97"/>
        <v>0</v>
      </c>
      <c r="AH152" s="33">
        <f t="shared" si="97"/>
        <v>0</v>
      </c>
      <c r="AI152" s="33">
        <f t="shared" si="97"/>
        <v>0</v>
      </c>
    </row>
    <row r="153" spans="1:39" x14ac:dyDescent="0.2">
      <c r="A153" s="21" t="s">
        <v>137</v>
      </c>
      <c r="B153" s="22" t="s">
        <v>121</v>
      </c>
      <c r="C153" s="22" t="s">
        <v>71</v>
      </c>
      <c r="D153" s="33">
        <f t="shared" ref="D153:G153" si="98">D154+D158</f>
        <v>0</v>
      </c>
      <c r="E153" s="33">
        <f t="shared" si="98"/>
        <v>0</v>
      </c>
      <c r="F153" s="33">
        <f t="shared" si="98"/>
        <v>0</v>
      </c>
      <c r="G153" s="33">
        <f t="shared" si="98"/>
        <v>0</v>
      </c>
      <c r="H153" s="33">
        <f>H154+H158</f>
        <v>0</v>
      </c>
      <c r="I153" s="33">
        <f t="shared" ref="I153:AI153" si="99">I154+I158</f>
        <v>0</v>
      </c>
      <c r="J153" s="33">
        <f t="shared" si="99"/>
        <v>0</v>
      </c>
      <c r="K153" s="33">
        <f t="shared" si="99"/>
        <v>0</v>
      </c>
      <c r="L153" s="33">
        <f t="shared" si="99"/>
        <v>0</v>
      </c>
      <c r="M153" s="33">
        <f t="shared" si="99"/>
        <v>0</v>
      </c>
      <c r="N153" s="33">
        <f t="shared" si="99"/>
        <v>0</v>
      </c>
      <c r="O153" s="33">
        <f t="shared" si="99"/>
        <v>0</v>
      </c>
      <c r="P153" s="33">
        <f t="shared" si="99"/>
        <v>0</v>
      </c>
      <c r="Q153" s="33">
        <f t="shared" si="99"/>
        <v>0</v>
      </c>
      <c r="R153" s="33">
        <f t="shared" si="99"/>
        <v>0</v>
      </c>
      <c r="S153" s="33">
        <f t="shared" si="99"/>
        <v>0</v>
      </c>
      <c r="T153" s="33">
        <f t="shared" si="99"/>
        <v>0</v>
      </c>
      <c r="U153" s="33">
        <f t="shared" si="99"/>
        <v>0</v>
      </c>
      <c r="V153" s="33">
        <f t="shared" si="99"/>
        <v>0</v>
      </c>
      <c r="W153" s="33">
        <f t="shared" si="99"/>
        <v>0</v>
      </c>
      <c r="X153" s="33">
        <f t="shared" si="99"/>
        <v>0</v>
      </c>
      <c r="Y153" s="33">
        <f t="shared" si="99"/>
        <v>0</v>
      </c>
      <c r="Z153" s="33">
        <f t="shared" si="99"/>
        <v>0</v>
      </c>
      <c r="AA153" s="33">
        <f t="shared" si="99"/>
        <v>0</v>
      </c>
      <c r="AB153" s="33">
        <f t="shared" si="99"/>
        <v>0</v>
      </c>
      <c r="AC153" s="33">
        <f t="shared" si="99"/>
        <v>0</v>
      </c>
      <c r="AD153" s="33">
        <f t="shared" si="99"/>
        <v>0</v>
      </c>
      <c r="AE153" s="33">
        <f t="shared" si="99"/>
        <v>0</v>
      </c>
      <c r="AF153" s="33">
        <f t="shared" si="99"/>
        <v>0</v>
      </c>
      <c r="AG153" s="33">
        <f t="shared" si="99"/>
        <v>0</v>
      </c>
      <c r="AH153" s="33">
        <f>SUM(AH154:AH158)</f>
        <v>0</v>
      </c>
      <c r="AI153" s="33">
        <f t="shared" si="99"/>
        <v>0</v>
      </c>
    </row>
    <row r="154" spans="1:39" x14ac:dyDescent="0.2">
      <c r="A154" s="63" t="s">
        <v>137</v>
      </c>
      <c r="B154" s="64" t="s">
        <v>246</v>
      </c>
      <c r="C154" s="62" t="s">
        <v>247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>
        <v>0</v>
      </c>
      <c r="AA154" s="32">
        <v>0</v>
      </c>
      <c r="AB154" s="32">
        <v>0</v>
      </c>
      <c r="AC154" s="32">
        <v>0</v>
      </c>
      <c r="AD154" s="32">
        <v>0</v>
      </c>
      <c r="AE154" s="32">
        <v>0</v>
      </c>
      <c r="AF154" s="32">
        <v>0</v>
      </c>
      <c r="AG154" s="32">
        <v>0</v>
      </c>
      <c r="AH154" s="32">
        <v>0</v>
      </c>
      <c r="AI154" s="32">
        <v>0</v>
      </c>
    </row>
    <row r="155" spans="1:39" x14ac:dyDescent="0.2">
      <c r="A155" s="63" t="s">
        <v>137</v>
      </c>
      <c r="B155" s="64" t="s">
        <v>248</v>
      </c>
      <c r="C155" s="62" t="s">
        <v>249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2">
        <v>0</v>
      </c>
      <c r="Z155" s="32">
        <v>0</v>
      </c>
      <c r="AA155" s="32">
        <v>0</v>
      </c>
      <c r="AB155" s="32">
        <v>0</v>
      </c>
      <c r="AC155" s="32">
        <v>0</v>
      </c>
      <c r="AD155" s="32">
        <v>0</v>
      </c>
      <c r="AE155" s="32">
        <v>0</v>
      </c>
      <c r="AF155" s="32">
        <v>0</v>
      </c>
      <c r="AG155" s="32">
        <v>0</v>
      </c>
      <c r="AH155" s="32">
        <v>0</v>
      </c>
      <c r="AI155" s="32">
        <v>0</v>
      </c>
    </row>
    <row r="156" spans="1:39" ht="25.5" x14ac:dyDescent="0.2">
      <c r="A156" s="63" t="s">
        <v>137</v>
      </c>
      <c r="B156" s="64" t="s">
        <v>250</v>
      </c>
      <c r="C156" s="62" t="s">
        <v>251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>
        <v>0</v>
      </c>
      <c r="AH156" s="32">
        <v>0</v>
      </c>
      <c r="AI156" s="32">
        <v>0</v>
      </c>
    </row>
    <row r="157" spans="1:39" x14ac:dyDescent="0.2">
      <c r="A157" s="63" t="s">
        <v>137</v>
      </c>
      <c r="B157" s="64" t="s">
        <v>252</v>
      </c>
      <c r="C157" s="62" t="s">
        <v>253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2">
        <v>0</v>
      </c>
      <c r="AD157" s="32">
        <v>0</v>
      </c>
      <c r="AE157" s="32">
        <v>0</v>
      </c>
      <c r="AF157" s="32">
        <v>0</v>
      </c>
      <c r="AG157" s="32">
        <v>0</v>
      </c>
      <c r="AH157" s="32">
        <v>0</v>
      </c>
      <c r="AI157" s="32">
        <v>0</v>
      </c>
    </row>
    <row r="158" spans="1:39" x14ac:dyDescent="0.2">
      <c r="A158" s="63" t="s">
        <v>137</v>
      </c>
      <c r="B158" s="64" t="s">
        <v>281</v>
      </c>
      <c r="C158" s="62" t="s">
        <v>255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2">
        <v>0</v>
      </c>
      <c r="AC158" s="32">
        <v>0</v>
      </c>
      <c r="AD158" s="32">
        <v>0</v>
      </c>
      <c r="AE158" s="32">
        <v>0</v>
      </c>
      <c r="AF158" s="32">
        <v>0</v>
      </c>
      <c r="AG158" s="32">
        <v>0</v>
      </c>
      <c r="AH158" s="32">
        <v>0</v>
      </c>
      <c r="AI158" s="38">
        <v>0</v>
      </c>
    </row>
    <row r="159" spans="1:39" x14ac:dyDescent="0.2">
      <c r="A159" s="21" t="s">
        <v>138</v>
      </c>
      <c r="B159" s="22" t="s">
        <v>122</v>
      </c>
      <c r="C159" s="22" t="s">
        <v>71</v>
      </c>
      <c r="D159" s="33">
        <f t="shared" ref="D159:AI159" si="100">SUM(D160:D163)</f>
        <v>0</v>
      </c>
      <c r="E159" s="33">
        <f t="shared" si="100"/>
        <v>0</v>
      </c>
      <c r="F159" s="33">
        <f t="shared" si="100"/>
        <v>0</v>
      </c>
      <c r="G159" s="33">
        <f t="shared" si="100"/>
        <v>0</v>
      </c>
      <c r="H159" s="33">
        <f t="shared" si="100"/>
        <v>0</v>
      </c>
      <c r="I159" s="33">
        <f t="shared" si="100"/>
        <v>0</v>
      </c>
      <c r="J159" s="33">
        <f t="shared" si="100"/>
        <v>0</v>
      </c>
      <c r="K159" s="33">
        <f t="shared" si="100"/>
        <v>0</v>
      </c>
      <c r="L159" s="33">
        <f t="shared" si="100"/>
        <v>0</v>
      </c>
      <c r="M159" s="33">
        <f t="shared" si="100"/>
        <v>0</v>
      </c>
      <c r="N159" s="33">
        <f t="shared" si="100"/>
        <v>0</v>
      </c>
      <c r="O159" s="33">
        <f t="shared" si="100"/>
        <v>0</v>
      </c>
      <c r="P159" s="33">
        <f t="shared" si="100"/>
        <v>0</v>
      </c>
      <c r="Q159" s="33">
        <f t="shared" si="100"/>
        <v>0</v>
      </c>
      <c r="R159" s="33">
        <f t="shared" si="100"/>
        <v>0</v>
      </c>
      <c r="S159" s="33">
        <f t="shared" si="100"/>
        <v>0</v>
      </c>
      <c r="T159" s="33">
        <f t="shared" si="100"/>
        <v>0</v>
      </c>
      <c r="U159" s="33">
        <f t="shared" si="100"/>
        <v>0</v>
      </c>
      <c r="V159" s="33">
        <f t="shared" si="100"/>
        <v>0</v>
      </c>
      <c r="W159" s="33">
        <f t="shared" si="100"/>
        <v>0</v>
      </c>
      <c r="X159" s="33">
        <f t="shared" si="100"/>
        <v>0</v>
      </c>
      <c r="Y159" s="33">
        <f t="shared" si="100"/>
        <v>0</v>
      </c>
      <c r="Z159" s="33">
        <f t="shared" si="100"/>
        <v>0</v>
      </c>
      <c r="AA159" s="33">
        <f t="shared" si="100"/>
        <v>0</v>
      </c>
      <c r="AB159" s="33">
        <f t="shared" si="100"/>
        <v>0</v>
      </c>
      <c r="AC159" s="33">
        <f t="shared" si="100"/>
        <v>0</v>
      </c>
      <c r="AD159" s="33">
        <f t="shared" si="100"/>
        <v>0</v>
      </c>
      <c r="AE159" s="33">
        <f t="shared" si="100"/>
        <v>0</v>
      </c>
      <c r="AF159" s="33">
        <f t="shared" si="100"/>
        <v>0</v>
      </c>
      <c r="AG159" s="33">
        <f t="shared" si="100"/>
        <v>0</v>
      </c>
      <c r="AH159" s="33">
        <f t="shared" si="100"/>
        <v>0</v>
      </c>
      <c r="AI159" s="33">
        <f t="shared" si="100"/>
        <v>0</v>
      </c>
    </row>
    <row r="160" spans="1:39" ht="25.5" x14ac:dyDescent="0.2">
      <c r="A160" s="57" t="s">
        <v>138</v>
      </c>
      <c r="B160" s="68" t="s">
        <v>256</v>
      </c>
      <c r="C160" s="62" t="s">
        <v>257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0</v>
      </c>
      <c r="X160" s="32">
        <v>0</v>
      </c>
      <c r="Y160" s="32">
        <v>0</v>
      </c>
      <c r="Z160" s="32">
        <v>0</v>
      </c>
      <c r="AA160" s="32">
        <v>0</v>
      </c>
      <c r="AB160" s="32">
        <v>0</v>
      </c>
      <c r="AC160" s="32">
        <v>0</v>
      </c>
      <c r="AD160" s="32">
        <v>0</v>
      </c>
      <c r="AE160" s="32">
        <v>0</v>
      </c>
      <c r="AF160" s="32">
        <v>0</v>
      </c>
      <c r="AG160" s="32">
        <v>0</v>
      </c>
      <c r="AH160" s="32">
        <v>0</v>
      </c>
      <c r="AI160" s="32">
        <v>0</v>
      </c>
    </row>
    <row r="161" spans="1:35" x14ac:dyDescent="0.2">
      <c r="A161" s="57" t="s">
        <v>138</v>
      </c>
      <c r="B161" s="68" t="s">
        <v>252</v>
      </c>
      <c r="C161" s="62" t="s">
        <v>258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</row>
    <row r="162" spans="1:35" x14ac:dyDescent="0.2">
      <c r="A162" s="57" t="s">
        <v>138</v>
      </c>
      <c r="B162" s="68" t="s">
        <v>259</v>
      </c>
      <c r="C162" s="62" t="s">
        <v>260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0</v>
      </c>
      <c r="X162" s="32">
        <v>0</v>
      </c>
      <c r="Y162" s="32">
        <v>0</v>
      </c>
      <c r="Z162" s="32">
        <v>0</v>
      </c>
      <c r="AA162" s="32">
        <v>0</v>
      </c>
      <c r="AB162" s="32">
        <v>0</v>
      </c>
      <c r="AC162" s="32">
        <v>0</v>
      </c>
      <c r="AD162" s="32">
        <v>0</v>
      </c>
      <c r="AE162" s="32">
        <v>0</v>
      </c>
      <c r="AF162" s="32">
        <v>0</v>
      </c>
      <c r="AG162" s="32">
        <v>0</v>
      </c>
      <c r="AH162" s="32">
        <v>0</v>
      </c>
      <c r="AI162" s="32">
        <v>0</v>
      </c>
    </row>
    <row r="163" spans="1:35" x14ac:dyDescent="0.2">
      <c r="A163" s="57" t="s">
        <v>138</v>
      </c>
      <c r="B163" s="68" t="s">
        <v>254</v>
      </c>
      <c r="C163" s="62" t="s">
        <v>261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0</v>
      </c>
      <c r="Y163" s="32">
        <v>0</v>
      </c>
      <c r="Z163" s="32">
        <v>0</v>
      </c>
      <c r="AA163" s="32">
        <v>0</v>
      </c>
      <c r="AB163" s="32">
        <v>0</v>
      </c>
      <c r="AC163" s="32">
        <v>0</v>
      </c>
      <c r="AD163" s="32">
        <v>0</v>
      </c>
      <c r="AE163" s="32">
        <v>0</v>
      </c>
      <c r="AF163" s="32">
        <v>0</v>
      </c>
      <c r="AG163" s="32">
        <v>0</v>
      </c>
      <c r="AH163" s="32">
        <v>0</v>
      </c>
      <c r="AI163" s="32">
        <v>0</v>
      </c>
    </row>
    <row r="164" spans="1:35" x14ac:dyDescent="0.2">
      <c r="A164" s="21" t="s">
        <v>139</v>
      </c>
      <c r="B164" s="22" t="s">
        <v>123</v>
      </c>
      <c r="C164" s="22" t="s">
        <v>71</v>
      </c>
      <c r="D164" s="33">
        <f t="shared" ref="D164:F164" si="101">SUM(D165:D166)</f>
        <v>0</v>
      </c>
      <c r="E164" s="33">
        <f t="shared" si="101"/>
        <v>0</v>
      </c>
      <c r="F164" s="33">
        <f t="shared" si="101"/>
        <v>0</v>
      </c>
      <c r="G164" s="33">
        <f>SUM(G165:G166)</f>
        <v>0</v>
      </c>
      <c r="H164" s="33">
        <f t="shared" ref="H164:AI164" si="102">SUM(H165:H166)</f>
        <v>0</v>
      </c>
      <c r="I164" s="33">
        <f t="shared" si="102"/>
        <v>0</v>
      </c>
      <c r="J164" s="33">
        <f t="shared" si="102"/>
        <v>0</v>
      </c>
      <c r="K164" s="33">
        <f t="shared" si="102"/>
        <v>0</v>
      </c>
      <c r="L164" s="33">
        <f t="shared" si="102"/>
        <v>0</v>
      </c>
      <c r="M164" s="33">
        <f t="shared" si="102"/>
        <v>0</v>
      </c>
      <c r="N164" s="33">
        <f t="shared" si="102"/>
        <v>0</v>
      </c>
      <c r="O164" s="33">
        <f t="shared" si="102"/>
        <v>0</v>
      </c>
      <c r="P164" s="33">
        <f t="shared" si="102"/>
        <v>0</v>
      </c>
      <c r="Q164" s="33">
        <f t="shared" si="102"/>
        <v>0</v>
      </c>
      <c r="R164" s="33">
        <f t="shared" si="102"/>
        <v>0</v>
      </c>
      <c r="S164" s="33">
        <f t="shared" si="102"/>
        <v>0</v>
      </c>
      <c r="T164" s="33">
        <f t="shared" si="102"/>
        <v>0</v>
      </c>
      <c r="U164" s="33">
        <f t="shared" si="102"/>
        <v>0</v>
      </c>
      <c r="V164" s="33">
        <f t="shared" si="102"/>
        <v>0</v>
      </c>
      <c r="W164" s="33">
        <f t="shared" si="102"/>
        <v>0</v>
      </c>
      <c r="X164" s="33">
        <f t="shared" si="102"/>
        <v>0</v>
      </c>
      <c r="Y164" s="33">
        <f t="shared" si="102"/>
        <v>0</v>
      </c>
      <c r="Z164" s="33">
        <f t="shared" si="102"/>
        <v>0</v>
      </c>
      <c r="AA164" s="33">
        <f t="shared" si="102"/>
        <v>0</v>
      </c>
      <c r="AB164" s="33">
        <f t="shared" si="102"/>
        <v>0</v>
      </c>
      <c r="AC164" s="33">
        <f t="shared" si="102"/>
        <v>0</v>
      </c>
      <c r="AD164" s="33">
        <f t="shared" si="102"/>
        <v>0</v>
      </c>
      <c r="AE164" s="33">
        <f t="shared" si="102"/>
        <v>0</v>
      </c>
      <c r="AF164" s="33">
        <f t="shared" si="102"/>
        <v>0</v>
      </c>
      <c r="AG164" s="33">
        <f t="shared" si="102"/>
        <v>0</v>
      </c>
      <c r="AH164" s="33">
        <f t="shared" si="102"/>
        <v>0</v>
      </c>
      <c r="AI164" s="33">
        <f t="shared" si="102"/>
        <v>0</v>
      </c>
    </row>
    <row r="165" spans="1:35" x14ac:dyDescent="0.2">
      <c r="A165" s="60" t="s">
        <v>139</v>
      </c>
      <c r="B165" s="61" t="s">
        <v>262</v>
      </c>
      <c r="C165" s="62" t="s">
        <v>263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0</v>
      </c>
      <c r="Z165" s="32">
        <v>0</v>
      </c>
      <c r="AA165" s="32">
        <v>0</v>
      </c>
      <c r="AB165" s="32">
        <v>0</v>
      </c>
      <c r="AC165" s="32">
        <v>0</v>
      </c>
      <c r="AD165" s="32">
        <v>0</v>
      </c>
      <c r="AE165" s="32">
        <v>0</v>
      </c>
      <c r="AF165" s="32">
        <v>0</v>
      </c>
      <c r="AG165" s="32">
        <v>0</v>
      </c>
      <c r="AH165" s="32">
        <v>0</v>
      </c>
      <c r="AI165" s="32">
        <v>0</v>
      </c>
    </row>
    <row r="166" spans="1:35" x14ac:dyDescent="0.2">
      <c r="A166" s="60" t="s">
        <v>139</v>
      </c>
      <c r="B166" s="61" t="s">
        <v>264</v>
      </c>
      <c r="C166" s="62" t="s">
        <v>265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0</v>
      </c>
      <c r="L166" s="32">
        <v>0</v>
      </c>
      <c r="M166" s="32">
        <v>0</v>
      </c>
      <c r="N166" s="32">
        <v>0</v>
      </c>
      <c r="O166" s="32">
        <v>0</v>
      </c>
      <c r="P166" s="32">
        <v>0</v>
      </c>
      <c r="Q166" s="32">
        <v>0</v>
      </c>
      <c r="R166" s="32">
        <v>0</v>
      </c>
      <c r="S166" s="32">
        <v>0</v>
      </c>
      <c r="T166" s="32">
        <v>0</v>
      </c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>
        <v>0</v>
      </c>
      <c r="AI166" s="32">
        <v>0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2026-07-24T10:48:55Z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