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96B98B7B-3A0B-4437-AAD3-D0B61499A707}" xr6:coauthVersionLast="47" xr6:coauthVersionMax="47" xr10:uidLastSave="{00000000-0000-0000-0000-000000000000}"/>
  <bookViews>
    <workbookView xWindow="24555" yWindow="8595" windowWidth="12300" windowHeight="1557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Ф17!$A$1:$BC$112</definedName>
    <definedName name="Print_Area_0_0" localSheetId="0">Ф17!$A$1:$BC$112</definedName>
    <definedName name="Print_Area_0_0_0" localSheetId="0">Ф17!$A$1:$BC$112</definedName>
    <definedName name="Print_Area_0_0_0_0" localSheetId="0">Ф17!$A$1:$BC$112</definedName>
    <definedName name="Print_Area_0_0_0_0_0" localSheetId="0">Ф17!$A$1:$BC$112</definedName>
    <definedName name="Print_Area_0_0_0_0_0_0" localSheetId="0">Ф17!$A$1:$BC$112</definedName>
    <definedName name="Print_Area_0_0_0_0_0_0_0" localSheetId="0">Ф17!$A$1:$BC$112</definedName>
    <definedName name="Print_Area_0_0_0_0_0_0_0_0" localSheetId="0">Ф17!$A$1:$BC$112</definedName>
    <definedName name="Print_Area_0_0_0_0_0_0_0_0_0" localSheetId="0">Ф17!$A$1:$BC$112</definedName>
    <definedName name="Print_Area_0_0_0_0_0_0_0_0_0_0" localSheetId="0">Ф17!$A$1:$BC$112</definedName>
    <definedName name="Print_Area_0_0_0_0_0_0_0_0_0_0_0" localSheetId="0">Ф17!$A$1:$BC$112</definedName>
    <definedName name="_xlnm.Print_Area" localSheetId="0">Ф17!$A$1:$BF$166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E32" i="1" s="1"/>
  <c r="D32" i="1" s="1"/>
  <c r="G32" i="1"/>
  <c r="H32" i="1"/>
  <c r="I32" i="1"/>
  <c r="Y32" i="1"/>
  <c r="AF32" i="1"/>
  <c r="AG32" i="1"/>
  <c r="AH32" i="1"/>
  <c r="AJ32" i="1"/>
  <c r="AO32" i="1"/>
  <c r="AT32" i="1"/>
  <c r="AY32" i="1"/>
  <c r="BC32" i="1"/>
  <c r="AI32" i="1" s="1"/>
  <c r="F33" i="1"/>
  <c r="G33" i="1"/>
  <c r="H33" i="1"/>
  <c r="I33" i="1"/>
  <c r="E33" i="1" s="1"/>
  <c r="D33" i="1" s="1"/>
  <c r="Y33" i="1"/>
  <c r="AF33" i="1"/>
  <c r="AG33" i="1"/>
  <c r="AH33" i="1"/>
  <c r="AJ33" i="1"/>
  <c r="AO33" i="1"/>
  <c r="AT33" i="1"/>
  <c r="BC33" i="1"/>
  <c r="AI33" i="1" s="1"/>
  <c r="F34" i="1"/>
  <c r="E34" i="1" s="1"/>
  <c r="D34" i="1" s="1"/>
  <c r="G34" i="1"/>
  <c r="H34" i="1"/>
  <c r="I34" i="1"/>
  <c r="Y34" i="1"/>
  <c r="AF34" i="1"/>
  <c r="AG34" i="1"/>
  <c r="AH34" i="1"/>
  <c r="AJ34" i="1"/>
  <c r="AO34" i="1"/>
  <c r="AT34" i="1"/>
  <c r="BC34" i="1"/>
  <c r="AI34" i="1" s="1"/>
  <c r="F35" i="1"/>
  <c r="G35" i="1"/>
  <c r="H35" i="1"/>
  <c r="I35" i="1"/>
  <c r="E35" i="1" s="1"/>
  <c r="D35" i="1" s="1"/>
  <c r="Y35" i="1"/>
  <c r="AF35" i="1"/>
  <c r="AG35" i="1"/>
  <c r="AH35" i="1"/>
  <c r="AJ35" i="1"/>
  <c r="AO35" i="1"/>
  <c r="AT35" i="1"/>
  <c r="BC35" i="1"/>
  <c r="AI35" i="1" s="1"/>
  <c r="F36" i="1"/>
  <c r="E36" i="1" s="1"/>
  <c r="D36" i="1" s="1"/>
  <c r="G36" i="1"/>
  <c r="H36" i="1"/>
  <c r="I36" i="1"/>
  <c r="Y36" i="1"/>
  <c r="AF36" i="1"/>
  <c r="AG36" i="1"/>
  <c r="AH36" i="1"/>
  <c r="AJ36" i="1"/>
  <c r="AO36" i="1"/>
  <c r="AT36" i="1"/>
  <c r="AY36" i="1"/>
  <c r="BC36" i="1"/>
  <c r="AI36" i="1" s="1"/>
  <c r="F37" i="1"/>
  <c r="G37" i="1"/>
  <c r="H37" i="1"/>
  <c r="I37" i="1"/>
  <c r="E37" i="1" s="1"/>
  <c r="D37" i="1" s="1"/>
  <c r="Y37" i="1"/>
  <c r="AF37" i="1"/>
  <c r="AE37" i="1" s="1"/>
  <c r="AD37" i="1" s="1"/>
  <c r="AG37" i="1"/>
  <c r="AH37" i="1"/>
  <c r="AJ37" i="1"/>
  <c r="AO37" i="1"/>
  <c r="AT37" i="1"/>
  <c r="BC37" i="1"/>
  <c r="AI37" i="1" s="1"/>
  <c r="F38" i="1"/>
  <c r="E38" i="1" s="1"/>
  <c r="D38" i="1" s="1"/>
  <c r="G38" i="1"/>
  <c r="H38" i="1"/>
  <c r="I38" i="1"/>
  <c r="Y38" i="1"/>
  <c r="AF38" i="1"/>
  <c r="AG38" i="1"/>
  <c r="AE38" i="1" s="1"/>
  <c r="AD38" i="1" s="1"/>
  <c r="AH38" i="1"/>
  <c r="AI38" i="1"/>
  <c r="AJ38" i="1"/>
  <c r="AO38" i="1"/>
  <c r="AT38" i="1"/>
  <c r="AY38" i="1"/>
  <c r="BC38" i="1"/>
  <c r="F39" i="1"/>
  <c r="G39" i="1"/>
  <c r="H39" i="1"/>
  <c r="I39" i="1"/>
  <c r="E39" i="1" s="1"/>
  <c r="D39" i="1" s="1"/>
  <c r="Y39" i="1"/>
  <c r="AF39" i="1"/>
  <c r="AG39" i="1"/>
  <c r="AH39" i="1"/>
  <c r="AJ39" i="1"/>
  <c r="AO39" i="1"/>
  <c r="AT39" i="1"/>
  <c r="BC39" i="1"/>
  <c r="AI39" i="1" s="1"/>
  <c r="F40" i="1"/>
  <c r="E40" i="1" s="1"/>
  <c r="D40" i="1" s="1"/>
  <c r="G40" i="1"/>
  <c r="H40" i="1"/>
  <c r="I40" i="1"/>
  <c r="Y40" i="1"/>
  <c r="AF40" i="1"/>
  <c r="AG40" i="1"/>
  <c r="AE40" i="1" s="1"/>
  <c r="AD40" i="1" s="1"/>
  <c r="AH40" i="1"/>
  <c r="AI40" i="1"/>
  <c r="AJ40" i="1"/>
  <c r="AO40" i="1"/>
  <c r="AT40" i="1"/>
  <c r="AY40" i="1"/>
  <c r="BC40" i="1"/>
  <c r="F41" i="1"/>
  <c r="G41" i="1"/>
  <c r="H41" i="1"/>
  <c r="I41" i="1"/>
  <c r="E41" i="1" s="1"/>
  <c r="D41" i="1" s="1"/>
  <c r="Y41" i="1"/>
  <c r="AF41" i="1"/>
  <c r="AE41" i="1" s="1"/>
  <c r="AD41" i="1" s="1"/>
  <c r="AG41" i="1"/>
  <c r="AH41" i="1"/>
  <c r="AJ41" i="1"/>
  <c r="AO41" i="1"/>
  <c r="AT41" i="1"/>
  <c r="BC41" i="1"/>
  <c r="AI41" i="1" s="1"/>
  <c r="F42" i="1"/>
  <c r="E42" i="1" s="1"/>
  <c r="D42" i="1" s="1"/>
  <c r="G42" i="1"/>
  <c r="H42" i="1"/>
  <c r="I42" i="1"/>
  <c r="Y42" i="1"/>
  <c r="AF42" i="1"/>
  <c r="AG42" i="1"/>
  <c r="AE42" i="1" s="1"/>
  <c r="AD42" i="1" s="1"/>
  <c r="AH42" i="1"/>
  <c r="AI42" i="1"/>
  <c r="AJ42" i="1"/>
  <c r="AO42" i="1"/>
  <c r="AT42" i="1"/>
  <c r="AY42" i="1"/>
  <c r="BC42" i="1"/>
  <c r="F43" i="1"/>
  <c r="G43" i="1"/>
  <c r="H43" i="1"/>
  <c r="I43" i="1"/>
  <c r="E43" i="1" s="1"/>
  <c r="D43" i="1" s="1"/>
  <c r="Y43" i="1"/>
  <c r="AF43" i="1"/>
  <c r="AG43" i="1"/>
  <c r="AH43" i="1"/>
  <c r="AJ43" i="1"/>
  <c r="AO43" i="1"/>
  <c r="AT43" i="1"/>
  <c r="BC43" i="1"/>
  <c r="AY43" i="1" s="1"/>
  <c r="F44" i="1"/>
  <c r="E44" i="1" s="1"/>
  <c r="D44" i="1" s="1"/>
  <c r="G44" i="1"/>
  <c r="H44" i="1"/>
  <c r="I44" i="1"/>
  <c r="Y44" i="1"/>
  <c r="AF44" i="1"/>
  <c r="AG44" i="1"/>
  <c r="AE44" i="1" s="1"/>
  <c r="AD44" i="1" s="1"/>
  <c r="AH44" i="1"/>
  <c r="AI44" i="1"/>
  <c r="AJ44" i="1"/>
  <c r="AO44" i="1"/>
  <c r="AT44" i="1"/>
  <c r="AY44" i="1"/>
  <c r="BC44" i="1"/>
  <c r="F45" i="1"/>
  <c r="G45" i="1"/>
  <c r="H45" i="1"/>
  <c r="I45" i="1"/>
  <c r="E45" i="1" s="1"/>
  <c r="D45" i="1" s="1"/>
  <c r="Y45" i="1"/>
  <c r="AF45" i="1"/>
  <c r="AE45" i="1" s="1"/>
  <c r="AD45" i="1" s="1"/>
  <c r="AG45" i="1"/>
  <c r="AH45" i="1"/>
  <c r="AJ45" i="1"/>
  <c r="AO45" i="1"/>
  <c r="AT45" i="1"/>
  <c r="BC45" i="1"/>
  <c r="AI45" i="1" s="1"/>
  <c r="F46" i="1"/>
  <c r="E46" i="1" s="1"/>
  <c r="D46" i="1" s="1"/>
  <c r="G46" i="1"/>
  <c r="H46" i="1"/>
  <c r="I46" i="1"/>
  <c r="Y46" i="1"/>
  <c r="AF46" i="1"/>
  <c r="AG46" i="1"/>
  <c r="AE46" i="1" s="1"/>
  <c r="AD46" i="1" s="1"/>
  <c r="AH46" i="1"/>
  <c r="AI46" i="1"/>
  <c r="AJ46" i="1"/>
  <c r="AO46" i="1"/>
  <c r="AT46" i="1"/>
  <c r="AY46" i="1"/>
  <c r="BC46" i="1"/>
  <c r="F47" i="1"/>
  <c r="G47" i="1"/>
  <c r="H47" i="1"/>
  <c r="I47" i="1"/>
  <c r="E47" i="1" s="1"/>
  <c r="D47" i="1" s="1"/>
  <c r="Y47" i="1"/>
  <c r="AF47" i="1"/>
  <c r="AG47" i="1"/>
  <c r="AH47" i="1"/>
  <c r="AJ47" i="1"/>
  <c r="AO47" i="1"/>
  <c r="AT47" i="1"/>
  <c r="BC47" i="1"/>
  <c r="AI47" i="1" s="1"/>
  <c r="F48" i="1"/>
  <c r="E48" i="1" s="1"/>
  <c r="D48" i="1" s="1"/>
  <c r="G48" i="1"/>
  <c r="H48" i="1"/>
  <c r="I48" i="1"/>
  <c r="Y48" i="1"/>
  <c r="AF48" i="1"/>
  <c r="AG48" i="1"/>
  <c r="AE48" i="1" s="1"/>
  <c r="AD48" i="1" s="1"/>
  <c r="AH48" i="1"/>
  <c r="AI48" i="1"/>
  <c r="AJ48" i="1"/>
  <c r="AO48" i="1"/>
  <c r="AT48" i="1"/>
  <c r="AY48" i="1"/>
  <c r="BC48" i="1"/>
  <c r="F49" i="1"/>
  <c r="G49" i="1"/>
  <c r="H49" i="1"/>
  <c r="I49" i="1"/>
  <c r="E49" i="1" s="1"/>
  <c r="D49" i="1" s="1"/>
  <c r="Y49" i="1"/>
  <c r="AF49" i="1"/>
  <c r="AG49" i="1"/>
  <c r="AH49" i="1"/>
  <c r="AJ49" i="1"/>
  <c r="AO49" i="1"/>
  <c r="AT49" i="1"/>
  <c r="BC49" i="1"/>
  <c r="AY49" i="1" s="1"/>
  <c r="F50" i="1"/>
  <c r="E50" i="1" s="1"/>
  <c r="D50" i="1" s="1"/>
  <c r="G50" i="1"/>
  <c r="H50" i="1"/>
  <c r="I50" i="1"/>
  <c r="Y50" i="1"/>
  <c r="AF50" i="1"/>
  <c r="AG50" i="1"/>
  <c r="AE50" i="1" s="1"/>
  <c r="AD50" i="1" s="1"/>
  <c r="AH50" i="1"/>
  <c r="AI50" i="1"/>
  <c r="AJ50" i="1"/>
  <c r="AO50" i="1"/>
  <c r="AT50" i="1"/>
  <c r="AY50" i="1"/>
  <c r="BC50" i="1"/>
  <c r="F51" i="1"/>
  <c r="G51" i="1"/>
  <c r="H51" i="1"/>
  <c r="I51" i="1"/>
  <c r="E51" i="1" s="1"/>
  <c r="D51" i="1" s="1"/>
  <c r="Y51" i="1"/>
  <c r="AF51" i="1"/>
  <c r="AG51" i="1"/>
  <c r="AH51" i="1"/>
  <c r="AJ51" i="1"/>
  <c r="AO51" i="1"/>
  <c r="AT51" i="1"/>
  <c r="BC51" i="1"/>
  <c r="AY51" i="1" s="1"/>
  <c r="F52" i="1"/>
  <c r="E52" i="1" s="1"/>
  <c r="D52" i="1" s="1"/>
  <c r="G52" i="1"/>
  <c r="H52" i="1"/>
  <c r="I52" i="1"/>
  <c r="Y52" i="1"/>
  <c r="AF52" i="1"/>
  <c r="AG52" i="1"/>
  <c r="AE52" i="1" s="1"/>
  <c r="AD52" i="1" s="1"/>
  <c r="AH52" i="1"/>
  <c r="AI52" i="1"/>
  <c r="AJ52" i="1"/>
  <c r="AO52" i="1"/>
  <c r="AT52" i="1"/>
  <c r="AY52" i="1"/>
  <c r="BC52" i="1"/>
  <c r="F53" i="1"/>
  <c r="G53" i="1"/>
  <c r="H53" i="1"/>
  <c r="I53" i="1"/>
  <c r="E53" i="1" s="1"/>
  <c r="D53" i="1" s="1"/>
  <c r="Y53" i="1"/>
  <c r="AF53" i="1"/>
  <c r="AE53" i="1" s="1"/>
  <c r="AD53" i="1" s="1"/>
  <c r="AG53" i="1"/>
  <c r="AH53" i="1"/>
  <c r="AJ53" i="1"/>
  <c r="AO53" i="1"/>
  <c r="AT53" i="1"/>
  <c r="BC53" i="1"/>
  <c r="AI53" i="1" s="1"/>
  <c r="F54" i="1"/>
  <c r="E54" i="1" s="1"/>
  <c r="D54" i="1" s="1"/>
  <c r="G54" i="1"/>
  <c r="H54" i="1"/>
  <c r="I54" i="1"/>
  <c r="Y54" i="1"/>
  <c r="AF54" i="1"/>
  <c r="AG54" i="1"/>
  <c r="AE54" i="1" s="1"/>
  <c r="AD54" i="1" s="1"/>
  <c r="AH54" i="1"/>
  <c r="AI54" i="1"/>
  <c r="AJ54" i="1"/>
  <c r="AO54" i="1"/>
  <c r="AT54" i="1"/>
  <c r="AY54" i="1"/>
  <c r="BC54" i="1"/>
  <c r="F55" i="1"/>
  <c r="G55" i="1"/>
  <c r="H55" i="1"/>
  <c r="I55" i="1"/>
  <c r="E55" i="1" s="1"/>
  <c r="D55" i="1" s="1"/>
  <c r="Y55" i="1"/>
  <c r="AF55" i="1"/>
  <c r="AG55" i="1"/>
  <c r="AH55" i="1"/>
  <c r="AJ55" i="1"/>
  <c r="AO55" i="1"/>
  <c r="AT55" i="1"/>
  <c r="BC55" i="1"/>
  <c r="AI55" i="1" s="1"/>
  <c r="F56" i="1"/>
  <c r="E56" i="1" s="1"/>
  <c r="D56" i="1" s="1"/>
  <c r="G56" i="1"/>
  <c r="H56" i="1"/>
  <c r="I56" i="1"/>
  <c r="Y56" i="1"/>
  <c r="AF56" i="1"/>
  <c r="AG56" i="1"/>
  <c r="AE56" i="1" s="1"/>
  <c r="AD56" i="1" s="1"/>
  <c r="AH56" i="1"/>
  <c r="AI56" i="1"/>
  <c r="AJ56" i="1"/>
  <c r="AO56" i="1"/>
  <c r="AT56" i="1"/>
  <c r="AY56" i="1"/>
  <c r="BC56" i="1"/>
  <c r="F57" i="1"/>
  <c r="G57" i="1"/>
  <c r="H57" i="1"/>
  <c r="I57" i="1"/>
  <c r="E57" i="1" s="1"/>
  <c r="D57" i="1" s="1"/>
  <c r="Y57" i="1"/>
  <c r="AF57" i="1"/>
  <c r="AE57" i="1" s="1"/>
  <c r="AD57" i="1" s="1"/>
  <c r="AG57" i="1"/>
  <c r="AH57" i="1"/>
  <c r="AJ57" i="1"/>
  <c r="AO57" i="1"/>
  <c r="AT57" i="1"/>
  <c r="BC57" i="1"/>
  <c r="AI57" i="1" s="1"/>
  <c r="F58" i="1"/>
  <c r="E58" i="1" s="1"/>
  <c r="D58" i="1" s="1"/>
  <c r="G58" i="1"/>
  <c r="H58" i="1"/>
  <c r="I58" i="1"/>
  <c r="Y58" i="1"/>
  <c r="AF58" i="1"/>
  <c r="AG58" i="1"/>
  <c r="AE58" i="1" s="1"/>
  <c r="AD58" i="1" s="1"/>
  <c r="AH58" i="1"/>
  <c r="AI58" i="1"/>
  <c r="AJ58" i="1"/>
  <c r="AO58" i="1"/>
  <c r="AT58" i="1"/>
  <c r="AY58" i="1"/>
  <c r="BC58" i="1"/>
  <c r="F59" i="1"/>
  <c r="G59" i="1"/>
  <c r="H59" i="1"/>
  <c r="I59" i="1"/>
  <c r="E59" i="1" s="1"/>
  <c r="D59" i="1" s="1"/>
  <c r="Y59" i="1"/>
  <c r="AF59" i="1"/>
  <c r="AG59" i="1"/>
  <c r="AH59" i="1"/>
  <c r="AJ59" i="1"/>
  <c r="AO59" i="1"/>
  <c r="AT59" i="1"/>
  <c r="BC59" i="1"/>
  <c r="AY59" i="1" s="1"/>
  <c r="F60" i="1"/>
  <c r="E60" i="1" s="1"/>
  <c r="D60" i="1" s="1"/>
  <c r="G60" i="1"/>
  <c r="H60" i="1"/>
  <c r="I60" i="1"/>
  <c r="Y60" i="1"/>
  <c r="AF60" i="1"/>
  <c r="AG60" i="1"/>
  <c r="AE60" i="1" s="1"/>
  <c r="AD60" i="1" s="1"/>
  <c r="AH60" i="1"/>
  <c r="AI60" i="1"/>
  <c r="AJ60" i="1"/>
  <c r="AO60" i="1"/>
  <c r="AT60" i="1"/>
  <c r="AY60" i="1"/>
  <c r="BC60" i="1"/>
  <c r="F61" i="1"/>
  <c r="G61" i="1"/>
  <c r="H61" i="1"/>
  <c r="I61" i="1"/>
  <c r="E61" i="1" s="1"/>
  <c r="D61" i="1" s="1"/>
  <c r="Y61" i="1"/>
  <c r="AF61" i="1"/>
  <c r="AG61" i="1"/>
  <c r="AH61" i="1"/>
  <c r="AJ61" i="1"/>
  <c r="AO61" i="1"/>
  <c r="AT61" i="1"/>
  <c r="BC61" i="1"/>
  <c r="AY61" i="1" s="1"/>
  <c r="F62" i="1"/>
  <c r="E62" i="1" s="1"/>
  <c r="D62" i="1" s="1"/>
  <c r="G62" i="1"/>
  <c r="H62" i="1"/>
  <c r="I62" i="1"/>
  <c r="Y62" i="1"/>
  <c r="AF62" i="1"/>
  <c r="AG62" i="1"/>
  <c r="AE62" i="1" s="1"/>
  <c r="AD62" i="1" s="1"/>
  <c r="AH62" i="1"/>
  <c r="AI62" i="1"/>
  <c r="AJ62" i="1"/>
  <c r="AO62" i="1"/>
  <c r="AT62" i="1"/>
  <c r="AY62" i="1"/>
  <c r="BC62" i="1"/>
  <c r="AF31" i="1"/>
  <c r="AG31" i="1"/>
  <c r="AH31" i="1"/>
  <c r="AJ31" i="1"/>
  <c r="AO31" i="1"/>
  <c r="AT31" i="1"/>
  <c r="BC31" i="1"/>
  <c r="AI31" i="1" s="1"/>
  <c r="G31" i="1"/>
  <c r="F31" i="1"/>
  <c r="AM125" i="1"/>
  <c r="AM122" i="1"/>
  <c r="AM114" i="1"/>
  <c r="AM119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26" i="1"/>
  <c r="G126" i="1"/>
  <c r="H126" i="1"/>
  <c r="I126" i="1"/>
  <c r="F123" i="1"/>
  <c r="G123" i="1"/>
  <c r="H123" i="1"/>
  <c r="I123" i="1"/>
  <c r="F120" i="1"/>
  <c r="G120" i="1"/>
  <c r="H120" i="1"/>
  <c r="I120" i="1"/>
  <c r="I115" i="1"/>
  <c r="H115" i="1"/>
  <c r="G115" i="1"/>
  <c r="F115" i="1"/>
  <c r="F109" i="1"/>
  <c r="G109" i="1"/>
  <c r="H109" i="1"/>
  <c r="I109" i="1"/>
  <c r="F110" i="1"/>
  <c r="G110" i="1"/>
  <c r="H110" i="1"/>
  <c r="I110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AB114" i="1"/>
  <c r="AY115" i="1"/>
  <c r="AT115" i="1"/>
  <c r="AO115" i="1"/>
  <c r="AJ115" i="1"/>
  <c r="AI115" i="1"/>
  <c r="AH115" i="1"/>
  <c r="AG115" i="1"/>
  <c r="AF115" i="1"/>
  <c r="Y115" i="1"/>
  <c r="Y155" i="1"/>
  <c r="AF155" i="1"/>
  <c r="AG155" i="1"/>
  <c r="AH155" i="1"/>
  <c r="AI155" i="1"/>
  <c r="AJ155" i="1"/>
  <c r="AO155" i="1"/>
  <c r="AT155" i="1"/>
  <c r="AY155" i="1"/>
  <c r="Y156" i="1"/>
  <c r="AF156" i="1"/>
  <c r="AG156" i="1"/>
  <c r="AH156" i="1"/>
  <c r="AI156" i="1"/>
  <c r="AJ156" i="1"/>
  <c r="AO156" i="1"/>
  <c r="AT156" i="1"/>
  <c r="AY156" i="1"/>
  <c r="Y157" i="1"/>
  <c r="AF157" i="1"/>
  <c r="AG157" i="1"/>
  <c r="AH157" i="1"/>
  <c r="AI157" i="1"/>
  <c r="AJ157" i="1"/>
  <c r="AO157" i="1"/>
  <c r="AT157" i="1"/>
  <c r="AY157" i="1"/>
  <c r="Y136" i="1"/>
  <c r="AB125" i="1"/>
  <c r="Y126" i="1"/>
  <c r="AF126" i="1"/>
  <c r="AG126" i="1"/>
  <c r="AH126" i="1"/>
  <c r="AI126" i="1"/>
  <c r="AJ126" i="1"/>
  <c r="AO126" i="1"/>
  <c r="AT126" i="1"/>
  <c r="AY126" i="1"/>
  <c r="AB122" i="1"/>
  <c r="Y123" i="1"/>
  <c r="AF123" i="1"/>
  <c r="AG123" i="1"/>
  <c r="AH123" i="1"/>
  <c r="AI123" i="1"/>
  <c r="AJ123" i="1"/>
  <c r="AO123" i="1"/>
  <c r="AY123" i="1"/>
  <c r="AB119" i="1"/>
  <c r="Y120" i="1"/>
  <c r="AF120" i="1"/>
  <c r="AG120" i="1"/>
  <c r="AH120" i="1"/>
  <c r="AI120" i="1"/>
  <c r="AJ120" i="1"/>
  <c r="AO120" i="1"/>
  <c r="AT120" i="1"/>
  <c r="AY120" i="1"/>
  <c r="AB108" i="1"/>
  <c r="Y109" i="1"/>
  <c r="AF109" i="1"/>
  <c r="AG109" i="1"/>
  <c r="AH109" i="1"/>
  <c r="AI109" i="1"/>
  <c r="AJ109" i="1"/>
  <c r="AO109" i="1"/>
  <c r="AT109" i="1"/>
  <c r="AY109" i="1"/>
  <c r="Y110" i="1"/>
  <c r="AF110" i="1"/>
  <c r="AG110" i="1"/>
  <c r="AH110" i="1"/>
  <c r="AI110" i="1"/>
  <c r="AJ110" i="1"/>
  <c r="AO110" i="1"/>
  <c r="AT110" i="1"/>
  <c r="AY110" i="1"/>
  <c r="Y85" i="1"/>
  <c r="AF85" i="1"/>
  <c r="AG85" i="1"/>
  <c r="AH85" i="1"/>
  <c r="AI85" i="1"/>
  <c r="AJ85" i="1"/>
  <c r="AO85" i="1"/>
  <c r="AT85" i="1"/>
  <c r="AY85" i="1"/>
  <c r="Y86" i="1"/>
  <c r="AF86" i="1"/>
  <c r="AG86" i="1"/>
  <c r="AH86" i="1"/>
  <c r="AI86" i="1"/>
  <c r="AJ86" i="1"/>
  <c r="AO86" i="1"/>
  <c r="AT86" i="1"/>
  <c r="AY86" i="1"/>
  <c r="Y87" i="1"/>
  <c r="AF87" i="1"/>
  <c r="AG87" i="1"/>
  <c r="AH87" i="1"/>
  <c r="AI87" i="1"/>
  <c r="AJ87" i="1"/>
  <c r="AO87" i="1"/>
  <c r="AT87" i="1"/>
  <c r="AY87" i="1"/>
  <c r="Y88" i="1"/>
  <c r="AF88" i="1"/>
  <c r="AG88" i="1"/>
  <c r="AH88" i="1"/>
  <c r="AI88" i="1"/>
  <c r="AJ88" i="1"/>
  <c r="AO88" i="1"/>
  <c r="AT88" i="1"/>
  <c r="AY88" i="1"/>
  <c r="Y71" i="1"/>
  <c r="AF71" i="1"/>
  <c r="AG71" i="1"/>
  <c r="AH71" i="1"/>
  <c r="AI71" i="1"/>
  <c r="AJ71" i="1"/>
  <c r="AO71" i="1"/>
  <c r="AT71" i="1"/>
  <c r="AY71" i="1"/>
  <c r="AE36" i="1" l="1"/>
  <c r="AD36" i="1" s="1"/>
  <c r="AE35" i="1"/>
  <c r="AD35" i="1" s="1"/>
  <c r="AE34" i="1"/>
  <c r="AD34" i="1" s="1"/>
  <c r="AE33" i="1"/>
  <c r="AD33" i="1" s="1"/>
  <c r="AE55" i="1"/>
  <c r="AD55" i="1" s="1"/>
  <c r="AE51" i="1"/>
  <c r="AD51" i="1" s="1"/>
  <c r="AE47" i="1"/>
  <c r="AD47" i="1" s="1"/>
  <c r="AE39" i="1"/>
  <c r="AD39" i="1" s="1"/>
  <c r="AE32" i="1"/>
  <c r="AD32" i="1" s="1"/>
  <c r="AY57" i="1"/>
  <c r="AY55" i="1"/>
  <c r="AY53" i="1"/>
  <c r="AY47" i="1"/>
  <c r="AY45" i="1"/>
  <c r="AI43" i="1"/>
  <c r="AE43" i="1" s="1"/>
  <c r="AD43" i="1" s="1"/>
  <c r="AY41" i="1"/>
  <c r="AY39" i="1"/>
  <c r="AY37" i="1"/>
  <c r="AY35" i="1"/>
  <c r="AY33" i="1"/>
  <c r="AI61" i="1"/>
  <c r="AE61" i="1" s="1"/>
  <c r="AD61" i="1" s="1"/>
  <c r="AI59" i="1"/>
  <c r="AE59" i="1" s="1"/>
  <c r="AD59" i="1" s="1"/>
  <c r="AI51" i="1"/>
  <c r="AI49" i="1"/>
  <c r="AE49" i="1" s="1"/>
  <c r="AD49" i="1" s="1"/>
  <c r="AY34" i="1"/>
  <c r="AE31" i="1"/>
  <c r="AD31" i="1" s="1"/>
  <c r="AY31" i="1"/>
  <c r="AE115" i="1"/>
  <c r="AD115" i="1" s="1"/>
  <c r="E87" i="1"/>
  <c r="D87" i="1" s="1"/>
  <c r="E85" i="1"/>
  <c r="D85" i="1" s="1"/>
  <c r="E109" i="1"/>
  <c r="D109" i="1" s="1"/>
  <c r="E120" i="1"/>
  <c r="D120" i="1" s="1"/>
  <c r="E123" i="1"/>
  <c r="D123" i="1" s="1"/>
  <c r="E126" i="1"/>
  <c r="D126" i="1" s="1"/>
  <c r="E155" i="1"/>
  <c r="D155" i="1" s="1"/>
  <c r="E88" i="1"/>
  <c r="D88" i="1" s="1"/>
  <c r="E86" i="1"/>
  <c r="D86" i="1" s="1"/>
  <c r="E110" i="1"/>
  <c r="D110" i="1" s="1"/>
  <c r="E156" i="1"/>
  <c r="D156" i="1" s="1"/>
  <c r="E115" i="1"/>
  <c r="D115" i="1" s="1"/>
  <c r="AE157" i="1"/>
  <c r="AD157" i="1" s="1"/>
  <c r="E157" i="1"/>
  <c r="D157" i="1" s="1"/>
  <c r="AE156" i="1"/>
  <c r="AD156" i="1" s="1"/>
  <c r="AE155" i="1"/>
  <c r="AD155" i="1" s="1"/>
  <c r="AE126" i="1"/>
  <c r="AD126" i="1" s="1"/>
  <c r="AE123" i="1"/>
  <c r="AD123" i="1" s="1"/>
  <c r="AE120" i="1"/>
  <c r="AD120" i="1" s="1"/>
  <c r="AE110" i="1"/>
  <c r="AD110" i="1" s="1"/>
  <c r="AE87" i="1"/>
  <c r="AD87" i="1" s="1"/>
  <c r="AE88" i="1"/>
  <c r="AD88" i="1" s="1"/>
  <c r="AE109" i="1"/>
  <c r="AD109" i="1" s="1"/>
  <c r="AE86" i="1"/>
  <c r="AD86" i="1" s="1"/>
  <c r="AE85" i="1"/>
  <c r="AD85" i="1" s="1"/>
  <c r="AE71" i="1"/>
  <c r="AD71" i="1" s="1"/>
  <c r="I31" i="1" l="1"/>
  <c r="H31" i="1"/>
  <c r="Y31" i="1"/>
  <c r="AM104" i="1"/>
  <c r="AM90" i="1"/>
  <c r="E31" i="1" l="1"/>
  <c r="D31" i="1" s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06" i="1"/>
  <c r="G106" i="1"/>
  <c r="H106" i="1"/>
  <c r="I106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89" i="1"/>
  <c r="G89" i="1"/>
  <c r="H89" i="1"/>
  <c r="I89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67" i="1"/>
  <c r="G67" i="1"/>
  <c r="H67" i="1"/>
  <c r="I67" i="1"/>
  <c r="F68" i="1"/>
  <c r="G68" i="1"/>
  <c r="H68" i="1"/>
  <c r="I68" i="1"/>
  <c r="F69" i="1"/>
  <c r="G69" i="1"/>
  <c r="H69" i="1"/>
  <c r="I69" i="1"/>
  <c r="BC153" i="1"/>
  <c r="BB153" i="1"/>
  <c r="BA153" i="1"/>
  <c r="AZ153" i="1"/>
  <c r="AX153" i="1"/>
  <c r="AW153" i="1"/>
  <c r="AV153" i="1"/>
  <c r="AU153" i="1"/>
  <c r="AS153" i="1"/>
  <c r="AI153" i="1" s="1"/>
  <c r="AR153" i="1"/>
  <c r="AJ153" i="1"/>
  <c r="AB153" i="1"/>
  <c r="AA153" i="1"/>
  <c r="Z153" i="1"/>
  <c r="Y161" i="1"/>
  <c r="AF161" i="1"/>
  <c r="AG161" i="1"/>
  <c r="AH161" i="1"/>
  <c r="AI161" i="1"/>
  <c r="AJ161" i="1"/>
  <c r="AO161" i="1"/>
  <c r="AT161" i="1"/>
  <c r="AY161" i="1"/>
  <c r="Y162" i="1"/>
  <c r="AF162" i="1"/>
  <c r="AG162" i="1"/>
  <c r="AH162" i="1"/>
  <c r="AI162" i="1"/>
  <c r="AJ162" i="1"/>
  <c r="AO162" i="1"/>
  <c r="AT162" i="1"/>
  <c r="AY162" i="1"/>
  <c r="Y163" i="1"/>
  <c r="AF163" i="1"/>
  <c r="AG163" i="1"/>
  <c r="AH163" i="1"/>
  <c r="AI163" i="1"/>
  <c r="AJ163" i="1"/>
  <c r="AO163" i="1"/>
  <c r="AT163" i="1"/>
  <c r="AY163" i="1"/>
  <c r="E68" i="1" l="1"/>
  <c r="D68" i="1" s="1"/>
  <c r="E101" i="1"/>
  <c r="D101" i="1" s="1"/>
  <c r="E99" i="1"/>
  <c r="D99" i="1" s="1"/>
  <c r="E97" i="1"/>
  <c r="D97" i="1" s="1"/>
  <c r="E95" i="1"/>
  <c r="D95" i="1" s="1"/>
  <c r="E93" i="1"/>
  <c r="D93" i="1" s="1"/>
  <c r="E147" i="1"/>
  <c r="D147" i="1" s="1"/>
  <c r="E145" i="1"/>
  <c r="D145" i="1" s="1"/>
  <c r="E162" i="1"/>
  <c r="D162" i="1" s="1"/>
  <c r="AF153" i="1"/>
  <c r="AH153" i="1"/>
  <c r="AE161" i="1"/>
  <c r="AD161" i="1" s="1"/>
  <c r="AO153" i="1"/>
  <c r="AG153" i="1"/>
  <c r="E100" i="1"/>
  <c r="D100" i="1" s="1"/>
  <c r="E98" i="1"/>
  <c r="D98" i="1" s="1"/>
  <c r="E96" i="1"/>
  <c r="D96" i="1" s="1"/>
  <c r="E94" i="1"/>
  <c r="D94" i="1" s="1"/>
  <c r="E69" i="1"/>
  <c r="D69" i="1" s="1"/>
  <c r="E67" i="1"/>
  <c r="D67" i="1" s="1"/>
  <c r="E84" i="1"/>
  <c r="D84" i="1" s="1"/>
  <c r="E83" i="1"/>
  <c r="D83" i="1" s="1"/>
  <c r="E82" i="1"/>
  <c r="D82" i="1" s="1"/>
  <c r="E81" i="1"/>
  <c r="D81" i="1" s="1"/>
  <c r="E80" i="1"/>
  <c r="D80" i="1" s="1"/>
  <c r="E79" i="1"/>
  <c r="D79" i="1" s="1"/>
  <c r="E78" i="1"/>
  <c r="D78" i="1" s="1"/>
  <c r="E77" i="1"/>
  <c r="D77" i="1" s="1"/>
  <c r="E76" i="1"/>
  <c r="D76" i="1" s="1"/>
  <c r="E75" i="1"/>
  <c r="D75" i="1" s="1"/>
  <c r="E89" i="1"/>
  <c r="D89" i="1" s="1"/>
  <c r="E92" i="1"/>
  <c r="D92" i="1" s="1"/>
  <c r="E106" i="1"/>
  <c r="D106" i="1" s="1"/>
  <c r="E148" i="1"/>
  <c r="D148" i="1" s="1"/>
  <c r="E146" i="1"/>
  <c r="D146" i="1" s="1"/>
  <c r="E144" i="1"/>
  <c r="D144" i="1" s="1"/>
  <c r="E163" i="1"/>
  <c r="D163" i="1" s="1"/>
  <c r="E161" i="1"/>
  <c r="D161" i="1" s="1"/>
  <c r="AE163" i="1"/>
  <c r="AD163" i="1" s="1"/>
  <c r="AE162" i="1"/>
  <c r="AD162" i="1" s="1"/>
  <c r="AE153" i="1" l="1"/>
  <c r="AD153" i="1" s="1"/>
  <c r="Y144" i="1"/>
  <c r="AF144" i="1"/>
  <c r="AG144" i="1"/>
  <c r="AH144" i="1"/>
  <c r="AI144" i="1"/>
  <c r="AJ144" i="1"/>
  <c r="AO144" i="1"/>
  <c r="AT144" i="1"/>
  <c r="AY144" i="1"/>
  <c r="Y145" i="1"/>
  <c r="AF145" i="1"/>
  <c r="AG145" i="1"/>
  <c r="AH145" i="1"/>
  <c r="AI145" i="1"/>
  <c r="AJ145" i="1"/>
  <c r="AO145" i="1"/>
  <c r="AT145" i="1"/>
  <c r="AY145" i="1"/>
  <c r="Y146" i="1"/>
  <c r="AF146" i="1"/>
  <c r="AG146" i="1"/>
  <c r="AH146" i="1"/>
  <c r="AI146" i="1"/>
  <c r="AJ146" i="1"/>
  <c r="AO146" i="1"/>
  <c r="AT146" i="1"/>
  <c r="AY146" i="1"/>
  <c r="Y147" i="1"/>
  <c r="AF147" i="1"/>
  <c r="AG147" i="1"/>
  <c r="AH147" i="1"/>
  <c r="AI147" i="1"/>
  <c r="AJ147" i="1"/>
  <c r="AO147" i="1"/>
  <c r="AT147" i="1"/>
  <c r="AY147" i="1"/>
  <c r="Y148" i="1"/>
  <c r="AF148" i="1"/>
  <c r="AG148" i="1"/>
  <c r="AH148" i="1"/>
  <c r="AI148" i="1"/>
  <c r="AJ148" i="1"/>
  <c r="AO148" i="1"/>
  <c r="AT148" i="1"/>
  <c r="AY148" i="1"/>
  <c r="Y149" i="1"/>
  <c r="AF149" i="1"/>
  <c r="AG149" i="1"/>
  <c r="AH149" i="1"/>
  <c r="AI149" i="1"/>
  <c r="AJ149" i="1"/>
  <c r="AO149" i="1"/>
  <c r="AT149" i="1"/>
  <c r="AY149" i="1"/>
  <c r="BC135" i="1"/>
  <c r="BB135" i="1"/>
  <c r="BA135" i="1"/>
  <c r="AZ135" i="1"/>
  <c r="AX135" i="1"/>
  <c r="AW135" i="1"/>
  <c r="AV135" i="1"/>
  <c r="AU135" i="1"/>
  <c r="AS135" i="1"/>
  <c r="AR135" i="1"/>
  <c r="AQ135" i="1"/>
  <c r="AP135" i="1"/>
  <c r="AN135" i="1"/>
  <c r="AI135" i="1" s="1"/>
  <c r="AM135" i="1"/>
  <c r="AL135" i="1"/>
  <c r="AK135" i="1"/>
  <c r="AC135" i="1"/>
  <c r="AB135" i="1"/>
  <c r="AB134" i="1" s="1"/>
  <c r="AA135" i="1"/>
  <c r="AA134" i="1" s="1"/>
  <c r="Z135" i="1"/>
  <c r="Z134" i="1" s="1"/>
  <c r="AC134" i="1"/>
  <c r="BC130" i="1"/>
  <c r="BB130" i="1"/>
  <c r="BA130" i="1"/>
  <c r="AZ130" i="1"/>
  <c r="AX130" i="1"/>
  <c r="AW130" i="1"/>
  <c r="AV130" i="1"/>
  <c r="AU130" i="1"/>
  <c r="AS130" i="1"/>
  <c r="AR130" i="1"/>
  <c r="AQ130" i="1"/>
  <c r="AP130" i="1"/>
  <c r="AM130" i="1"/>
  <c r="AL130" i="1"/>
  <c r="AY130" i="1"/>
  <c r="AT130" i="1"/>
  <c r="AO130" i="1"/>
  <c r="AJ130" i="1"/>
  <c r="AY132" i="1"/>
  <c r="AT132" i="1"/>
  <c r="AO132" i="1"/>
  <c r="AJ132" i="1"/>
  <c r="AI132" i="1"/>
  <c r="AH132" i="1"/>
  <c r="AG132" i="1"/>
  <c r="AF132" i="1"/>
  <c r="Y132" i="1"/>
  <c r="BC125" i="1"/>
  <c r="BB125" i="1"/>
  <c r="BA125" i="1"/>
  <c r="AZ125" i="1"/>
  <c r="AX125" i="1"/>
  <c r="AW125" i="1"/>
  <c r="AV125" i="1"/>
  <c r="AU125" i="1"/>
  <c r="AS125" i="1"/>
  <c r="AR125" i="1"/>
  <c r="AQ125" i="1"/>
  <c r="AP125" i="1"/>
  <c r="AN125" i="1"/>
  <c r="AI125" i="1" s="1"/>
  <c r="AL125" i="1"/>
  <c r="AK125" i="1"/>
  <c r="AC125" i="1"/>
  <c r="AA125" i="1"/>
  <c r="Z125" i="1"/>
  <c r="BC122" i="1"/>
  <c r="BB122" i="1"/>
  <c r="BA122" i="1"/>
  <c r="AZ122" i="1"/>
  <c r="AX122" i="1"/>
  <c r="AW122" i="1"/>
  <c r="AV122" i="1"/>
  <c r="AU122" i="1"/>
  <c r="AT122" i="1"/>
  <c r="AS122" i="1"/>
  <c r="AR122" i="1"/>
  <c r="AQ122" i="1"/>
  <c r="AP122" i="1"/>
  <c r="AN122" i="1"/>
  <c r="AL122" i="1"/>
  <c r="AK122" i="1"/>
  <c r="AC122" i="1"/>
  <c r="AA122" i="1"/>
  <c r="Z122" i="1"/>
  <c r="AK119" i="1"/>
  <c r="AL119" i="1"/>
  <c r="Z119" i="1"/>
  <c r="AA119" i="1"/>
  <c r="AC119" i="1"/>
  <c r="Y106" i="1"/>
  <c r="AF106" i="1"/>
  <c r="AG106" i="1"/>
  <c r="AH106" i="1"/>
  <c r="AI106" i="1"/>
  <c r="AJ106" i="1"/>
  <c r="AO106" i="1"/>
  <c r="AT106" i="1"/>
  <c r="AY106" i="1"/>
  <c r="Z104" i="1"/>
  <c r="AA104" i="1"/>
  <c r="AC104" i="1"/>
  <c r="AB104" i="1"/>
  <c r="Y93" i="1"/>
  <c r="AF93" i="1"/>
  <c r="AG93" i="1"/>
  <c r="AH93" i="1"/>
  <c r="AJ93" i="1"/>
  <c r="AO93" i="1"/>
  <c r="AT93" i="1"/>
  <c r="BC93" i="1"/>
  <c r="AI93" i="1" s="1"/>
  <c r="Y92" i="1"/>
  <c r="AF92" i="1"/>
  <c r="AG92" i="1"/>
  <c r="AH92" i="1"/>
  <c r="AJ92" i="1"/>
  <c r="AO92" i="1"/>
  <c r="AT92" i="1"/>
  <c r="BC92" i="1"/>
  <c r="AI92" i="1" s="1"/>
  <c r="BC91" i="1"/>
  <c r="Z90" i="1"/>
  <c r="AA90" i="1"/>
  <c r="AC90" i="1"/>
  <c r="AB90" i="1"/>
  <c r="Y94" i="1"/>
  <c r="AF94" i="1"/>
  <c r="AG94" i="1"/>
  <c r="AH94" i="1"/>
  <c r="AI94" i="1"/>
  <c r="AJ94" i="1"/>
  <c r="AO94" i="1"/>
  <c r="AT94" i="1"/>
  <c r="AY94" i="1"/>
  <c r="Y95" i="1"/>
  <c r="AF95" i="1"/>
  <c r="AG95" i="1"/>
  <c r="AH95" i="1"/>
  <c r="AI95" i="1"/>
  <c r="AJ95" i="1"/>
  <c r="AO95" i="1"/>
  <c r="AT95" i="1"/>
  <c r="AY95" i="1"/>
  <c r="Y96" i="1"/>
  <c r="AF96" i="1"/>
  <c r="AG96" i="1"/>
  <c r="AH96" i="1"/>
  <c r="AI96" i="1"/>
  <c r="AJ96" i="1"/>
  <c r="AO96" i="1"/>
  <c r="AT96" i="1"/>
  <c r="AY96" i="1"/>
  <c r="Y97" i="1"/>
  <c r="AF97" i="1"/>
  <c r="AG97" i="1"/>
  <c r="AH97" i="1"/>
  <c r="AI97" i="1"/>
  <c r="AJ97" i="1"/>
  <c r="AO97" i="1"/>
  <c r="AT97" i="1"/>
  <c r="AY97" i="1"/>
  <c r="Y98" i="1"/>
  <c r="AF98" i="1"/>
  <c r="AG98" i="1"/>
  <c r="AH98" i="1"/>
  <c r="AI98" i="1"/>
  <c r="AJ98" i="1"/>
  <c r="AO98" i="1"/>
  <c r="AT98" i="1"/>
  <c r="AY98" i="1"/>
  <c r="Y99" i="1"/>
  <c r="AF99" i="1"/>
  <c r="AG99" i="1"/>
  <c r="AH99" i="1"/>
  <c r="AI99" i="1"/>
  <c r="AJ99" i="1"/>
  <c r="AO99" i="1"/>
  <c r="AT99" i="1"/>
  <c r="AY99" i="1"/>
  <c r="Y100" i="1"/>
  <c r="AF100" i="1"/>
  <c r="AG100" i="1"/>
  <c r="AH100" i="1"/>
  <c r="AI100" i="1"/>
  <c r="AJ100" i="1"/>
  <c r="AO100" i="1"/>
  <c r="AT100" i="1"/>
  <c r="AY100" i="1"/>
  <c r="Y101" i="1"/>
  <c r="AF101" i="1"/>
  <c r="AG101" i="1"/>
  <c r="AH101" i="1"/>
  <c r="AI101" i="1"/>
  <c r="AJ101" i="1"/>
  <c r="AO101" i="1"/>
  <c r="AT101" i="1"/>
  <c r="AY101" i="1"/>
  <c r="Y89" i="1"/>
  <c r="AF89" i="1"/>
  <c r="AG89" i="1"/>
  <c r="AH89" i="1"/>
  <c r="AI89" i="1"/>
  <c r="AJ89" i="1"/>
  <c r="AO89" i="1"/>
  <c r="AT89" i="1"/>
  <c r="AY89" i="1"/>
  <c r="Y75" i="1"/>
  <c r="AF75" i="1"/>
  <c r="AG75" i="1"/>
  <c r="AH75" i="1"/>
  <c r="AI75" i="1"/>
  <c r="AJ75" i="1"/>
  <c r="AO75" i="1"/>
  <c r="AT75" i="1"/>
  <c r="AY75" i="1"/>
  <c r="Y76" i="1"/>
  <c r="AF76" i="1"/>
  <c r="AG76" i="1"/>
  <c r="AH76" i="1"/>
  <c r="AI76" i="1"/>
  <c r="AJ76" i="1"/>
  <c r="AO76" i="1"/>
  <c r="AT76" i="1"/>
  <c r="AY76" i="1"/>
  <c r="Y77" i="1"/>
  <c r="AF77" i="1"/>
  <c r="AG77" i="1"/>
  <c r="AH77" i="1"/>
  <c r="AI77" i="1"/>
  <c r="AJ77" i="1"/>
  <c r="AO77" i="1"/>
  <c r="AT77" i="1"/>
  <c r="AY77" i="1"/>
  <c r="Y78" i="1"/>
  <c r="AF78" i="1"/>
  <c r="AG78" i="1"/>
  <c r="AH78" i="1"/>
  <c r="AI78" i="1"/>
  <c r="AJ78" i="1"/>
  <c r="AO78" i="1"/>
  <c r="AT78" i="1"/>
  <c r="AY78" i="1"/>
  <c r="Y79" i="1"/>
  <c r="AF79" i="1"/>
  <c r="AG79" i="1"/>
  <c r="AH79" i="1"/>
  <c r="AI79" i="1"/>
  <c r="AJ79" i="1"/>
  <c r="AO79" i="1"/>
  <c r="AT79" i="1"/>
  <c r="AY79" i="1"/>
  <c r="Y80" i="1"/>
  <c r="AF80" i="1"/>
  <c r="AG80" i="1"/>
  <c r="AH80" i="1"/>
  <c r="AI80" i="1"/>
  <c r="AJ80" i="1"/>
  <c r="AO80" i="1"/>
  <c r="AT80" i="1"/>
  <c r="AY80" i="1"/>
  <c r="Y81" i="1"/>
  <c r="AF81" i="1"/>
  <c r="AG81" i="1"/>
  <c r="AH81" i="1"/>
  <c r="AI81" i="1"/>
  <c r="AJ81" i="1"/>
  <c r="AO81" i="1"/>
  <c r="AT81" i="1"/>
  <c r="AY81" i="1"/>
  <c r="Y82" i="1"/>
  <c r="AF82" i="1"/>
  <c r="AG82" i="1"/>
  <c r="AH82" i="1"/>
  <c r="AI82" i="1"/>
  <c r="AJ82" i="1"/>
  <c r="AO82" i="1"/>
  <c r="AT82" i="1"/>
  <c r="AY82" i="1"/>
  <c r="Y83" i="1"/>
  <c r="AF83" i="1"/>
  <c r="AG83" i="1"/>
  <c r="AH83" i="1"/>
  <c r="AI83" i="1"/>
  <c r="AJ83" i="1"/>
  <c r="AO83" i="1"/>
  <c r="AT83" i="1"/>
  <c r="AY83" i="1"/>
  <c r="Y84" i="1"/>
  <c r="AF84" i="1"/>
  <c r="AG84" i="1"/>
  <c r="AH84" i="1"/>
  <c r="AI84" i="1"/>
  <c r="AJ84" i="1"/>
  <c r="AO84" i="1"/>
  <c r="AT84" i="1"/>
  <c r="AY84" i="1"/>
  <c r="Y67" i="1"/>
  <c r="AF67" i="1"/>
  <c r="AG67" i="1"/>
  <c r="AH67" i="1"/>
  <c r="AI67" i="1"/>
  <c r="AJ67" i="1"/>
  <c r="AO67" i="1"/>
  <c r="AT67" i="1"/>
  <c r="AY67" i="1"/>
  <c r="Y68" i="1"/>
  <c r="AF68" i="1"/>
  <c r="AG68" i="1"/>
  <c r="AH68" i="1"/>
  <c r="AI68" i="1"/>
  <c r="AJ68" i="1"/>
  <c r="AO68" i="1"/>
  <c r="AT68" i="1"/>
  <c r="AY68" i="1"/>
  <c r="Y69" i="1"/>
  <c r="AF69" i="1"/>
  <c r="AG69" i="1"/>
  <c r="AH69" i="1"/>
  <c r="AI69" i="1"/>
  <c r="AJ69" i="1"/>
  <c r="AO69" i="1"/>
  <c r="AT69" i="1"/>
  <c r="AY69" i="1"/>
  <c r="Y70" i="1"/>
  <c r="AF70" i="1"/>
  <c r="AG70" i="1"/>
  <c r="AH70" i="1"/>
  <c r="AI70" i="1"/>
  <c r="AJ70" i="1"/>
  <c r="AO70" i="1"/>
  <c r="AT70" i="1"/>
  <c r="AY70" i="1"/>
  <c r="Y72" i="1"/>
  <c r="AF72" i="1"/>
  <c r="AG72" i="1"/>
  <c r="AH72" i="1"/>
  <c r="AI72" i="1"/>
  <c r="AJ72" i="1"/>
  <c r="AO72" i="1"/>
  <c r="AT72" i="1"/>
  <c r="AY72" i="1"/>
  <c r="Y127" i="1"/>
  <c r="Y124" i="1"/>
  <c r="Y121" i="1"/>
  <c r="Y111" i="1"/>
  <c r="Y105" i="1"/>
  <c r="Y91" i="1"/>
  <c r="Y74" i="1"/>
  <c r="Y66" i="1"/>
  <c r="AN119" i="1"/>
  <c r="AP119" i="1"/>
  <c r="AQ119" i="1"/>
  <c r="AR119" i="1"/>
  <c r="AS119" i="1"/>
  <c r="AU119" i="1"/>
  <c r="AV119" i="1"/>
  <c r="AW119" i="1"/>
  <c r="AX119" i="1"/>
  <c r="AZ119" i="1"/>
  <c r="BA119" i="1"/>
  <c r="BB119" i="1"/>
  <c r="BC119" i="1"/>
  <c r="AH158" i="1"/>
  <c r="AF125" i="1" l="1"/>
  <c r="AF133" i="1"/>
  <c r="AK130" i="1"/>
  <c r="AI133" i="1"/>
  <c r="AN130" i="1"/>
  <c r="AE148" i="1"/>
  <c r="AD148" i="1" s="1"/>
  <c r="AE144" i="1"/>
  <c r="AD144" i="1" s="1"/>
  <c r="AE147" i="1"/>
  <c r="AD147" i="1" s="1"/>
  <c r="AE146" i="1"/>
  <c r="AD146" i="1" s="1"/>
  <c r="AE145" i="1"/>
  <c r="AD145" i="1" s="1"/>
  <c r="AA130" i="1"/>
  <c r="G130" i="1" s="1"/>
  <c r="AE149" i="1"/>
  <c r="AD149" i="1" s="1"/>
  <c r="Z130" i="1"/>
  <c r="Z129" i="1" s="1"/>
  <c r="AF135" i="1"/>
  <c r="AG135" i="1"/>
  <c r="AC130" i="1"/>
  <c r="I130" i="1" s="1"/>
  <c r="AH135" i="1"/>
  <c r="AE132" i="1"/>
  <c r="AD132" i="1" s="1"/>
  <c r="AF131" i="1"/>
  <c r="AI131" i="1"/>
  <c r="AH131" i="1"/>
  <c r="AG131" i="1"/>
  <c r="AB130" i="1"/>
  <c r="AB129" i="1" s="1"/>
  <c r="Y135" i="1"/>
  <c r="AG133" i="1"/>
  <c r="AH133" i="1"/>
  <c r="AG122" i="1"/>
  <c r="AI122" i="1"/>
  <c r="AG125" i="1"/>
  <c r="AH125" i="1"/>
  <c r="AH122" i="1"/>
  <c r="AF122" i="1"/>
  <c r="Y125" i="1"/>
  <c r="Y122" i="1"/>
  <c r="AE106" i="1"/>
  <c r="AD106" i="1" s="1"/>
  <c r="Y104" i="1"/>
  <c r="AE93" i="1"/>
  <c r="AD93" i="1" s="1"/>
  <c r="AY93" i="1"/>
  <c r="AE100" i="1"/>
  <c r="AD100" i="1" s="1"/>
  <c r="AE97" i="1"/>
  <c r="AD97" i="1" s="1"/>
  <c r="AE96" i="1"/>
  <c r="AD96" i="1" s="1"/>
  <c r="AE92" i="1"/>
  <c r="AD92" i="1" s="1"/>
  <c r="AY92" i="1"/>
  <c r="AE99" i="1"/>
  <c r="AD99" i="1" s="1"/>
  <c r="AE95" i="1"/>
  <c r="AD95" i="1" s="1"/>
  <c r="AE84" i="1"/>
  <c r="AD84" i="1" s="1"/>
  <c r="AE80" i="1"/>
  <c r="AD80" i="1" s="1"/>
  <c r="AE76" i="1"/>
  <c r="AD76" i="1" s="1"/>
  <c r="AE98" i="1"/>
  <c r="AD98" i="1" s="1"/>
  <c r="AE94" i="1"/>
  <c r="AD94" i="1" s="1"/>
  <c r="AE101" i="1"/>
  <c r="AD101" i="1" s="1"/>
  <c r="AE83" i="1"/>
  <c r="AD83" i="1" s="1"/>
  <c r="AE79" i="1"/>
  <c r="AD79" i="1" s="1"/>
  <c r="AE75" i="1"/>
  <c r="AD75" i="1" s="1"/>
  <c r="AE69" i="1"/>
  <c r="AD69" i="1" s="1"/>
  <c r="AE89" i="1"/>
  <c r="AD89" i="1" s="1"/>
  <c r="AE70" i="1"/>
  <c r="AD70" i="1" s="1"/>
  <c r="AE82" i="1"/>
  <c r="AD82" i="1" s="1"/>
  <c r="AE81" i="1"/>
  <c r="AD81" i="1" s="1"/>
  <c r="AE78" i="1"/>
  <c r="AD78" i="1" s="1"/>
  <c r="AE77" i="1"/>
  <c r="AD77" i="1" s="1"/>
  <c r="AE68" i="1"/>
  <c r="AD68" i="1" s="1"/>
  <c r="AE72" i="1"/>
  <c r="AD72" i="1" s="1"/>
  <c r="AE67" i="1"/>
  <c r="AD67" i="1" s="1"/>
  <c r="AB142" i="1"/>
  <c r="Z159" i="1"/>
  <c r="AA159" i="1"/>
  <c r="Z164" i="1"/>
  <c r="AA164" i="1"/>
  <c r="AB164" i="1"/>
  <c r="AB159" i="1"/>
  <c r="H130" i="1" l="1"/>
  <c r="AA129" i="1"/>
  <c r="AA152" i="1"/>
  <c r="Z152" i="1"/>
  <c r="AC129" i="1"/>
  <c r="AF130" i="1"/>
  <c r="AH130" i="1"/>
  <c r="AG130" i="1"/>
  <c r="F130" i="1"/>
  <c r="E130" i="1" s="1"/>
  <c r="D130" i="1" s="1"/>
  <c r="AE131" i="1"/>
  <c r="AD131" i="1" s="1"/>
  <c r="AE133" i="1"/>
  <c r="AD133" i="1" s="1"/>
  <c r="AE135" i="1"/>
  <c r="AD135" i="1" s="1"/>
  <c r="AI130" i="1"/>
  <c r="AE125" i="1"/>
  <c r="AD125" i="1" s="1"/>
  <c r="Y130" i="1"/>
  <c r="AE122" i="1"/>
  <c r="AD122" i="1" s="1"/>
  <c r="AB140" i="1"/>
  <c r="AY66" i="1"/>
  <c r="AS159" i="1"/>
  <c r="AU159" i="1"/>
  <c r="AV159" i="1"/>
  <c r="AW159" i="1"/>
  <c r="AX159" i="1"/>
  <c r="AZ159" i="1"/>
  <c r="BA159" i="1"/>
  <c r="BB159" i="1"/>
  <c r="BC159" i="1"/>
  <c r="AS164" i="1"/>
  <c r="AU164" i="1"/>
  <c r="AV164" i="1"/>
  <c r="AW164" i="1"/>
  <c r="AX164" i="1"/>
  <c r="AZ164" i="1"/>
  <c r="BA164" i="1"/>
  <c r="AG164" i="1" s="1"/>
  <c r="BB164" i="1"/>
  <c r="BC164" i="1"/>
  <c r="AR164" i="1"/>
  <c r="AR159" i="1"/>
  <c r="AJ164" i="1"/>
  <c r="AY150" i="1"/>
  <c r="AT150" i="1"/>
  <c r="AO150" i="1"/>
  <c r="AJ150" i="1"/>
  <c r="AI150" i="1"/>
  <c r="AH150" i="1"/>
  <c r="AG150" i="1"/>
  <c r="AF150" i="1"/>
  <c r="I150" i="1"/>
  <c r="H150" i="1"/>
  <c r="G150" i="1"/>
  <c r="F150" i="1"/>
  <c r="AE130" i="1" l="1"/>
  <c r="AD130" i="1" s="1"/>
  <c r="AI164" i="1"/>
  <c r="AH164" i="1"/>
  <c r="AR152" i="1"/>
  <c r="AE150" i="1"/>
  <c r="AD150" i="1" s="1"/>
  <c r="AF164" i="1"/>
  <c r="E150" i="1"/>
  <c r="D150" i="1" s="1"/>
  <c r="AO164" i="1"/>
  <c r="BB152" i="1"/>
  <c r="BB142" i="1"/>
  <c r="BB134" i="1"/>
  <c r="BB129" i="1" s="1"/>
  <c r="BB108" i="1"/>
  <c r="BB104" i="1"/>
  <c r="BB90" i="1"/>
  <c r="BB73" i="1"/>
  <c r="AE164" i="1" l="1"/>
  <c r="AD164" i="1" s="1"/>
  <c r="BB140" i="1"/>
  <c r="BB112" i="1"/>
  <c r="BB118" i="1"/>
  <c r="BB117" i="1" s="1"/>
  <c r="BB103" i="1"/>
  <c r="AO121" i="1"/>
  <c r="BB102" i="1" l="1"/>
  <c r="AR25" i="1" l="1"/>
  <c r="AR142" i="1"/>
  <c r="AR134" i="1"/>
  <c r="AR129" i="1" s="1"/>
  <c r="AR108" i="1"/>
  <c r="AR104" i="1"/>
  <c r="AR90" i="1"/>
  <c r="AR73" i="1"/>
  <c r="AR65" i="1"/>
  <c r="AR27" i="1"/>
  <c r="AR26" i="1" s="1"/>
  <c r="AR20" i="1" s="1"/>
  <c r="AR22" i="1"/>
  <c r="AR140" i="1" l="1"/>
  <c r="AR23" i="1" s="1"/>
  <c r="AR103" i="1"/>
  <c r="AR118" i="1"/>
  <c r="AR117" i="1" s="1"/>
  <c r="AR112" i="1"/>
  <c r="AR64" i="1"/>
  <c r="AR102" i="1" l="1"/>
  <c r="AR63" i="1" s="1"/>
  <c r="AR21" i="1" s="1"/>
  <c r="AR19" i="1" s="1"/>
  <c r="BC152" i="1"/>
  <c r="BB25" i="1"/>
  <c r="BA152" i="1"/>
  <c r="AZ152" i="1"/>
  <c r="BC142" i="1"/>
  <c r="BB23" i="1"/>
  <c r="BA142" i="1"/>
  <c r="AZ142" i="1"/>
  <c r="BC140" i="1"/>
  <c r="BC134" i="1"/>
  <c r="BC129" i="1" s="1"/>
  <c r="BA134" i="1"/>
  <c r="BA129" i="1" s="1"/>
  <c r="AZ134" i="1"/>
  <c r="AZ129" i="1" s="1"/>
  <c r="BC108" i="1"/>
  <c r="BA108" i="1"/>
  <c r="AZ108" i="1"/>
  <c r="BC104" i="1"/>
  <c r="BA104" i="1"/>
  <c r="AZ104" i="1"/>
  <c r="BC90" i="1"/>
  <c r="BA90" i="1"/>
  <c r="AZ90" i="1"/>
  <c r="BC73" i="1"/>
  <c r="BA73" i="1"/>
  <c r="AZ73" i="1"/>
  <c r="BC65" i="1"/>
  <c r="BB65" i="1"/>
  <c r="BB64" i="1" s="1"/>
  <c r="BA65" i="1"/>
  <c r="AZ65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152" i="1"/>
  <c r="AX142" i="1"/>
  <c r="AX134" i="1"/>
  <c r="AX129" i="1" s="1"/>
  <c r="AX108" i="1"/>
  <c r="AX104" i="1"/>
  <c r="AX90" i="1"/>
  <c r="AX73" i="1"/>
  <c r="AX65" i="1"/>
  <c r="AX27" i="1"/>
  <c r="AX26" i="1" s="1"/>
  <c r="AX20" i="1" s="1"/>
  <c r="AX22" i="1"/>
  <c r="AW152" i="1"/>
  <c r="AV152" i="1"/>
  <c r="AU152" i="1"/>
  <c r="AW142" i="1"/>
  <c r="AV142" i="1"/>
  <c r="AU142" i="1"/>
  <c r="AW134" i="1"/>
  <c r="AW129" i="1" s="1"/>
  <c r="AV134" i="1"/>
  <c r="AV129" i="1" s="1"/>
  <c r="AU134" i="1"/>
  <c r="AU129" i="1" s="1"/>
  <c r="AW108" i="1"/>
  <c r="AV108" i="1"/>
  <c r="AU108" i="1"/>
  <c r="AW104" i="1"/>
  <c r="AV104" i="1"/>
  <c r="AU104" i="1"/>
  <c r="AW90" i="1"/>
  <c r="AV90" i="1"/>
  <c r="AU90" i="1"/>
  <c r="AW73" i="1"/>
  <c r="AV73" i="1"/>
  <c r="AU73" i="1"/>
  <c r="AW65" i="1"/>
  <c r="AV65" i="1"/>
  <c r="AU65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159" i="1"/>
  <c r="AQ152" i="1" s="1"/>
  <c r="AP159" i="1"/>
  <c r="AP152" i="1" s="1"/>
  <c r="AS152" i="1"/>
  <c r="AS142" i="1"/>
  <c r="AQ142" i="1"/>
  <c r="AP142" i="1"/>
  <c r="AS134" i="1"/>
  <c r="AS129" i="1" s="1"/>
  <c r="AQ134" i="1"/>
  <c r="AQ129" i="1" s="1"/>
  <c r="AP134" i="1"/>
  <c r="AS108" i="1"/>
  <c r="AQ108" i="1"/>
  <c r="AP108" i="1"/>
  <c r="AS104" i="1"/>
  <c r="AQ104" i="1"/>
  <c r="AP104" i="1"/>
  <c r="AS90" i="1"/>
  <c r="AQ90" i="1"/>
  <c r="AP90" i="1"/>
  <c r="AS73" i="1"/>
  <c r="AQ73" i="1"/>
  <c r="AP73" i="1"/>
  <c r="AS65" i="1"/>
  <c r="AQ65" i="1"/>
  <c r="AP65" i="1"/>
  <c r="AS27" i="1"/>
  <c r="AS26" i="1" s="1"/>
  <c r="AS20" i="1" s="1"/>
  <c r="AQ27" i="1"/>
  <c r="AP27" i="1"/>
  <c r="AP26" i="1" s="1"/>
  <c r="AP20" i="1" s="1"/>
  <c r="AS22" i="1"/>
  <c r="AQ22" i="1"/>
  <c r="AP22" i="1"/>
  <c r="AN159" i="1"/>
  <c r="AN152" i="1" s="1"/>
  <c r="AM159" i="1"/>
  <c r="AM152" i="1" s="1"/>
  <c r="AL159" i="1"/>
  <c r="AL152" i="1" s="1"/>
  <c r="AK159" i="1"/>
  <c r="AK152" i="1" s="1"/>
  <c r="AN142" i="1"/>
  <c r="AN140" i="1" s="1"/>
  <c r="AM142" i="1"/>
  <c r="AL142" i="1"/>
  <c r="AL140" i="1" s="1"/>
  <c r="AK142" i="1"/>
  <c r="AK140" i="1" s="1"/>
  <c r="AN134" i="1"/>
  <c r="AN129" i="1" s="1"/>
  <c r="AM134" i="1"/>
  <c r="AM129" i="1" s="1"/>
  <c r="AL134" i="1"/>
  <c r="AL129" i="1" s="1"/>
  <c r="AK134" i="1"/>
  <c r="AK129" i="1" s="1"/>
  <c r="AH119" i="1"/>
  <c r="AN108" i="1"/>
  <c r="AM108" i="1"/>
  <c r="AL108" i="1"/>
  <c r="AK108" i="1"/>
  <c r="AN104" i="1"/>
  <c r="AL104" i="1"/>
  <c r="AK104" i="1"/>
  <c r="AN90" i="1"/>
  <c r="AL90" i="1"/>
  <c r="AK90" i="1"/>
  <c r="AN73" i="1"/>
  <c r="AM73" i="1"/>
  <c r="AL73" i="1"/>
  <c r="AK73" i="1"/>
  <c r="AN65" i="1"/>
  <c r="AM65" i="1"/>
  <c r="AL65" i="1"/>
  <c r="AK65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66" i="1"/>
  <c r="AG66" i="1"/>
  <c r="AH66" i="1"/>
  <c r="AI66" i="1"/>
  <c r="AF74" i="1"/>
  <c r="AG74" i="1"/>
  <c r="AH74" i="1"/>
  <c r="AI74" i="1"/>
  <c r="AF91" i="1"/>
  <c r="AG91" i="1"/>
  <c r="AH91" i="1"/>
  <c r="AI91" i="1"/>
  <c r="AF105" i="1"/>
  <c r="AG105" i="1"/>
  <c r="AH105" i="1"/>
  <c r="AI105" i="1"/>
  <c r="AF107" i="1"/>
  <c r="AG107" i="1"/>
  <c r="AH107" i="1"/>
  <c r="AI107" i="1"/>
  <c r="AF111" i="1"/>
  <c r="AG111" i="1"/>
  <c r="AH111" i="1"/>
  <c r="AI111" i="1"/>
  <c r="AF114" i="1"/>
  <c r="AG114" i="1"/>
  <c r="AH114" i="1"/>
  <c r="AI114" i="1"/>
  <c r="AF121" i="1"/>
  <c r="AG121" i="1"/>
  <c r="AH121" i="1"/>
  <c r="AI121" i="1"/>
  <c r="AF124" i="1"/>
  <c r="AG124" i="1"/>
  <c r="AH124" i="1"/>
  <c r="AI124" i="1"/>
  <c r="AF127" i="1"/>
  <c r="AG127" i="1"/>
  <c r="AH127" i="1"/>
  <c r="AI127" i="1"/>
  <c r="AF128" i="1"/>
  <c r="AG128" i="1"/>
  <c r="AH128" i="1"/>
  <c r="AI128" i="1"/>
  <c r="AF136" i="1"/>
  <c r="AG136" i="1"/>
  <c r="AH136" i="1"/>
  <c r="AI136" i="1"/>
  <c r="AF137" i="1"/>
  <c r="AG137" i="1"/>
  <c r="AH137" i="1"/>
  <c r="AI137" i="1"/>
  <c r="AF138" i="1"/>
  <c r="AG138" i="1"/>
  <c r="AH138" i="1"/>
  <c r="AI138" i="1"/>
  <c r="AF139" i="1"/>
  <c r="AG139" i="1"/>
  <c r="AH139" i="1"/>
  <c r="AI139" i="1"/>
  <c r="AF143" i="1"/>
  <c r="AG143" i="1"/>
  <c r="AH143" i="1"/>
  <c r="AI143" i="1"/>
  <c r="AF151" i="1"/>
  <c r="AG151" i="1"/>
  <c r="AH151" i="1"/>
  <c r="AI151" i="1"/>
  <c r="AF154" i="1"/>
  <c r="AG154" i="1"/>
  <c r="AH154" i="1"/>
  <c r="AI154" i="1"/>
  <c r="AF158" i="1"/>
  <c r="AG158" i="1"/>
  <c r="AI158" i="1"/>
  <c r="AF160" i="1"/>
  <c r="AG160" i="1"/>
  <c r="AH160" i="1"/>
  <c r="AI160" i="1"/>
  <c r="AF165" i="1"/>
  <c r="AG165" i="1"/>
  <c r="AH165" i="1"/>
  <c r="AI165" i="1"/>
  <c r="AF166" i="1"/>
  <c r="AG166" i="1"/>
  <c r="AH166" i="1"/>
  <c r="AI166" i="1"/>
  <c r="AY24" i="1"/>
  <c r="AM140" i="1" l="1"/>
  <c r="AM23" i="1" s="1"/>
  <c r="AQ140" i="1"/>
  <c r="AQ23" i="1" s="1"/>
  <c r="AW140" i="1"/>
  <c r="AW23" i="1" s="1"/>
  <c r="AS140" i="1"/>
  <c r="AS23" i="1" s="1"/>
  <c r="AZ140" i="1"/>
  <c r="AZ23" i="1" s="1"/>
  <c r="BA140" i="1"/>
  <c r="BA23" i="1" s="1"/>
  <c r="AP140" i="1"/>
  <c r="AP23" i="1" s="1"/>
  <c r="AV140" i="1"/>
  <c r="AV23" i="1" s="1"/>
  <c r="AX140" i="1"/>
  <c r="AX23" i="1" s="1"/>
  <c r="AU140" i="1"/>
  <c r="AU23" i="1" s="1"/>
  <c r="AI134" i="1"/>
  <c r="AN64" i="1"/>
  <c r="AP118" i="1"/>
  <c r="AP117" i="1" s="1"/>
  <c r="AU103" i="1"/>
  <c r="AW25" i="1"/>
  <c r="AH159" i="1"/>
  <c r="AH152" i="1" s="1"/>
  <c r="AN118" i="1"/>
  <c r="AN117" i="1" s="1"/>
  <c r="AX118" i="1"/>
  <c r="AX117" i="1" s="1"/>
  <c r="AK23" i="1"/>
  <c r="AX112" i="1"/>
  <c r="AH27" i="1"/>
  <c r="AH90" i="1"/>
  <c r="AI142" i="1"/>
  <c r="AI90" i="1"/>
  <c r="AN112" i="1"/>
  <c r="AH73" i="1"/>
  <c r="AW64" i="1"/>
  <c r="AM103" i="1"/>
  <c r="AN25" i="1"/>
  <c r="AQ25" i="1"/>
  <c r="AV64" i="1"/>
  <c r="AG159" i="1"/>
  <c r="AG152" i="1" s="1"/>
  <c r="AV25" i="1"/>
  <c r="AZ118" i="1"/>
  <c r="AZ117" i="1" s="1"/>
  <c r="AL64" i="1"/>
  <c r="AN23" i="1"/>
  <c r="AX64" i="1"/>
  <c r="AM64" i="1"/>
  <c r="AI159" i="1"/>
  <c r="AI152" i="1" s="1"/>
  <c r="AQ64" i="1"/>
  <c r="AQ103" i="1"/>
  <c r="AQ112" i="1"/>
  <c r="AG119" i="1"/>
  <c r="AV103" i="1"/>
  <c r="AV112" i="1"/>
  <c r="BC103" i="1"/>
  <c r="BC112" i="1"/>
  <c r="AG142" i="1"/>
  <c r="AM25" i="1"/>
  <c r="AX103" i="1"/>
  <c r="AX25" i="1"/>
  <c r="AN103" i="1"/>
  <c r="AL112" i="1"/>
  <c r="AF73" i="1"/>
  <c r="AP103" i="1"/>
  <c r="BC118" i="1"/>
  <c r="BC117" i="1" s="1"/>
  <c r="AI27" i="1"/>
  <c r="AM112" i="1"/>
  <c r="AM118" i="1"/>
  <c r="AM117" i="1" s="1"/>
  <c r="AG73" i="1"/>
  <c r="AS64" i="1"/>
  <c r="AS103" i="1"/>
  <c r="AS112" i="1"/>
  <c r="AU112" i="1"/>
  <c r="AU25" i="1"/>
  <c r="BA118" i="1"/>
  <c r="BA117" i="1" s="1"/>
  <c r="AG141" i="1"/>
  <c r="AV118" i="1"/>
  <c r="AV117" i="1" s="1"/>
  <c r="AZ25" i="1"/>
  <c r="AL118" i="1"/>
  <c r="AL117" i="1" s="1"/>
  <c r="AF159" i="1"/>
  <c r="AF152" i="1" s="1"/>
  <c r="AW103" i="1"/>
  <c r="AW112" i="1"/>
  <c r="AI65" i="1"/>
  <c r="BA25" i="1"/>
  <c r="AF141" i="1"/>
  <c r="AU64" i="1"/>
  <c r="AL25" i="1"/>
  <c r="AI119" i="1"/>
  <c r="BA64" i="1"/>
  <c r="AF119" i="1"/>
  <c r="AG27" i="1"/>
  <c r="AH142" i="1"/>
  <c r="AG108" i="1"/>
  <c r="AZ64" i="1"/>
  <c r="AH108" i="1"/>
  <c r="AF27" i="1"/>
  <c r="AF65" i="1"/>
  <c r="AF108" i="1"/>
  <c r="AS25" i="1"/>
  <c r="AU118" i="1"/>
  <c r="AU117" i="1" s="1"/>
  <c r="AF142" i="1"/>
  <c r="AH134" i="1"/>
  <c r="AI104" i="1"/>
  <c r="AI26" i="1"/>
  <c r="AG90" i="1"/>
  <c r="AP25" i="1"/>
  <c r="BC23" i="1"/>
  <c r="AH141" i="1"/>
  <c r="AG134" i="1"/>
  <c r="AH65" i="1"/>
  <c r="AW118" i="1"/>
  <c r="AW117" i="1" s="1"/>
  <c r="AI108" i="1"/>
  <c r="AZ103" i="1"/>
  <c r="AQ118" i="1"/>
  <c r="AQ117" i="1" s="1"/>
  <c r="AI141" i="1"/>
  <c r="BA103" i="1"/>
  <c r="AZ112" i="1"/>
  <c r="AK26" i="1"/>
  <c r="AF26" i="1" s="1"/>
  <c r="AK64" i="1"/>
  <c r="AK112" i="1"/>
  <c r="AK25" i="1"/>
  <c r="AQ26" i="1"/>
  <c r="AQ20" i="1" s="1"/>
  <c r="AP112" i="1"/>
  <c r="BC64" i="1"/>
  <c r="BB63" i="1"/>
  <c r="BB21" i="1" s="1"/>
  <c r="BB19" i="1" s="1"/>
  <c r="BA112" i="1"/>
  <c r="BC25" i="1"/>
  <c r="AP64" i="1"/>
  <c r="AF134" i="1"/>
  <c r="AF104" i="1"/>
  <c r="AI73" i="1"/>
  <c r="AH22" i="1"/>
  <c r="AH129" i="1"/>
  <c r="AG65" i="1"/>
  <c r="AG104" i="1"/>
  <c r="AS118" i="1"/>
  <c r="AP129" i="1"/>
  <c r="AF129" i="1" s="1"/>
  <c r="AF22" i="1"/>
  <c r="AG22" i="1"/>
  <c r="AF90" i="1"/>
  <c r="AI22" i="1"/>
  <c r="AG129" i="1"/>
  <c r="AI129" i="1"/>
  <c r="AH20" i="1"/>
  <c r="AI20" i="1"/>
  <c r="AK118" i="1"/>
  <c r="AH26" i="1"/>
  <c r="AL20" i="1"/>
  <c r="AK103" i="1"/>
  <c r="AH104" i="1"/>
  <c r="AL103" i="1"/>
  <c r="AG140" i="1" l="1"/>
  <c r="AH25" i="1"/>
  <c r="AH140" i="1"/>
  <c r="AF140" i="1"/>
  <c r="AI140" i="1"/>
  <c r="AS102" i="1"/>
  <c r="AQ102" i="1"/>
  <c r="AQ63" i="1" s="1"/>
  <c r="AQ21" i="1" s="1"/>
  <c r="AQ19" i="1" s="1"/>
  <c r="AU102" i="1"/>
  <c r="AU63" i="1" s="1"/>
  <c r="AU21" i="1" s="1"/>
  <c r="AU19" i="1" s="1"/>
  <c r="AZ102" i="1"/>
  <c r="AZ63" i="1" s="1"/>
  <c r="AZ21" i="1" s="1"/>
  <c r="AZ19" i="1" s="1"/>
  <c r="AM102" i="1"/>
  <c r="AM63" i="1" s="1"/>
  <c r="AM21" i="1" s="1"/>
  <c r="BA102" i="1"/>
  <c r="BA63" i="1" s="1"/>
  <c r="BA21" i="1" s="1"/>
  <c r="BA19" i="1" s="1"/>
  <c r="AH103" i="1"/>
  <c r="AH112" i="1"/>
  <c r="AI103" i="1"/>
  <c r="AI112" i="1"/>
  <c r="AX102" i="1"/>
  <c r="AX63" i="1" s="1"/>
  <c r="AX21" i="1" s="1"/>
  <c r="AX19" i="1" s="1"/>
  <c r="AG112" i="1"/>
  <c r="AV102" i="1"/>
  <c r="AV63" i="1" s="1"/>
  <c r="AV21" i="1" s="1"/>
  <c r="AV19" i="1" s="1"/>
  <c r="AH64" i="1"/>
  <c r="AI64" i="1"/>
  <c r="AL23" i="1"/>
  <c r="AG23" i="1" s="1"/>
  <c r="AG25" i="1"/>
  <c r="AN102" i="1"/>
  <c r="AN63" i="1" s="1"/>
  <c r="AN21" i="1" s="1"/>
  <c r="AG64" i="1"/>
  <c r="AH23" i="1"/>
  <c r="AP102" i="1"/>
  <c r="AP63" i="1" s="1"/>
  <c r="AP21" i="1" s="1"/>
  <c r="AP19" i="1" s="1"/>
  <c r="AF25" i="1"/>
  <c r="BC102" i="1"/>
  <c r="BC63" i="1" s="1"/>
  <c r="BC21" i="1" s="1"/>
  <c r="BC19" i="1" s="1"/>
  <c r="AH117" i="1"/>
  <c r="AK20" i="1"/>
  <c r="AF20" i="1" s="1"/>
  <c r="AF112" i="1"/>
  <c r="AG117" i="1"/>
  <c r="AI25" i="1"/>
  <c r="AW102" i="1"/>
  <c r="AF64" i="1"/>
  <c r="AH118" i="1"/>
  <c r="AF23" i="1"/>
  <c r="AG26" i="1"/>
  <c r="AG118" i="1"/>
  <c r="AI23" i="1"/>
  <c r="AS117" i="1"/>
  <c r="AI118" i="1"/>
  <c r="AG20" i="1"/>
  <c r="AG103" i="1"/>
  <c r="AL102" i="1"/>
  <c r="AK102" i="1"/>
  <c r="AF103" i="1"/>
  <c r="AK117" i="1"/>
  <c r="AF117" i="1" s="1"/>
  <c r="AF118" i="1"/>
  <c r="AY166" i="1"/>
  <c r="AY165" i="1"/>
  <c r="AY160" i="1"/>
  <c r="AH102" i="1" l="1"/>
  <c r="AW63" i="1"/>
  <c r="AW21" i="1" s="1"/>
  <c r="AW19" i="1" s="1"/>
  <c r="AI102" i="1"/>
  <c r="AI117" i="1"/>
  <c r="AS63" i="1"/>
  <c r="AF102" i="1"/>
  <c r="AK63" i="1"/>
  <c r="AG102" i="1"/>
  <c r="AL63" i="1"/>
  <c r="AM19" i="1"/>
  <c r="AN19" i="1"/>
  <c r="AT165" i="1"/>
  <c r="AY159" i="1"/>
  <c r="AY21" i="1"/>
  <c r="AY23" i="1"/>
  <c r="AY25" i="1"/>
  <c r="AY22" i="1"/>
  <c r="AY28" i="1"/>
  <c r="AY29" i="1"/>
  <c r="AY30" i="1"/>
  <c r="AY63" i="1"/>
  <c r="AY64" i="1"/>
  <c r="AY65" i="1"/>
  <c r="AY73" i="1"/>
  <c r="AY74" i="1"/>
  <c r="AY90" i="1"/>
  <c r="AY91" i="1"/>
  <c r="AY102" i="1"/>
  <c r="AY103" i="1"/>
  <c r="AY104" i="1"/>
  <c r="AY105" i="1"/>
  <c r="AY107" i="1"/>
  <c r="AY108" i="1"/>
  <c r="AY111" i="1"/>
  <c r="AY112" i="1"/>
  <c r="AY114" i="1"/>
  <c r="AY118" i="1"/>
  <c r="AY124" i="1"/>
  <c r="AY122" i="1" s="1"/>
  <c r="AY128" i="1"/>
  <c r="AY134" i="1"/>
  <c r="AY138" i="1"/>
  <c r="AY117" i="1"/>
  <c r="AY121" i="1"/>
  <c r="AY127" i="1"/>
  <c r="AY125" i="1" s="1"/>
  <c r="AY129" i="1"/>
  <c r="AY136" i="1"/>
  <c r="AY135" i="1" s="1"/>
  <c r="AY137" i="1"/>
  <c r="AY139" i="1"/>
  <c r="AY142" i="1"/>
  <c r="AY143" i="1"/>
  <c r="AT160" i="1"/>
  <c r="AY151" i="1"/>
  <c r="AY154" i="1"/>
  <c r="AY158" i="1"/>
  <c r="AT166" i="1"/>
  <c r="Y166" i="1"/>
  <c r="Y165" i="1"/>
  <c r="Y160" i="1"/>
  <c r="AC159" i="1"/>
  <c r="AC152" i="1" s="1"/>
  <c r="Y158" i="1"/>
  <c r="Y154" i="1"/>
  <c r="AB152" i="1"/>
  <c r="Y151" i="1"/>
  <c r="Y143" i="1"/>
  <c r="AC142" i="1"/>
  <c r="AA142" i="1"/>
  <c r="Z142" i="1"/>
  <c r="Y139" i="1"/>
  <c r="Y138" i="1"/>
  <c r="Y137" i="1"/>
  <c r="Y128" i="1"/>
  <c r="Y114" i="1"/>
  <c r="AC108" i="1"/>
  <c r="AA108" i="1"/>
  <c r="Z108" i="1"/>
  <c r="Y107" i="1"/>
  <c r="AC73" i="1"/>
  <c r="AB73" i="1"/>
  <c r="AA73" i="1"/>
  <c r="Z73" i="1"/>
  <c r="AC65" i="1"/>
  <c r="AB65" i="1"/>
  <c r="AA65" i="1"/>
  <c r="Z65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AY153" i="1" l="1"/>
  <c r="Y153" i="1"/>
  <c r="AC140" i="1"/>
  <c r="AC23" i="1" s="1"/>
  <c r="AT164" i="1"/>
  <c r="AY164" i="1"/>
  <c r="AY152" i="1" s="1"/>
  <c r="AY140" i="1"/>
  <c r="AA140" i="1"/>
  <c r="AA23" i="1" s="1"/>
  <c r="AY119" i="1"/>
  <c r="Y164" i="1"/>
  <c r="AT159" i="1"/>
  <c r="Z140" i="1"/>
  <c r="Y159" i="1"/>
  <c r="AH21" i="1"/>
  <c r="AC118" i="1"/>
  <c r="AC117" i="1" s="1"/>
  <c r="AH63" i="1"/>
  <c r="AH19" i="1"/>
  <c r="AC25" i="1"/>
  <c r="AB103" i="1"/>
  <c r="AA25" i="1"/>
  <c r="Y108" i="1"/>
  <c r="AB64" i="1"/>
  <c r="Y22" i="1"/>
  <c r="Z112" i="1"/>
  <c r="AA112" i="1"/>
  <c r="AA64" i="1"/>
  <c r="AB112" i="1"/>
  <c r="AC112" i="1"/>
  <c r="Y142" i="1"/>
  <c r="Y73" i="1"/>
  <c r="Y90" i="1"/>
  <c r="AC103" i="1"/>
  <c r="AA118" i="1"/>
  <c r="AA117" i="1" s="1"/>
  <c r="Y134" i="1"/>
  <c r="AS21" i="1"/>
  <c r="AI63" i="1"/>
  <c r="AG63" i="1"/>
  <c r="AL21" i="1"/>
  <c r="AF63" i="1"/>
  <c r="AK21" i="1"/>
  <c r="AC64" i="1"/>
  <c r="Y65" i="1"/>
  <c r="AJ165" i="1"/>
  <c r="Z103" i="1"/>
  <c r="Y27" i="1"/>
  <c r="AA103" i="1"/>
  <c r="Y119" i="1"/>
  <c r="AB118" i="1"/>
  <c r="AB117" i="1" s="1"/>
  <c r="AY27" i="1"/>
  <c r="AB23" i="1"/>
  <c r="AO166" i="1"/>
  <c r="AJ166" i="1"/>
  <c r="AO159" i="1"/>
  <c r="AJ159" i="1"/>
  <c r="AT158" i="1"/>
  <c r="AT154" i="1"/>
  <c r="AT151" i="1"/>
  <c r="AO165" i="1"/>
  <c r="AO160" i="1"/>
  <c r="AJ160" i="1"/>
  <c r="AT143" i="1"/>
  <c r="AT142" i="1"/>
  <c r="AT139" i="1"/>
  <c r="AT137" i="1"/>
  <c r="AT136" i="1"/>
  <c r="AT135" i="1" s="1"/>
  <c r="AT129" i="1"/>
  <c r="AT127" i="1"/>
  <c r="AT125" i="1" s="1"/>
  <c r="AT121" i="1"/>
  <c r="AT117" i="1"/>
  <c r="AT138" i="1"/>
  <c r="AT134" i="1"/>
  <c r="AT128" i="1"/>
  <c r="AT118" i="1"/>
  <c r="AT114" i="1"/>
  <c r="AT112" i="1"/>
  <c r="AT111" i="1"/>
  <c r="AT108" i="1"/>
  <c r="AT107" i="1"/>
  <c r="AT105" i="1"/>
  <c r="AT104" i="1"/>
  <c r="AT103" i="1"/>
  <c r="AT102" i="1"/>
  <c r="AT91" i="1"/>
  <c r="AT90" i="1"/>
  <c r="AT74" i="1"/>
  <c r="AT73" i="1"/>
  <c r="AT66" i="1"/>
  <c r="AT65" i="1"/>
  <c r="AT64" i="1"/>
  <c r="AT63" i="1"/>
  <c r="AT30" i="1"/>
  <c r="AT29" i="1"/>
  <c r="AT28" i="1"/>
  <c r="AT27" i="1"/>
  <c r="AT25" i="1"/>
  <c r="AT24" i="1"/>
  <c r="AT23" i="1"/>
  <c r="AT22" i="1"/>
  <c r="AT21" i="1"/>
  <c r="Z26" i="1"/>
  <c r="Z64" i="1"/>
  <c r="Z118" i="1"/>
  <c r="Y129" i="1"/>
  <c r="AT153" i="1" l="1"/>
  <c r="AT152" i="1" s="1"/>
  <c r="AT140" i="1"/>
  <c r="AT119" i="1"/>
  <c r="Y140" i="1"/>
  <c r="AB102" i="1"/>
  <c r="AB63" i="1" s="1"/>
  <c r="AB21" i="1" s="1"/>
  <c r="AC102" i="1"/>
  <c r="AC63" i="1" s="1"/>
  <c r="AC21" i="1" s="1"/>
  <c r="AC19" i="1" s="1"/>
  <c r="Y112" i="1"/>
  <c r="Z102" i="1"/>
  <c r="AA102" i="1"/>
  <c r="AA63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103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63" i="1"/>
  <c r="AJ63" i="1"/>
  <c r="AO64" i="1"/>
  <c r="AJ64" i="1"/>
  <c r="AO65" i="1"/>
  <c r="AJ65" i="1"/>
  <c r="AO66" i="1"/>
  <c r="AJ66" i="1"/>
  <c r="AO73" i="1"/>
  <c r="AJ73" i="1"/>
  <c r="AO74" i="1"/>
  <c r="AJ74" i="1"/>
  <c r="AO90" i="1"/>
  <c r="AJ90" i="1"/>
  <c r="AO91" i="1"/>
  <c r="AJ91" i="1"/>
  <c r="AO102" i="1"/>
  <c r="AJ102" i="1"/>
  <c r="AO103" i="1"/>
  <c r="AJ103" i="1"/>
  <c r="AO104" i="1"/>
  <c r="AJ104" i="1"/>
  <c r="AO105" i="1"/>
  <c r="AJ105" i="1"/>
  <c r="AO107" i="1"/>
  <c r="AJ107" i="1"/>
  <c r="AO108" i="1"/>
  <c r="AJ108" i="1"/>
  <c r="AO111" i="1"/>
  <c r="AJ111" i="1"/>
  <c r="AO112" i="1"/>
  <c r="AJ112" i="1"/>
  <c r="AO114" i="1"/>
  <c r="AJ114" i="1"/>
  <c r="AO118" i="1"/>
  <c r="AJ118" i="1"/>
  <c r="AO119" i="1"/>
  <c r="AO124" i="1"/>
  <c r="AO122" i="1" s="1"/>
  <c r="AJ124" i="1"/>
  <c r="AJ122" i="1" s="1"/>
  <c r="AO128" i="1"/>
  <c r="AJ128" i="1"/>
  <c r="AO134" i="1"/>
  <c r="AJ134" i="1"/>
  <c r="AO138" i="1"/>
  <c r="AJ138" i="1"/>
  <c r="AO117" i="1"/>
  <c r="AJ117" i="1"/>
  <c r="AJ121" i="1"/>
  <c r="AJ119" i="1" s="1"/>
  <c r="AO127" i="1"/>
  <c r="AO125" i="1" s="1"/>
  <c r="AJ127" i="1"/>
  <c r="AJ125" i="1" s="1"/>
  <c r="AO129" i="1"/>
  <c r="AJ129" i="1"/>
  <c r="AO136" i="1"/>
  <c r="AO135" i="1" s="1"/>
  <c r="AJ136" i="1"/>
  <c r="AJ135" i="1" s="1"/>
  <c r="AO137" i="1"/>
  <c r="AJ137" i="1"/>
  <c r="AO139" i="1"/>
  <c r="AJ139" i="1"/>
  <c r="AO142" i="1"/>
  <c r="AJ142" i="1"/>
  <c r="AO143" i="1"/>
  <c r="AJ143" i="1"/>
  <c r="AO151" i="1"/>
  <c r="AJ151" i="1"/>
  <c r="AO152" i="1"/>
  <c r="AJ152" i="1"/>
  <c r="AO154" i="1"/>
  <c r="AJ154" i="1"/>
  <c r="AO158" i="1"/>
  <c r="AJ158" i="1"/>
  <c r="Z23" i="1"/>
  <c r="Y23" i="1" s="1"/>
  <c r="Y118" i="1"/>
  <c r="Z117" i="1"/>
  <c r="Y117" i="1" s="1"/>
  <c r="Y64" i="1"/>
  <c r="Z25" i="1"/>
  <c r="Z20" i="1"/>
  <c r="Y26" i="1"/>
  <c r="I127" i="1"/>
  <c r="H127" i="1"/>
  <c r="G127" i="1"/>
  <c r="F127" i="1"/>
  <c r="I124" i="1"/>
  <c r="H124" i="1"/>
  <c r="G124" i="1"/>
  <c r="F124" i="1"/>
  <c r="I121" i="1"/>
  <c r="H121" i="1"/>
  <c r="G121" i="1"/>
  <c r="F121" i="1"/>
  <c r="AJ140" i="1" l="1"/>
  <c r="AO140" i="1"/>
  <c r="Y102" i="1"/>
  <c r="Z63" i="1"/>
  <c r="Z21" i="1" s="1"/>
  <c r="Y21" i="1" s="1"/>
  <c r="AT26" i="1"/>
  <c r="E124" i="1"/>
  <c r="D124" i="1" s="1"/>
  <c r="AY20" i="1"/>
  <c r="E121" i="1"/>
  <c r="D121" i="1" s="1"/>
  <c r="AE137" i="1"/>
  <c r="AD137" i="1" s="1"/>
  <c r="AE124" i="1"/>
  <c r="AD124" i="1" s="1"/>
  <c r="AE121" i="1"/>
  <c r="AD121" i="1" s="1"/>
  <c r="Y20" i="1"/>
  <c r="AE127" i="1"/>
  <c r="AD127" i="1" s="1"/>
  <c r="E127" i="1"/>
  <c r="D127" i="1" s="1"/>
  <c r="I166" i="1"/>
  <c r="H166" i="1"/>
  <c r="G166" i="1"/>
  <c r="F166" i="1"/>
  <c r="I165" i="1"/>
  <c r="H165" i="1"/>
  <c r="G165" i="1"/>
  <c r="F165" i="1"/>
  <c r="I160" i="1"/>
  <c r="H160" i="1"/>
  <c r="G160" i="1"/>
  <c r="F160" i="1"/>
  <c r="I158" i="1"/>
  <c r="H158" i="1"/>
  <c r="G158" i="1"/>
  <c r="F158" i="1"/>
  <c r="I154" i="1"/>
  <c r="H154" i="1"/>
  <c r="G154" i="1"/>
  <c r="F154" i="1"/>
  <c r="I151" i="1"/>
  <c r="H151" i="1"/>
  <c r="G151" i="1"/>
  <c r="F151" i="1"/>
  <c r="I149" i="1"/>
  <c r="H149" i="1"/>
  <c r="G149" i="1"/>
  <c r="F149" i="1"/>
  <c r="I143" i="1"/>
  <c r="H143" i="1"/>
  <c r="G143" i="1"/>
  <c r="F143" i="1"/>
  <c r="I139" i="1"/>
  <c r="H139" i="1"/>
  <c r="G139" i="1"/>
  <c r="F139" i="1"/>
  <c r="I138" i="1"/>
  <c r="H138" i="1"/>
  <c r="G138" i="1"/>
  <c r="F138" i="1"/>
  <c r="I136" i="1"/>
  <c r="H136" i="1"/>
  <c r="G136" i="1"/>
  <c r="F136" i="1"/>
  <c r="I128" i="1"/>
  <c r="H128" i="1"/>
  <c r="G128" i="1"/>
  <c r="F128" i="1"/>
  <c r="I122" i="1"/>
  <c r="H122" i="1"/>
  <c r="G122" i="1"/>
  <c r="F122" i="1"/>
  <c r="I114" i="1"/>
  <c r="H114" i="1"/>
  <c r="G114" i="1"/>
  <c r="F114" i="1"/>
  <c r="I111" i="1"/>
  <c r="H111" i="1"/>
  <c r="G111" i="1"/>
  <c r="F111" i="1"/>
  <c r="I107" i="1"/>
  <c r="H107" i="1"/>
  <c r="G107" i="1"/>
  <c r="F107" i="1"/>
  <c r="I105" i="1"/>
  <c r="H105" i="1"/>
  <c r="G105" i="1"/>
  <c r="F105" i="1"/>
  <c r="I91" i="1"/>
  <c r="H91" i="1"/>
  <c r="G91" i="1"/>
  <c r="F91" i="1"/>
  <c r="I74" i="1"/>
  <c r="H74" i="1"/>
  <c r="G74" i="1"/>
  <c r="F74" i="1"/>
  <c r="I72" i="1"/>
  <c r="H72" i="1"/>
  <c r="G72" i="1"/>
  <c r="F72" i="1"/>
  <c r="I70" i="1"/>
  <c r="H70" i="1"/>
  <c r="G70" i="1"/>
  <c r="F70" i="1"/>
  <c r="I66" i="1"/>
  <c r="H66" i="1"/>
  <c r="G66" i="1"/>
  <c r="F66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59" i="1"/>
  <c r="G159" i="1"/>
  <c r="I152" i="1"/>
  <c r="F152" i="1"/>
  <c r="I142" i="1"/>
  <c r="H142" i="1"/>
  <c r="G142" i="1"/>
  <c r="F142" i="1"/>
  <c r="I141" i="1"/>
  <c r="H141" i="1"/>
  <c r="G141" i="1"/>
  <c r="F141" i="1"/>
  <c r="G140" i="1"/>
  <c r="I134" i="1"/>
  <c r="H134" i="1"/>
  <c r="H129" i="1"/>
  <c r="I125" i="1"/>
  <c r="H125" i="1"/>
  <c r="G125" i="1"/>
  <c r="I119" i="1"/>
  <c r="H119" i="1"/>
  <c r="G119" i="1"/>
  <c r="F119" i="1"/>
  <c r="I116" i="1"/>
  <c r="H116" i="1"/>
  <c r="G116" i="1"/>
  <c r="F116" i="1"/>
  <c r="I113" i="1"/>
  <c r="H113" i="1"/>
  <c r="G113" i="1"/>
  <c r="F113" i="1"/>
  <c r="I108" i="1"/>
  <c r="H108" i="1"/>
  <c r="G108" i="1"/>
  <c r="F108" i="1"/>
  <c r="I104" i="1"/>
  <c r="H104" i="1"/>
  <c r="G104" i="1"/>
  <c r="F104" i="1"/>
  <c r="I90" i="1"/>
  <c r="H90" i="1"/>
  <c r="G90" i="1"/>
  <c r="F90" i="1"/>
  <c r="I73" i="1"/>
  <c r="G73" i="1"/>
  <c r="I65" i="1"/>
  <c r="H65" i="1"/>
  <c r="G65" i="1"/>
  <c r="I64" i="1"/>
  <c r="I27" i="1"/>
  <c r="H27" i="1"/>
  <c r="G27" i="1"/>
  <c r="I26" i="1"/>
  <c r="H26" i="1"/>
  <c r="G26" i="1"/>
  <c r="F26" i="1"/>
  <c r="I25" i="1"/>
  <c r="I22" i="1"/>
  <c r="H22" i="1"/>
  <c r="G22" i="1"/>
  <c r="F22" i="1"/>
  <c r="Y63" i="1" l="1"/>
  <c r="AO26" i="1"/>
  <c r="AJ26" i="1"/>
  <c r="Z19" i="1"/>
  <c r="AT20" i="1"/>
  <c r="AY19" i="1"/>
  <c r="G23" i="1"/>
  <c r="I103" i="1"/>
  <c r="G134" i="1"/>
  <c r="F134" i="1"/>
  <c r="F129" i="1"/>
  <c r="H112" i="1"/>
  <c r="G103" i="1"/>
  <c r="H118" i="1"/>
  <c r="F112" i="1"/>
  <c r="F118" i="1"/>
  <c r="E111" i="1"/>
  <c r="D111" i="1" s="1"/>
  <c r="E122" i="1"/>
  <c r="D122" i="1" s="1"/>
  <c r="E141" i="1"/>
  <c r="D141" i="1" s="1"/>
  <c r="E143" i="1"/>
  <c r="D143" i="1" s="1"/>
  <c r="E149" i="1"/>
  <c r="D149" i="1" s="1"/>
  <c r="E151" i="1"/>
  <c r="D151" i="1" s="1"/>
  <c r="E154" i="1"/>
  <c r="D154" i="1" s="1"/>
  <c r="E158" i="1"/>
  <c r="D158" i="1" s="1"/>
  <c r="E160" i="1"/>
  <c r="D160" i="1" s="1"/>
  <c r="E165" i="1"/>
  <c r="D165" i="1" s="1"/>
  <c r="E166" i="1"/>
  <c r="D166" i="1" s="1"/>
  <c r="E107" i="1"/>
  <c r="D107" i="1" s="1"/>
  <c r="E139" i="1"/>
  <c r="D139" i="1" s="1"/>
  <c r="AE138" i="1"/>
  <c r="AD138" i="1" s="1"/>
  <c r="AE141" i="1"/>
  <c r="AD141" i="1" s="1"/>
  <c r="AE142" i="1"/>
  <c r="AE151" i="1"/>
  <c r="AD151" i="1" s="1"/>
  <c r="AE154" i="1"/>
  <c r="AD154" i="1" s="1"/>
  <c r="AE158" i="1"/>
  <c r="AD158" i="1" s="1"/>
  <c r="AE160" i="1"/>
  <c r="AD160" i="1" s="1"/>
  <c r="AE165" i="1"/>
  <c r="AD165" i="1" s="1"/>
  <c r="G64" i="1"/>
  <c r="E136" i="1"/>
  <c r="D136" i="1" s="1"/>
  <c r="AE24" i="1"/>
  <c r="AD24" i="1" s="1"/>
  <c r="AE66" i="1"/>
  <c r="AD66" i="1" s="1"/>
  <c r="AE91" i="1"/>
  <c r="AD91" i="1" s="1"/>
  <c r="E128" i="1"/>
  <c r="D128" i="1" s="1"/>
  <c r="E138" i="1"/>
  <c r="D138" i="1" s="1"/>
  <c r="AE118" i="1"/>
  <c r="AD118" i="1" s="1"/>
  <c r="AE128" i="1"/>
  <c r="AD128" i="1" s="1"/>
  <c r="AE134" i="1"/>
  <c r="AD134" i="1" s="1"/>
  <c r="AE136" i="1"/>
  <c r="AD136" i="1" s="1"/>
  <c r="AE159" i="1"/>
  <c r="AD159" i="1" s="1"/>
  <c r="E22" i="1"/>
  <c r="D22" i="1" s="1"/>
  <c r="E24" i="1"/>
  <c r="D24" i="1" s="1"/>
  <c r="E28" i="1"/>
  <c r="D28" i="1" s="1"/>
  <c r="E29" i="1"/>
  <c r="D29" i="1" s="1"/>
  <c r="E74" i="1"/>
  <c r="D74" i="1" s="1"/>
  <c r="E91" i="1"/>
  <c r="D91" i="1" s="1"/>
  <c r="E105" i="1"/>
  <c r="D105" i="1" s="1"/>
  <c r="E114" i="1"/>
  <c r="D114" i="1" s="1"/>
  <c r="AE112" i="1"/>
  <c r="AD112" i="1" s="1"/>
  <c r="AE114" i="1"/>
  <c r="AD114" i="1" s="1"/>
  <c r="AE117" i="1"/>
  <c r="AD117" i="1" s="1"/>
  <c r="E70" i="1"/>
  <c r="D70" i="1" s="1"/>
  <c r="E72" i="1"/>
  <c r="D72" i="1" s="1"/>
  <c r="E108" i="1"/>
  <c r="D108" i="1" s="1"/>
  <c r="E30" i="1"/>
  <c r="D30" i="1" s="1"/>
  <c r="E66" i="1"/>
  <c r="D66" i="1" s="1"/>
  <c r="AE23" i="1"/>
  <c r="AD23" i="1" s="1"/>
  <c r="AE27" i="1"/>
  <c r="AD27" i="1" s="1"/>
  <c r="AE28" i="1"/>
  <c r="AD28" i="1" s="1"/>
  <c r="AE30" i="1"/>
  <c r="AD30" i="1" s="1"/>
  <c r="AE102" i="1"/>
  <c r="AD102" i="1" s="1"/>
  <c r="AE103" i="1"/>
  <c r="AD103" i="1" s="1"/>
  <c r="AE104" i="1"/>
  <c r="AD104" i="1" s="1"/>
  <c r="AE105" i="1"/>
  <c r="AD105" i="1" s="1"/>
  <c r="AE108" i="1"/>
  <c r="AD108" i="1" s="1"/>
  <c r="H64" i="1"/>
  <c r="E26" i="1"/>
  <c r="D26" i="1" s="1"/>
  <c r="E90" i="1"/>
  <c r="D90" i="1" s="1"/>
  <c r="E104" i="1"/>
  <c r="D104" i="1" s="1"/>
  <c r="F20" i="1"/>
  <c r="H20" i="1"/>
  <c r="F73" i="1"/>
  <c r="H73" i="1"/>
  <c r="G112" i="1"/>
  <c r="I112" i="1"/>
  <c r="E113" i="1"/>
  <c r="D113" i="1" s="1"/>
  <c r="E116" i="1"/>
  <c r="D116" i="1" s="1"/>
  <c r="H117" i="1"/>
  <c r="E119" i="1"/>
  <c r="D119" i="1" s="1"/>
  <c r="F125" i="1"/>
  <c r="E125" i="1" s="1"/>
  <c r="D125" i="1" s="1"/>
  <c r="G129" i="1"/>
  <c r="I129" i="1"/>
  <c r="E142" i="1"/>
  <c r="D142" i="1" s="1"/>
  <c r="F159" i="1"/>
  <c r="F25" i="1"/>
  <c r="F27" i="1"/>
  <c r="E27" i="1" s="1"/>
  <c r="D27" i="1" s="1"/>
  <c r="F65" i="1"/>
  <c r="E65" i="1" s="1"/>
  <c r="D65" i="1" s="1"/>
  <c r="AE90" i="1"/>
  <c r="AD90" i="1" s="1"/>
  <c r="AE111" i="1"/>
  <c r="AD111" i="1" s="1"/>
  <c r="AE143" i="1"/>
  <c r="AD143" i="1" s="1"/>
  <c r="AE25" i="1"/>
  <c r="AD25" i="1" s="1"/>
  <c r="AE29" i="1"/>
  <c r="AD29" i="1" s="1"/>
  <c r="AE65" i="1"/>
  <c r="AD65" i="1" s="1"/>
  <c r="AE74" i="1"/>
  <c r="AD74" i="1" s="1"/>
  <c r="AE107" i="1"/>
  <c r="AD107" i="1" s="1"/>
  <c r="AE119" i="1"/>
  <c r="AD119" i="1" s="1"/>
  <c r="AE129" i="1"/>
  <c r="AD129" i="1" s="1"/>
  <c r="AE139" i="1"/>
  <c r="AD139" i="1" s="1"/>
  <c r="AE152" i="1"/>
  <c r="AD152" i="1" s="1"/>
  <c r="AE166" i="1"/>
  <c r="AD166" i="1" s="1"/>
  <c r="AE22" i="1"/>
  <c r="AD22" i="1" s="1"/>
  <c r="AE73" i="1"/>
  <c r="AD73" i="1" s="1"/>
  <c r="AD142" i="1" l="1"/>
  <c r="AD140" i="1" s="1"/>
  <c r="AE140" i="1"/>
  <c r="E134" i="1"/>
  <c r="D134" i="1" s="1"/>
  <c r="AT19" i="1"/>
  <c r="AO20" i="1"/>
  <c r="G152" i="1"/>
  <c r="G25" i="1"/>
  <c r="I140" i="1"/>
  <c r="I23" i="1"/>
  <c r="E129" i="1"/>
  <c r="D129" i="1" s="1"/>
  <c r="E112" i="1"/>
  <c r="D112" i="1" s="1"/>
  <c r="E73" i="1"/>
  <c r="D73" i="1" s="1"/>
  <c r="H140" i="1"/>
  <c r="H23" i="1"/>
  <c r="I118" i="1"/>
  <c r="I117" i="1"/>
  <c r="F117" i="1"/>
  <c r="H103" i="1"/>
  <c r="G20" i="1"/>
  <c r="F140" i="1"/>
  <c r="G118" i="1"/>
  <c r="G117" i="1"/>
  <c r="F103" i="1"/>
  <c r="F64" i="1"/>
  <c r="E64" i="1" s="1"/>
  <c r="D64" i="1" s="1"/>
  <c r="I20" i="1"/>
  <c r="AO19" i="1" l="1"/>
  <c r="AJ19" i="1"/>
  <c r="AJ20" i="1"/>
  <c r="E140" i="1"/>
  <c r="D140" i="1" s="1"/>
  <c r="E20" i="1"/>
  <c r="D20" i="1" s="1"/>
  <c r="AE26" i="1"/>
  <c r="AD26" i="1" s="1"/>
  <c r="AE64" i="1"/>
  <c r="AD64" i="1" s="1"/>
  <c r="E103" i="1"/>
  <c r="D103" i="1" s="1"/>
  <c r="E118" i="1"/>
  <c r="D118" i="1" s="1"/>
  <c r="F102" i="1"/>
  <c r="I102" i="1"/>
  <c r="E117" i="1"/>
  <c r="D117" i="1" s="1"/>
  <c r="F63" i="1"/>
  <c r="G102" i="1"/>
  <c r="F23" i="1"/>
  <c r="E23" i="1" s="1"/>
  <c r="D23" i="1" s="1"/>
  <c r="H102" i="1"/>
  <c r="AE63" i="1" l="1"/>
  <c r="AD63" i="1" s="1"/>
  <c r="H63" i="1"/>
  <c r="G63" i="1"/>
  <c r="F21" i="1"/>
  <c r="I63" i="1"/>
  <c r="E102" i="1"/>
  <c r="D102" i="1" s="1"/>
  <c r="AE19" i="1"/>
  <c r="AD19" i="1" s="1"/>
  <c r="AE20" i="1"/>
  <c r="AD20" i="1" s="1"/>
  <c r="AE21" i="1"/>
  <c r="AD21" i="1" s="1"/>
  <c r="E63" i="1" l="1"/>
  <c r="D63" i="1" s="1"/>
  <c r="H21" i="1"/>
  <c r="I21" i="1"/>
  <c r="I19" i="1"/>
  <c r="F19" i="1"/>
  <c r="G21" i="1"/>
  <c r="G19" i="1"/>
  <c r="E21" i="1" l="1"/>
  <c r="D21" i="1" s="1"/>
  <c r="Y152" i="1"/>
  <c r="H159" i="1"/>
  <c r="E159" i="1" s="1"/>
  <c r="D159" i="1" s="1"/>
  <c r="H152" i="1"/>
  <c r="E152" i="1" s="1"/>
  <c r="D152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<sst xmlns="http://schemas.openxmlformats.org/spreadsheetml/2006/main" count="2877" uniqueCount="357">
  <si>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</si>
  <si>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</si>
  <si>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</si>
  <si>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</si>
  <si>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</si>
  <si>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</si>
  <si>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</si>
  <si>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</si>
  <si>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</si>
  <si>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</si>
  <si>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</si>
  <si>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</si>
  <si>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</si>
  <si>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</si>
  <si>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</si>
  <si>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</si>
  <si>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</si>
  <si>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</si>
  <si>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</si>
  <si>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</si>
  <si>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</si>
  <si>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</si>
  <si>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</si>
  <si>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</si>
  <si>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</si>
  <si>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</si>
  <si>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</si>
  <si>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</si>
  <si>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</si>
  <si>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</si>
  <si>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</si>
  <si>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</si>
  <si>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</si>
  <si>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</si>
  <si>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</si>
  <si>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</si>
  <si>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</si>
  <si>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</si>
  <si>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</si>
  <si>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</si>
  <si>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</si>
  <si>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</si>
  <si>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</si>
  <si>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</si>
  <si>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</si>
  <si>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</si>
  <si>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</si>
  <si>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</si>
  <si>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</si>
  <si>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</si>
  <si>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</si>
  <si>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</si>
  <si>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</si>
  <si>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</si>
  <si>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</si>
  <si>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</si>
  <si>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</si>
  <si>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</si>
  <si>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</si>
  <si>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</si>
  <si>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</si>
  <si>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</si>
  <si>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</si>
  <si>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</si>
  <si>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</si>
  <si>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</si>
  <si>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</si>
  <si>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</si>
  <si>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</si>
  <si>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</si>
  <si>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</si>
  <si>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</si>
  <si>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</si>
  <si>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</si>
  <si>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</si>
  <si>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</si>
  <si>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</si>
  <si>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</si>
  <si>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</si>
  <si>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</si>
  <si>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</si>
  <si>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</si>
  <si>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</si>
  <si>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</si>
  <si>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</si>
  <si>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</si>
  <si>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</si>
  <si>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</si>
  <si>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</si>
  <si>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</si>
  <si>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</si>
  <si>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</si>
  <si>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</si>
  <si>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</si>
  <si>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</si>
  <si>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</si>
  <si>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</si>
  <si>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</si>
  <si>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</si>
  <si>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</si>
  <si>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</si>
  <si>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</si>
  <si>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</si>
  <si>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</si>
  <si>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</si>
  <si>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</si>
  <si>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</si>
  <si>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</si>
  <si>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</si>
  <si>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</si>
  <si>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</si>
  <si>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</si>
  <si>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</si>
  <si>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</si>
  <si>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</si>
  <si>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</si>
  <si>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</si>
  <si>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</si>
  <si>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</si>
  <si>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</si>
  <si>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</si>
  <si>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</si>
  <si>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</si>
  <si>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</si>
  <si>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</si>
  <si>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</si>
  <si>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</si>
  <si>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</si>
  <si>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</si>
  <si>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</si>
  <si>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</si>
  <si>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</si>
  <si>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</si>
  <si>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</si>
  <si>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</si>
  <si>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</si>
  <si>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</si>
  <si>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</si>
  <si>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</si>
  <si>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</si>
  <si>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</si>
  <si>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</si>
  <si>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</si>
  <si>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</si>
  <si>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</si>
  <si>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</si>
  <si>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</si>
  <si>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</si>
  <si>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</si>
  <si>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</si>
  <si>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</si>
  <si>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</si>
  <si>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</si>
  <si>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</si>
  <si>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</si>
  <si>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</si>
  <si>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</si>
  <si>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</si>
  <si>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</si>
  <si>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</si>
  <si>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</si>
  <si>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</si>
  <si>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</si>
  <si>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</si>
  <si>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</si>
  <si>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</si>
  <si>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Приказом Минпрома РБ № 72-О от 12 августа 2025 года</t>
  </si>
  <si>
    <t>Финансирование капитальных вложений 2026 года, млн. рублей (с НДС)</t>
  </si>
  <si>
    <t>Q_STR-1.2.1.1.1-2026_4</t>
  </si>
  <si>
    <t>Q_STR-1.2.1.1.1-2026_6</t>
  </si>
  <si>
    <t>Q_STR-1.2.1.1.1-2026_7</t>
  </si>
  <si>
    <t>Q_STR-1.2.1.1.1-2026_8</t>
  </si>
  <si>
    <t>1.2.1.1.2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</si>
  <si>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</si>
  <si>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</si>
  <si>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</si>
  <si>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</si>
  <si>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</si>
  <si>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</si>
  <si>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</si>
  <si>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</si>
  <si>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</si>
  <si>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</si>
  <si>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</si>
  <si>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</si>
  <si>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</si>
  <si>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</si>
  <si>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</si>
  <si>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</si>
  <si>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</si>
  <si>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</si>
  <si>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</si>
  <si>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</si>
  <si>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</si>
  <si>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</si>
  <si>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</si>
  <si>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</si>
  <si>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</si>
  <si>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</si>
  <si>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</si>
  <si>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</si>
  <si>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</si>
  <si>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</si>
  <si>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</si>
  <si>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</si>
  <si>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</si>
  <si>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</si>
  <si>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</si>
  <si>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</si>
  <si>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</si>
  <si>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</si>
  <si>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</si>
  <si>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</si>
  <si>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</si>
  <si>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</si>
  <si>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</si>
  <si>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</si>
  <si>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</si>
  <si>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</si>
  <si>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</si>
  <si>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</si>
  <si>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</si>
  <si>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</si>
  <si>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</si>
  <si>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</si>
  <si>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</si>
  <si>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</si>
  <si>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</si>
  <si>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</si>
  <si>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</si>
  <si>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</si>
  <si>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</si>
  <si>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</si>
  <si>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</si>
  <si>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</si>
  <si>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</si>
  <si>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</si>
  <si>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</si>
  <si>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</si>
  <si>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Освоение капитальных вложений 2026  года, млн. рублей (C НДС)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</si>
  <si>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</si>
  <si>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</si>
  <si>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</si>
  <si>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</si>
  <si>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</si>
  <si>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</si>
  <si>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</si>
  <si>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</si>
  <si>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</si>
  <si>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</si>
  <si>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</si>
  <si>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</si>
  <si>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</si>
  <si>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</si>
  <si>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</si>
  <si>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</si>
  <si>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</si>
  <si>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</si>
  <si>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</si>
  <si>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</si>
  <si>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</si>
  <si>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</si>
  <si>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</si>
  <si>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</si>
  <si>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</si>
  <si>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</si>
  <si>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</si>
  <si>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</si>
  <si>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</si>
  <si>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</si>
  <si>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</si>
  <si>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</si>
  <si>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</si>
  <si>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</si>
  <si>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Модернизация КЛ-10кВ от ПС «Парковая» до МР-Западный</t>
  </si>
  <si>
    <t>Q_SLV-1.2.2.2.2-2026_1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</si>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</sst>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15" fillId="0" borderId="0"/>
    <xf numFmtId="0" fontId="2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164" fontId="1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2" fontId="4" fillId="0" borderId="3" xfId="0" applyNumberFormat="1" applyFont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4" fillId="6" borderId="3" xfId="0" applyNumberFormat="1" applyFont="1" applyFill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4" borderId="3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49" fontId="4" fillId="0" borderId="3" xfId="10" applyNumberFormat="1" applyFont="1" applyBorder="1" applyAlignment="1">
      <alignment horizontal="center" vertical="center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7" borderId="3" xfId="4" applyNumberFormat="1" applyFont="1" applyFill="1" applyBorder="1" applyAlignment="1">
      <alignment horizontal="center" vertical="center" wrapText="1"/>
    </xf>
    <xf numFmtId="49" fontId="5" fillId="4" borderId="3" xfId="10" applyNumberFormat="1" applyFont="1" applyFill="1" applyBorder="1" applyAlignment="1">
      <alignment horizontal="center" vertical="center"/>
    </xf>
    <xf numFmtId="49" fontId="14" fillId="7" borderId="3" xfId="4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3" borderId="3" xfId="4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4" fontId="4" fillId="0" borderId="3" xfId="25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12" fillId="0" borderId="3" xfId="9" applyFont="1" applyBorder="1" applyAlignment="1">
      <alignment horizontal="left" wrapText="1"/>
    </xf>
    <xf numFmtId="0" fontId="12" fillId="0" borderId="3" xfId="26" applyFont="1" applyBorder="1" applyAlignment="1">
      <alignment vertical="center" wrapText="1"/>
    </xf>
    <xf numFmtId="0" fontId="12" fillId="3" borderId="3" xfId="9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 wrapText="1"/>
    </xf>
  </cellXfs>
  <cellStyles count="27">
    <cellStyle name="Excel Built-in Explanatory Text" xfId="2" xr:uid="{00000000-0005-0000-0000-000000000000}"/>
    <cellStyle name="Денежный 2" xfId="24" xr:uid="{F13F56C7-75CA-4900-9C8F-97A8A735CDE4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3" xfId="6" xr:uid="{00000000-0005-0000-0000-000005000000}"/>
    <cellStyle name="Обычный 6 2 3 2" xfId="23" xr:uid="{D75EA40F-D620-4E12-8031-8A335A8D408C}"/>
    <cellStyle name="Обычный 6 2 3 2 2" xfId="26" xr:uid="{77E12654-7CA8-4503-A78A-DBA91EFBF878}"/>
    <cellStyle name="Обычный 6 2 3 3" xfId="19" xr:uid="{9106945D-5BAD-4B3A-9228-351A12A84C9D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66"/>
  <sheetViews>
    <sheetView tabSelected="1" view="pageBreakPreview" topLeftCell="AB61" zoomScale="70" zoomScaleNormal="118" zoomScaleSheetLayoutView="70" zoomScalePageLayoutView="90" workbookViewId="0">
      <selection activeCell="AM63" sqref="AM63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8.7109375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82" t="s">
        <v>1</v>
      </c>
      <c r="AY2" s="82"/>
      <c r="AZ2" s="82"/>
      <c r="BA2" s="82"/>
      <c r="BB2" s="82"/>
      <c r="BC2" s="8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7" t="s">
        <v>292</v>
      </c>
      <c r="W4" s="77"/>
      <c r="X4" s="83" t="s">
        <v>4</v>
      </c>
      <c r="Y4" s="83"/>
      <c r="Z4" s="77" t="s">
        <v>165</v>
      </c>
      <c r="AA4" s="77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75" t="s">
        <v>148</v>
      </c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76" t="s">
        <v>7</v>
      </c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7" t="s">
        <v>165</v>
      </c>
      <c r="AA9" s="77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84" t="s">
        <v>166</v>
      </c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76" t="s">
        <v>11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8" t="s">
        <v>12</v>
      </c>
      <c r="B14" s="78" t="s">
        <v>13</v>
      </c>
      <c r="C14" s="78" t="s">
        <v>14</v>
      </c>
      <c r="D14" s="79" t="s">
        <v>167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80" t="s">
        <v>239</v>
      </c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8"/>
      <c r="B15" s="78"/>
      <c r="C15" s="78"/>
      <c r="D15" s="7" t="s">
        <v>15</v>
      </c>
      <c r="E15" s="81" t="s">
        <v>15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5" t="s">
        <v>16</v>
      </c>
      <c r="AE15" s="79" t="s">
        <v>16</v>
      </c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8"/>
      <c r="B16" s="78"/>
      <c r="C16" s="78"/>
      <c r="D16" s="79" t="s">
        <v>17</v>
      </c>
      <c r="E16" s="79" t="s">
        <v>17</v>
      </c>
      <c r="F16" s="79"/>
      <c r="G16" s="79"/>
      <c r="H16" s="79"/>
      <c r="I16" s="79"/>
      <c r="J16" s="79" t="s">
        <v>18</v>
      </c>
      <c r="K16" s="79"/>
      <c r="L16" s="79"/>
      <c r="M16" s="79"/>
      <c r="N16" s="79"/>
      <c r="O16" s="79" t="s">
        <v>19</v>
      </c>
      <c r="P16" s="79"/>
      <c r="Q16" s="79"/>
      <c r="R16" s="79"/>
      <c r="S16" s="79"/>
      <c r="T16" s="79" t="s">
        <v>20</v>
      </c>
      <c r="U16" s="79"/>
      <c r="V16" s="79"/>
      <c r="W16" s="79"/>
      <c r="X16" s="79"/>
      <c r="Y16" s="79" t="s">
        <v>21</v>
      </c>
      <c r="Z16" s="79"/>
      <c r="AA16" s="79"/>
      <c r="AB16" s="79"/>
      <c r="AC16" s="79"/>
      <c r="AD16" s="79" t="s">
        <v>17</v>
      </c>
      <c r="AE16" s="79" t="s">
        <v>17</v>
      </c>
      <c r="AF16" s="79"/>
      <c r="AG16" s="79"/>
      <c r="AH16" s="79"/>
      <c r="AI16" s="79"/>
      <c r="AJ16" s="79" t="s">
        <v>18</v>
      </c>
      <c r="AK16" s="79"/>
      <c r="AL16" s="79"/>
      <c r="AM16" s="79"/>
      <c r="AN16" s="79"/>
      <c r="AO16" s="79" t="s">
        <v>19</v>
      </c>
      <c r="AP16" s="79"/>
      <c r="AQ16" s="79"/>
      <c r="AR16" s="79"/>
      <c r="AS16" s="79"/>
      <c r="AT16" s="79" t="s">
        <v>20</v>
      </c>
      <c r="AU16" s="79"/>
      <c r="AV16" s="79"/>
      <c r="AW16" s="79"/>
      <c r="AX16" s="79"/>
      <c r="AY16" s="79" t="s">
        <v>21</v>
      </c>
      <c r="AZ16" s="79"/>
      <c r="BA16" s="79"/>
      <c r="BB16" s="79"/>
      <c r="BC16" s="79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8"/>
      <c r="B17" s="78"/>
      <c r="C17" s="78"/>
      <c r="D17" s="79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9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119" si="0">E19</f>
        <v>517.20999992460008</v>
      </c>
      <c r="E19" s="34">
        <f t="shared" ref="E19:E119" si="1">SUM(F19:I19)</f>
        <v>517.20999992460008</v>
      </c>
      <c r="F19" s="34">
        <f t="shared" ref="F19:F119" si="2">SUM(K19,P19,U19,Z19)</f>
        <v>0</v>
      </c>
      <c r="G19" s="34">
        <f t="shared" ref="G19:G119" si="3">SUM(L19,Q19,V19,AA19)</f>
        <v>0</v>
      </c>
      <c r="H19" s="34">
        <f t="shared" ref="H19:H65" si="4">SUM(M19,R19,W19,AB19)</f>
        <v>384.90999992460007</v>
      </c>
      <c r="I19" s="34">
        <f t="shared" ref="I19:I65" si="5">SUM(N19,S19,X19,AC19)</f>
        <v>132.30000000000001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91" si="6">SUM(Z19:AC19)</f>
        <v>517.20999992460008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384.90999992460007</v>
      </c>
      <c r="AC19" s="13">
        <f t="shared" si="7"/>
        <v>132.30000000000001</v>
      </c>
      <c r="AD19" s="34">
        <f t="shared" ref="AD19:AD119" si="8">AE19</f>
        <v>13.248565202199998</v>
      </c>
      <c r="AE19" s="34">
        <f t="shared" ref="AE19:AE119" si="9">SUM(AF19:AI19)</f>
        <v>13.248565202199998</v>
      </c>
      <c r="AF19" s="34">
        <f t="shared" ref="AF19:AF119" si="10">SUM(AK19,AP19,AU19,AZ19)</f>
        <v>0</v>
      </c>
      <c r="AG19" s="34">
        <f t="shared" ref="AG19:AG119" si="11">SUM(AL19,AQ19,AV19,BA19)</f>
        <v>0</v>
      </c>
      <c r="AH19" s="34">
        <f t="shared" ref="AH19:AH65" si="12">SUM(AM19,AR19,AW19,BB19)</f>
        <v>13.248565202199998</v>
      </c>
      <c r="AI19" s="34">
        <f t="shared" ref="AI19:AI65" si="13">SUM(AN19,AS19,AX19,BC19)</f>
        <v>0</v>
      </c>
      <c r="AJ19" s="34">
        <f t="shared" ref="AJ19:AJ118" si="14">SUM(AK19:AN19)</f>
        <v>9.8286207801999996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9.8286207801999996</v>
      </c>
      <c r="AN19" s="13">
        <f t="shared" si="15"/>
        <v>0</v>
      </c>
      <c r="AO19" s="34">
        <f t="shared" ref="AO19:AO118" si="16">SUM(AP19:AS19)</f>
        <v>3.4199444219999995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3.4199444219999995</v>
      </c>
      <c r="AS19" s="34">
        <f t="shared" si="17"/>
        <v>0</v>
      </c>
      <c r="AT19" s="34">
        <f t="shared" ref="AT19:AT118" si="18">SUM(AU19:AX19)</f>
        <v>0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0</v>
      </c>
      <c r="AX19" s="13">
        <f t="shared" si="19"/>
        <v>0</v>
      </c>
      <c r="AY19" s="34">
        <f t="shared" ref="AY19:AY27" si="20">SUM(AZ19:BC19)</f>
        <v>0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132.30000000000001</v>
      </c>
      <c r="E20" s="34">
        <f t="shared" si="1"/>
        <v>132.30000000000001</v>
      </c>
      <c r="F20" s="34">
        <f t="shared" si="2"/>
        <v>0</v>
      </c>
      <c r="G20" s="34">
        <f t="shared" si="3"/>
        <v>0</v>
      </c>
      <c r="H20" s="34">
        <f t="shared" si="4"/>
        <v>0</v>
      </c>
      <c r="I20" s="34">
        <f t="shared" si="5"/>
        <v>132.30000000000001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132.30000000000001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0</v>
      </c>
      <c r="AC20" s="13">
        <f t="shared" si="22"/>
        <v>132.30000000000001</v>
      </c>
      <c r="AD20" s="34">
        <f t="shared" si="8"/>
        <v>5.78</v>
      </c>
      <c r="AE20" s="34">
        <f t="shared" si="9"/>
        <v>5.78</v>
      </c>
      <c r="AF20" s="34">
        <f t="shared" si="10"/>
        <v>0</v>
      </c>
      <c r="AG20" s="34">
        <f t="shared" si="11"/>
        <v>0</v>
      </c>
      <c r="AH20" s="34">
        <f t="shared" si="12"/>
        <v>5.78</v>
      </c>
      <c r="AI20" s="34">
        <f t="shared" si="13"/>
        <v>0</v>
      </c>
      <c r="AJ20" s="34">
        <f t="shared" si="14"/>
        <v>5.78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5.78</v>
      </c>
      <c r="AN20" s="13">
        <f t="shared" si="23"/>
        <v>0</v>
      </c>
      <c r="AO20" s="34">
        <f t="shared" si="16"/>
        <v>0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0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0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315.49236135020004</v>
      </c>
      <c r="E21" s="34">
        <f t="shared" si="1"/>
        <v>315.49236135020004</v>
      </c>
      <c r="F21" s="34">
        <f t="shared" si="2"/>
        <v>0</v>
      </c>
      <c r="G21" s="34">
        <f t="shared" si="3"/>
        <v>0</v>
      </c>
      <c r="H21" s="34">
        <f t="shared" si="4"/>
        <v>315.49236135020004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315.49236135020004</v>
      </c>
      <c r="Z21" s="34">
        <f t="shared" ref="Z21:AC21" si="27">SUM(Z63)</f>
        <v>0</v>
      </c>
      <c r="AA21" s="34">
        <f t="shared" si="27"/>
        <v>0</v>
      </c>
      <c r="AB21" s="34">
        <f t="shared" si="27"/>
        <v>315.49236135020004</v>
      </c>
      <c r="AC21" s="13">
        <f t="shared" si="27"/>
        <v>0</v>
      </c>
      <c r="AD21" s="34">
        <f t="shared" si="8"/>
        <v>6.8185652021999994</v>
      </c>
      <c r="AE21" s="34">
        <f t="shared" si="9"/>
        <v>6.8185652021999994</v>
      </c>
      <c r="AF21" s="34">
        <f t="shared" si="10"/>
        <v>0</v>
      </c>
      <c r="AG21" s="34">
        <f t="shared" si="11"/>
        <v>0</v>
      </c>
      <c r="AH21" s="34">
        <f t="shared" si="12"/>
        <v>6.8185652021999994</v>
      </c>
      <c r="AI21" s="34">
        <f t="shared" si="13"/>
        <v>0</v>
      </c>
      <c r="AJ21" s="34">
        <f t="shared" si="14"/>
        <v>3.3986207801999999</v>
      </c>
      <c r="AK21" s="34">
        <f t="shared" ref="AK21:AN21" si="28">SUM(AK63)</f>
        <v>0</v>
      </c>
      <c r="AL21" s="34">
        <f t="shared" si="28"/>
        <v>0</v>
      </c>
      <c r="AM21" s="34">
        <f t="shared" si="28"/>
        <v>3.3986207801999999</v>
      </c>
      <c r="AN21" s="13">
        <f t="shared" si="28"/>
        <v>0</v>
      </c>
      <c r="AO21" s="34">
        <f t="shared" si="16"/>
        <v>3.4199444219999995</v>
      </c>
      <c r="AP21" s="34">
        <f t="shared" ref="AP21:AS21" si="29">SUM(AP63)</f>
        <v>0</v>
      </c>
      <c r="AQ21" s="34">
        <f t="shared" si="29"/>
        <v>0</v>
      </c>
      <c r="AR21" s="34">
        <f t="shared" si="29"/>
        <v>3.4199444219999995</v>
      </c>
      <c r="AS21" s="34">
        <f t="shared" si="29"/>
        <v>0</v>
      </c>
      <c r="AT21" s="34">
        <f t="shared" si="18"/>
        <v>0</v>
      </c>
      <c r="AU21" s="34">
        <f t="shared" ref="AU21:AX21" si="30">SUM(AU63)</f>
        <v>0</v>
      </c>
      <c r="AV21" s="34">
        <f t="shared" si="30"/>
        <v>0</v>
      </c>
      <c r="AW21" s="34">
        <f t="shared" si="30"/>
        <v>0</v>
      </c>
      <c r="AX21" s="13">
        <f t="shared" si="30"/>
        <v>0</v>
      </c>
      <c r="AY21" s="34">
        <f t="shared" si="20"/>
        <v>0</v>
      </c>
      <c r="AZ21" s="34">
        <f t="shared" ref="AZ21:BC21" si="31">SUM(AZ63)</f>
        <v>0</v>
      </c>
      <c r="BA21" s="34">
        <f t="shared" si="31"/>
        <v>0</v>
      </c>
      <c r="BB21" s="34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SUM(Z139)</f>
        <v>0</v>
      </c>
      <c r="AA22" s="34">
        <f t="shared" si="32"/>
        <v>0</v>
      </c>
      <c r="AB22" s="34">
        <f>SUM(AB139)</f>
        <v>0</v>
      </c>
      <c r="AC22" s="13">
        <f>SUM(AC139)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SUM(AK139)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3" si="34">SUM(AP139)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SUM(AU139)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SUM(AZ139)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38.713087860000002</v>
      </c>
      <c r="E23" s="34">
        <f t="shared" si="1"/>
        <v>38.713087860000002</v>
      </c>
      <c r="F23" s="34">
        <f t="shared" si="2"/>
        <v>0</v>
      </c>
      <c r="G23" s="34">
        <f t="shared" si="3"/>
        <v>0</v>
      </c>
      <c r="H23" s="34">
        <f t="shared" si="4"/>
        <v>38.713087860000002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38.713087860000002</v>
      </c>
      <c r="Z23" s="34">
        <f t="shared" ref="Z23:AA23" si="37">SUM(Z140)</f>
        <v>0</v>
      </c>
      <c r="AA23" s="34">
        <f t="shared" si="37"/>
        <v>0</v>
      </c>
      <c r="AB23" s="34">
        <f>SUM(AB140)</f>
        <v>38.713087860000002</v>
      </c>
      <c r="AC23" s="13">
        <f>SUM(AC140)</f>
        <v>0</v>
      </c>
      <c r="AD23" s="34">
        <f t="shared" si="8"/>
        <v>0.65</v>
      </c>
      <c r="AE23" s="34">
        <f t="shared" si="9"/>
        <v>0.65</v>
      </c>
      <c r="AF23" s="34">
        <f t="shared" si="10"/>
        <v>0</v>
      </c>
      <c r="AG23" s="34">
        <f t="shared" si="11"/>
        <v>0</v>
      </c>
      <c r="AH23" s="34">
        <f t="shared" si="12"/>
        <v>0.65</v>
      </c>
      <c r="AI23" s="34">
        <f t="shared" si="13"/>
        <v>0</v>
      </c>
      <c r="AJ23" s="34">
        <f t="shared" si="14"/>
        <v>0.65</v>
      </c>
      <c r="AK23" s="34">
        <f t="shared" ref="AK23:AN23" si="38">SUM(AK140)</f>
        <v>0</v>
      </c>
      <c r="AL23" s="34">
        <f t="shared" si="38"/>
        <v>0</v>
      </c>
      <c r="AM23" s="34">
        <f t="shared" si="38"/>
        <v>0.65</v>
      </c>
      <c r="AN23" s="13">
        <f t="shared" si="38"/>
        <v>0</v>
      </c>
      <c r="AO23" s="34">
        <f t="shared" si="16"/>
        <v>0</v>
      </c>
      <c r="AP23" s="34">
        <f t="shared" ref="AP23:AS23" si="39">SUM(AP140)</f>
        <v>0</v>
      </c>
      <c r="AQ23" s="34">
        <f t="shared" si="39"/>
        <v>0</v>
      </c>
      <c r="AR23" s="34">
        <f t="shared" si="34"/>
        <v>0</v>
      </c>
      <c r="AS23" s="34">
        <f t="shared" si="39"/>
        <v>0</v>
      </c>
      <c r="AT23" s="34">
        <f t="shared" si="18"/>
        <v>0</v>
      </c>
      <c r="AU23" s="34">
        <f t="shared" ref="AU23:AX23" si="40">SUM(AU140)</f>
        <v>0</v>
      </c>
      <c r="AV23" s="34">
        <f t="shared" si="40"/>
        <v>0</v>
      </c>
      <c r="AW23" s="34">
        <f t="shared" si="40"/>
        <v>0</v>
      </c>
      <c r="AX23" s="13">
        <f t="shared" si="40"/>
        <v>0</v>
      </c>
      <c r="AY23" s="34">
        <f t="shared" si="20"/>
        <v>0</v>
      </c>
      <c r="AZ23" s="34">
        <f t="shared" ref="AZ23:BC23" si="41">SUM(AZ140)</f>
        <v>0</v>
      </c>
      <c r="BA23" s="34">
        <f t="shared" si="41"/>
        <v>0</v>
      </c>
      <c r="BB23" s="34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30.7045507144</v>
      </c>
      <c r="E25" s="34">
        <f t="shared" si="1"/>
        <v>30.7045507144</v>
      </c>
      <c r="F25" s="34">
        <f t="shared" si="2"/>
        <v>0</v>
      </c>
      <c r="G25" s="34">
        <f t="shared" si="3"/>
        <v>0</v>
      </c>
      <c r="H25" s="34">
        <f t="shared" si="4"/>
        <v>30.7045507144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30.7045507144</v>
      </c>
      <c r="Z25" s="34">
        <f t="shared" ref="Z25:AA25" si="42">SUM(Z152)</f>
        <v>0</v>
      </c>
      <c r="AA25" s="34">
        <f t="shared" si="42"/>
        <v>0</v>
      </c>
      <c r="AB25" s="34">
        <f>SUM(AB152)</f>
        <v>30.7045507144</v>
      </c>
      <c r="AC25" s="13">
        <f>SUM(AC152)</f>
        <v>0</v>
      </c>
      <c r="AD25" s="34">
        <f t="shared" si="8"/>
        <v>0</v>
      </c>
      <c r="AE25" s="34">
        <f t="shared" si="9"/>
        <v>0</v>
      </c>
      <c r="AF25" s="34">
        <f t="shared" si="10"/>
        <v>0</v>
      </c>
      <c r="AG25" s="34">
        <f t="shared" si="11"/>
        <v>0</v>
      </c>
      <c r="AH25" s="34">
        <f t="shared" si="12"/>
        <v>0</v>
      </c>
      <c r="AI25" s="34">
        <f t="shared" si="13"/>
        <v>0</v>
      </c>
      <c r="AJ25" s="34">
        <f t="shared" si="14"/>
        <v>0</v>
      </c>
      <c r="AK25" s="34">
        <f t="shared" ref="AK25:AN25" si="43">SUM(AK152)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0</v>
      </c>
      <c r="AP25" s="34">
        <f t="shared" ref="AP25:AS25" si="44">SUM(AP152)</f>
        <v>0</v>
      </c>
      <c r="AQ25" s="34">
        <f t="shared" si="44"/>
        <v>0</v>
      </c>
      <c r="AR25" s="34">
        <f t="shared" si="44"/>
        <v>0</v>
      </c>
      <c r="AS25" s="34">
        <f t="shared" si="44"/>
        <v>0</v>
      </c>
      <c r="AT25" s="34">
        <f t="shared" si="18"/>
        <v>0</v>
      </c>
      <c r="AU25" s="34">
        <f t="shared" ref="AU25:AX25" si="45">SUM(AU152)</f>
        <v>0</v>
      </c>
      <c r="AV25" s="34">
        <f t="shared" si="45"/>
        <v>0</v>
      </c>
      <c r="AW25" s="34">
        <f t="shared" si="45"/>
        <v>0</v>
      </c>
      <c r="AX25" s="13">
        <f t="shared" si="45"/>
        <v>0</v>
      </c>
      <c r="AY25" s="34">
        <f t="shared" si="20"/>
        <v>0</v>
      </c>
      <c r="AZ25" s="34">
        <f t="shared" ref="AZ25:BC25" si="46">SUM(AZ152)</f>
        <v>0</v>
      </c>
      <c r="BA25" s="34">
        <f t="shared" si="46"/>
        <v>0</v>
      </c>
      <c r="BB25" s="34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132.30000000000001</v>
      </c>
      <c r="E26" s="35">
        <f t="shared" si="1"/>
        <v>132.30000000000001</v>
      </c>
      <c r="F26" s="35">
        <f t="shared" si="2"/>
        <v>0</v>
      </c>
      <c r="G26" s="35">
        <f t="shared" si="3"/>
        <v>0</v>
      </c>
      <c r="H26" s="35">
        <f t="shared" si="4"/>
        <v>0</v>
      </c>
      <c r="I26" s="35">
        <f t="shared" si="5"/>
        <v>132.30000000000001</v>
      </c>
      <c r="J26" s="35" t="s">
        <v>76</v>
      </c>
      <c r="K26" s="35" t="s">
        <v>76</v>
      </c>
      <c r="L26" s="35" t="s">
        <v>76</v>
      </c>
      <c r="M26" s="35" t="s">
        <v>76</v>
      </c>
      <c r="N26" s="27" t="s">
        <v>76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 t="shared" si="6"/>
        <v>132.30000000000001</v>
      </c>
      <c r="Z26" s="35">
        <f t="shared" ref="Z26:AC26" si="47">Z27</f>
        <v>0</v>
      </c>
      <c r="AA26" s="35">
        <f t="shared" si="47"/>
        <v>0</v>
      </c>
      <c r="AB26" s="35">
        <f t="shared" si="47"/>
        <v>0</v>
      </c>
      <c r="AC26" s="27">
        <f t="shared" si="47"/>
        <v>132.30000000000001</v>
      </c>
      <c r="AD26" s="35">
        <f t="shared" si="8"/>
        <v>5.78</v>
      </c>
      <c r="AE26" s="35">
        <f t="shared" si="9"/>
        <v>5.78</v>
      </c>
      <c r="AF26" s="35">
        <f t="shared" si="10"/>
        <v>0</v>
      </c>
      <c r="AG26" s="35">
        <f t="shared" si="11"/>
        <v>0</v>
      </c>
      <c r="AH26" s="35">
        <f t="shared" si="12"/>
        <v>5.78</v>
      </c>
      <c r="AI26" s="35">
        <f t="shared" si="13"/>
        <v>0</v>
      </c>
      <c r="AJ26" s="35">
        <f t="shared" si="14"/>
        <v>5.78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5.78</v>
      </c>
      <c r="AN26" s="27">
        <f t="shared" si="48"/>
        <v>0</v>
      </c>
      <c r="AO26" s="35">
        <f t="shared" si="16"/>
        <v>0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0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0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0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132.30000000000001</v>
      </c>
      <c r="E27" s="36">
        <f t="shared" si="1"/>
        <v>132.30000000000001</v>
      </c>
      <c r="F27" s="36">
        <f t="shared" si="2"/>
        <v>0</v>
      </c>
      <c r="G27" s="36">
        <f t="shared" si="3"/>
        <v>0</v>
      </c>
      <c r="H27" s="36">
        <f t="shared" si="4"/>
        <v>0</v>
      </c>
      <c r="I27" s="36">
        <f t="shared" si="5"/>
        <v>132.30000000000001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132.30000000000001</v>
      </c>
      <c r="Z27" s="36">
        <f t="shared" ref="Z27:AC27" si="52">SUM(Z28:Z30)</f>
        <v>0</v>
      </c>
      <c r="AA27" s="36">
        <f t="shared" si="52"/>
        <v>0</v>
      </c>
      <c r="AB27" s="36">
        <f t="shared" si="52"/>
        <v>0</v>
      </c>
      <c r="AC27" s="28">
        <f t="shared" si="52"/>
        <v>132.30000000000001</v>
      </c>
      <c r="AD27" s="36">
        <f t="shared" si="8"/>
        <v>5.78</v>
      </c>
      <c r="AE27" s="36">
        <f t="shared" si="9"/>
        <v>5.78</v>
      </c>
      <c r="AF27" s="36">
        <f t="shared" si="10"/>
        <v>0</v>
      </c>
      <c r="AG27" s="36">
        <f t="shared" si="11"/>
        <v>0</v>
      </c>
      <c r="AH27" s="36">
        <f t="shared" si="12"/>
        <v>5.78</v>
      </c>
      <c r="AI27" s="36">
        <f t="shared" si="13"/>
        <v>0</v>
      </c>
      <c r="AJ27" s="36">
        <f t="shared" si="14"/>
        <v>5.78</v>
      </c>
      <c r="AK27" s="36">
        <f t="shared" ref="AK27:AN27" si="53">SUM(AK28:AK30)</f>
        <v>0</v>
      </c>
      <c r="AL27" s="36">
        <f t="shared" si="53"/>
        <v>0</v>
      </c>
      <c r="AM27" s="36">
        <f t="shared" si="53"/>
        <v>5.78</v>
      </c>
      <c r="AN27" s="28">
        <f t="shared" si="53"/>
        <v>0</v>
      </c>
      <c r="AO27" s="36">
        <f t="shared" si="16"/>
        <v>0</v>
      </c>
      <c r="AP27" s="36">
        <f t="shared" ref="AP27:AS27" si="54">SUM(AP28:AP30)</f>
        <v>0</v>
      </c>
      <c r="AQ27" s="36">
        <f t="shared" si="54"/>
        <v>0</v>
      </c>
      <c r="AR27" s="36">
        <f t="shared" si="54"/>
        <v>0</v>
      </c>
      <c r="AS27" s="36">
        <f t="shared" si="54"/>
        <v>0</v>
      </c>
      <c r="AT27" s="36">
        <f t="shared" si="18"/>
        <v>0</v>
      </c>
      <c r="AU27" s="36">
        <f t="shared" ref="AU27:AX27" si="55">SUM(AU28:AU30)</f>
        <v>0</v>
      </c>
      <c r="AV27" s="36">
        <f t="shared" si="55"/>
        <v>0</v>
      </c>
      <c r="AW27" s="36">
        <f t="shared" si="55"/>
        <v>0</v>
      </c>
      <c r="AX27" s="28">
        <f t="shared" si="55"/>
        <v>0</v>
      </c>
      <c r="AY27" s="36">
        <f t="shared" si="20"/>
        <v>0</v>
      </c>
      <c r="AZ27" s="36">
        <f t="shared" ref="AZ27:BC27" si="56">SUM(AZ28:AZ30)</f>
        <v>0</v>
      </c>
      <c r="BA27" s="36">
        <f t="shared" si="56"/>
        <v>0</v>
      </c>
      <c r="BB27" s="36">
        <f t="shared" si="56"/>
        <v>0</v>
      </c>
      <c r="BC27" s="28">
        <f t="shared" si="56"/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38.369999999999997</v>
      </c>
      <c r="E28" s="33">
        <f t="shared" si="1"/>
        <v>38.369999999999997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38.369999999999997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38.369999999999997</v>
      </c>
      <c r="Z28" s="33">
        <v>0</v>
      </c>
      <c r="AA28" s="33">
        <v>0</v>
      </c>
      <c r="AB28" s="33">
        <v>0</v>
      </c>
      <c r="AC28" s="42">
        <v>38.369999999999997</v>
      </c>
      <c r="AD28" s="33">
        <f t="shared" si="8"/>
        <v>3.67</v>
      </c>
      <c r="AE28" s="33">
        <f t="shared" si="9"/>
        <v>3.67</v>
      </c>
      <c r="AF28" s="33">
        <f t="shared" si="10"/>
        <v>0</v>
      </c>
      <c r="AG28" s="33">
        <f t="shared" si="11"/>
        <v>0</v>
      </c>
      <c r="AH28" s="33">
        <f t="shared" si="12"/>
        <v>3.67</v>
      </c>
      <c r="AI28" s="33">
        <f t="shared" si="13"/>
        <v>0</v>
      </c>
      <c r="AJ28" s="33">
        <f t="shared" si="14"/>
        <v>3.67</v>
      </c>
      <c r="AK28" s="33">
        <v>0</v>
      </c>
      <c r="AL28" s="33">
        <v>0</v>
      </c>
      <c r="AM28" s="33">
        <v>3.67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118" si="57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93.93</v>
      </c>
      <c r="E29" s="33">
        <f t="shared" si="1"/>
        <v>93.93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93.93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93.93</v>
      </c>
      <c r="Z29" s="33">
        <v>0</v>
      </c>
      <c r="AA29" s="33">
        <v>0</v>
      </c>
      <c r="AB29" s="33">
        <v>0</v>
      </c>
      <c r="AC29" s="42">
        <v>93.93</v>
      </c>
      <c r="AD29" s="33">
        <f t="shared" si="8"/>
        <v>1.91</v>
      </c>
      <c r="AE29" s="33">
        <f t="shared" si="9"/>
        <v>1.91</v>
      </c>
      <c r="AF29" s="33">
        <f t="shared" si="10"/>
        <v>0</v>
      </c>
      <c r="AG29" s="33">
        <f t="shared" si="11"/>
        <v>0</v>
      </c>
      <c r="AH29" s="33">
        <f t="shared" si="12"/>
        <v>1.91</v>
      </c>
      <c r="AI29" s="33">
        <f t="shared" si="13"/>
        <v>0</v>
      </c>
      <c r="AJ29" s="33">
        <f t="shared" si="14"/>
        <v>1.91</v>
      </c>
      <c r="AK29" s="33">
        <v>0</v>
      </c>
      <c r="AL29" s="33">
        <v>0</v>
      </c>
      <c r="AM29" s="33">
        <v>1.91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57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0.2</v>
      </c>
      <c r="AE30" s="33">
        <f t="shared" si="9"/>
        <v>0.2</v>
      </c>
      <c r="AF30" s="33">
        <f t="shared" si="10"/>
        <v>0</v>
      </c>
      <c r="AG30" s="33">
        <f t="shared" si="11"/>
        <v>0</v>
      </c>
      <c r="AH30" s="33">
        <f t="shared" si="12"/>
        <v>0.2</v>
      </c>
      <c r="AI30" s="33">
        <f t="shared" si="13"/>
        <v>0</v>
      </c>
      <c r="AJ30" s="33">
        <f t="shared" si="14"/>
        <v>0.2</v>
      </c>
      <c r="AK30" s="33">
        <v>0</v>
      </c>
      <c r="AL30" s="33">
        <v>0</v>
      </c>
      <c r="AM30" s="33">
        <v>0.2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57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ht="193.5" customHeight="1" outlineLevel="1" x14ac:dyDescent="0.2">
      <c r="A31" s="14" t="s">
        <v>99</v>
      </c>
      <c r="B31" s="74" t="s">
        <v>293</v>
      </c>
      <c r="C31" s="69" t="s">
        <v>294</v>
      </c>
      <c r="D31" s="33">
        <f t="shared" ref="D31" si="58">E31</f>
        <v>0</v>
      </c>
      <c r="E31" s="33">
        <f t="shared" ref="E31" si="59">SUM(F31:I31)</f>
        <v>0</v>
      </c>
      <c r="F31" s="33">
        <f t="shared" ref="F31" si="60">SUM(K31,P31,U31,Z31)</f>
        <v>0</v>
      </c>
      <c r="G31" s="33">
        <f t="shared" ref="G31" si="61">SUM(L31,Q31,V31,AA31)</f>
        <v>0</v>
      </c>
      <c r="H31" s="33">
        <f t="shared" si="4"/>
        <v>0</v>
      </c>
      <c r="I31" s="33">
        <f t="shared" si="5"/>
        <v>0</v>
      </c>
      <c r="J31" s="33" t="s">
        <v>76</v>
      </c>
      <c r="K31" s="33" t="s">
        <v>76</v>
      </c>
      <c r="L31" s="33" t="s">
        <v>76</v>
      </c>
      <c r="M31" s="33" t="s">
        <v>76</v>
      </c>
      <c r="N31" s="12" t="s">
        <v>76</v>
      </c>
      <c r="O31" s="33" t="s">
        <v>76</v>
      </c>
      <c r="P31" s="33" t="s">
        <v>76</v>
      </c>
      <c r="Q31" s="33" t="s">
        <v>76</v>
      </c>
      <c r="R31" s="33" t="s">
        <v>76</v>
      </c>
      <c r="S31" s="12" t="s">
        <v>76</v>
      </c>
      <c r="T31" s="33" t="s">
        <v>76</v>
      </c>
      <c r="U31" s="33" t="s">
        <v>76</v>
      </c>
      <c r="V31" s="33" t="s">
        <v>76</v>
      </c>
      <c r="W31" s="33" t="s">
        <v>76</v>
      </c>
      <c r="X31" s="12" t="s">
        <v>76</v>
      </c>
      <c r="Y31" s="33">
        <f t="shared" ref="Y31" si="62">SUM(Z31:AC31)</f>
        <v>0</v>
      </c>
      <c r="Z31" s="33">
        <v>0</v>
      </c>
      <c r="AA31" s="33">
        <v>0</v>
      </c>
      <c r="AB31" s="33">
        <v>0</v>
      </c>
      <c r="AC31" s="12">
        <v>0</v>
      </c>
      <c r="AD31" s="33">
        <f t="shared" ref="AD31" si="63">AE31</f>
        <v>0</v>
      </c>
      <c r="AE31" s="33">
        <f t="shared" ref="AE31" si="64">SUM(AF31:AI31)</f>
        <v>0</v>
      </c>
      <c r="AF31" s="33">
        <f t="shared" ref="AF31" si="65">SUM(AK31,AP31,AU31,AZ31)</f>
        <v>0</v>
      </c>
      <c r="AG31" s="33">
        <f t="shared" ref="AG31" si="66">SUM(AL31,AQ31,AV31,BA31)</f>
        <v>0</v>
      </c>
      <c r="AH31" s="33">
        <f t="shared" si="12"/>
        <v>0</v>
      </c>
      <c r="AI31" s="33">
        <f t="shared" si="13"/>
        <v>0</v>
      </c>
      <c r="AJ31" s="33">
        <f t="shared" ref="AJ31" si="67">SUM(AK31:AN31)</f>
        <v>0</v>
      </c>
      <c r="AK31" s="33">
        <v>0</v>
      </c>
      <c r="AL31" s="33">
        <v>0</v>
      </c>
      <c r="AM31" s="33">
        <v>0</v>
      </c>
      <c r="AN31" s="12">
        <v>0</v>
      </c>
      <c r="AO31" s="33">
        <f t="shared" ref="AO31" si="68">SUM(AP31:AS31)</f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f t="shared" ref="AT31" si="69">SUM(AU31:AX31)</f>
        <v>0</v>
      </c>
      <c r="AU31" s="33">
        <v>0</v>
      </c>
      <c r="AV31" s="33">
        <v>0</v>
      </c>
      <c r="AW31" s="33">
        <v>0</v>
      </c>
      <c r="AX31" s="12">
        <v>0</v>
      </c>
      <c r="AY31" s="33">
        <f t="shared" ref="AY31" si="70">SUM(AZ31:BC31)</f>
        <v>0</v>
      </c>
      <c r="AZ31" s="33">
        <v>0</v>
      </c>
      <c r="BA31" s="33">
        <v>0</v>
      </c>
      <c r="BB31" s="33">
        <v>0</v>
      </c>
      <c r="BC31" s="33">
        <f t="shared" ref="BC31" si="71">SUM(BD31:BG31)</f>
        <v>0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</row>
    <row r="32" spans="1:1024" ht="193.5" customHeight="1" outlineLevel="1" x14ac:dyDescent="0.2">
      <c r="A32" s="14" t="s">
        <v>99</v>
      </c>
      <c r="B32" s="74" t="s">
        <v>295</v>
      </c>
      <c r="C32" s="69" t="s">
        <v>296</v>
      </c>
      <c r="D32" s="33">
        <f t="shared" ref="D32:D62" si="72">E32</f>
        <v>0</v>
      </c>
      <c r="E32" s="33">
        <f t="shared" ref="E32:E62" si="73">SUM(F32:I32)</f>
        <v>0</v>
      </c>
      <c r="F32" s="33">
        <f t="shared" ref="F32:F62" si="74">SUM(K32,P32,U32,Z32)</f>
        <v>0</v>
      </c>
      <c r="G32" s="33">
        <f t="shared" ref="G32:G62" si="75">SUM(L32,Q32,V32,AA32)</f>
        <v>0</v>
      </c>
      <c r="H32" s="33">
        <f t="shared" ref="H32:H62" si="76">SUM(M32,R32,W32,AB32)</f>
        <v>0</v>
      </c>
      <c r="I32" s="33">
        <f t="shared" ref="I32:I62" si="77">SUM(N32,S32,X32,AC32)</f>
        <v>0</v>
      </c>
      <c r="J32" s="33" t="s">
        <v>76</v>
      </c>
      <c r="K32" s="33" t="s">
        <v>76</v>
      </c>
      <c r="L32" s="33" t="s">
        <v>76</v>
      </c>
      <c r="M32" s="33" t="s">
        <v>76</v>
      </c>
      <c r="N32" s="12" t="s">
        <v>76</v>
      </c>
      <c r="O32" s="33" t="s">
        <v>76</v>
      </c>
      <c r="P32" s="33" t="s">
        <v>76</v>
      </c>
      <c r="Q32" s="33" t="s">
        <v>76</v>
      </c>
      <c r="R32" s="33" t="s">
        <v>76</v>
      </c>
      <c r="S32" s="12" t="s">
        <v>76</v>
      </c>
      <c r="T32" s="33" t="s">
        <v>76</v>
      </c>
      <c r="U32" s="33" t="s">
        <v>76</v>
      </c>
      <c r="V32" s="33" t="s">
        <v>76</v>
      </c>
      <c r="W32" s="33" t="s">
        <v>76</v>
      </c>
      <c r="X32" s="12" t="s">
        <v>76</v>
      </c>
      <c r="Y32" s="33">
        <f t="shared" ref="Y32:Y62" si="78">SUM(Z32:AC32)</f>
        <v>0</v>
      </c>
      <c r="Z32" s="33">
        <v>0</v>
      </c>
      <c r="AA32" s="33">
        <v>0</v>
      </c>
      <c r="AB32" s="33">
        <v>0</v>
      </c>
      <c r="AC32" s="12">
        <v>0</v>
      </c>
      <c r="AD32" s="33">
        <f t="shared" ref="AD32:AD62" si="79">AE32</f>
        <v>0</v>
      </c>
      <c r="AE32" s="33">
        <f t="shared" ref="AE32:AE62" si="80">SUM(AF32:AI32)</f>
        <v>0</v>
      </c>
      <c r="AF32" s="33">
        <f t="shared" ref="AF32:AF62" si="81">SUM(AK32,AP32,AU32,AZ32)</f>
        <v>0</v>
      </c>
      <c r="AG32" s="33">
        <f t="shared" ref="AG32:AG62" si="82">SUM(AL32,AQ32,AV32,BA32)</f>
        <v>0</v>
      </c>
      <c r="AH32" s="33">
        <f t="shared" ref="AH32:AH62" si="83">SUM(AM32,AR32,AW32,BB32)</f>
        <v>0</v>
      </c>
      <c r="AI32" s="33">
        <f t="shared" ref="AI32:AI62" si="84">SUM(AN32,AS32,AX32,BC32)</f>
        <v>0</v>
      </c>
      <c r="AJ32" s="33">
        <f t="shared" ref="AJ32:AJ62" si="85">SUM(AK32:AN32)</f>
        <v>0</v>
      </c>
      <c r="AK32" s="33">
        <v>0</v>
      </c>
      <c r="AL32" s="33">
        <v>0</v>
      </c>
      <c r="AM32" s="33">
        <v>0</v>
      </c>
      <c r="AN32" s="12">
        <v>0</v>
      </c>
      <c r="AO32" s="33">
        <f t="shared" ref="AO32:AO62" si="86">SUM(AP32:AS32)</f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f t="shared" ref="AT32:AT62" si="87">SUM(AU32:AX32)</f>
        <v>0</v>
      </c>
      <c r="AU32" s="33">
        <v>0</v>
      </c>
      <c r="AV32" s="33">
        <v>0</v>
      </c>
      <c r="AW32" s="33">
        <v>0</v>
      </c>
      <c r="AX32" s="12">
        <v>0</v>
      </c>
      <c r="AY32" s="33">
        <f t="shared" ref="AY32:AY62" si="88">SUM(AZ32:BC32)</f>
        <v>0</v>
      </c>
      <c r="AZ32" s="33">
        <v>0</v>
      </c>
      <c r="BA32" s="33">
        <v>0</v>
      </c>
      <c r="BB32" s="33">
        <v>0</v>
      </c>
      <c r="BC32" s="33">
        <f t="shared" ref="BC32:BC62" si="89">SUM(BD32:BG32)</f>
        <v>0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</row>
    <row r="33" spans="1:1023" ht="193.5" customHeight="1" outlineLevel="1" x14ac:dyDescent="0.2">
      <c r="A33" s="14" t="s">
        <v>99</v>
      </c>
      <c r="B33" s="74" t="s">
        <v>297</v>
      </c>
      <c r="C33" s="69" t="s">
        <v>298</v>
      </c>
      <c r="D33" s="33">
        <f t="shared" si="72"/>
        <v>0</v>
      </c>
      <c r="E33" s="33">
        <f t="shared" si="73"/>
        <v>0</v>
      </c>
      <c r="F33" s="33">
        <f t="shared" si="74"/>
        <v>0</v>
      </c>
      <c r="G33" s="33">
        <f t="shared" si="75"/>
        <v>0</v>
      </c>
      <c r="H33" s="33">
        <f t="shared" si="76"/>
        <v>0</v>
      </c>
      <c r="I33" s="33">
        <f t="shared" si="77"/>
        <v>0</v>
      </c>
      <c r="J33" s="33" t="s">
        <v>76</v>
      </c>
      <c r="K33" s="33" t="s">
        <v>76</v>
      </c>
      <c r="L33" s="33" t="s">
        <v>76</v>
      </c>
      <c r="M33" s="33" t="s">
        <v>76</v>
      </c>
      <c r="N33" s="12" t="s">
        <v>76</v>
      </c>
      <c r="O33" s="33" t="s">
        <v>76</v>
      </c>
      <c r="P33" s="33" t="s">
        <v>76</v>
      </c>
      <c r="Q33" s="33" t="s">
        <v>76</v>
      </c>
      <c r="R33" s="33" t="s">
        <v>76</v>
      </c>
      <c r="S33" s="12" t="s">
        <v>76</v>
      </c>
      <c r="T33" s="33" t="s">
        <v>76</v>
      </c>
      <c r="U33" s="33" t="s">
        <v>76</v>
      </c>
      <c r="V33" s="33" t="s">
        <v>76</v>
      </c>
      <c r="W33" s="33" t="s">
        <v>76</v>
      </c>
      <c r="X33" s="12" t="s">
        <v>76</v>
      </c>
      <c r="Y33" s="33">
        <f t="shared" si="78"/>
        <v>0</v>
      </c>
      <c r="Z33" s="33">
        <v>0</v>
      </c>
      <c r="AA33" s="33">
        <v>0</v>
      </c>
      <c r="AB33" s="33">
        <v>0</v>
      </c>
      <c r="AC33" s="12">
        <v>0</v>
      </c>
      <c r="AD33" s="33">
        <f t="shared" si="79"/>
        <v>0</v>
      </c>
      <c r="AE33" s="33">
        <f t="shared" si="80"/>
        <v>0</v>
      </c>
      <c r="AF33" s="33">
        <f t="shared" si="81"/>
        <v>0</v>
      </c>
      <c r="AG33" s="33">
        <f t="shared" si="82"/>
        <v>0</v>
      </c>
      <c r="AH33" s="33">
        <f t="shared" si="83"/>
        <v>0</v>
      </c>
      <c r="AI33" s="33">
        <f t="shared" si="84"/>
        <v>0</v>
      </c>
      <c r="AJ33" s="33">
        <f t="shared" si="85"/>
        <v>0</v>
      </c>
      <c r="AK33" s="33">
        <v>0</v>
      </c>
      <c r="AL33" s="33">
        <v>0</v>
      </c>
      <c r="AM33" s="33">
        <v>0</v>
      </c>
      <c r="AN33" s="12">
        <v>0</v>
      </c>
      <c r="AO33" s="33">
        <f t="shared" si="86"/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f t="shared" si="87"/>
        <v>0</v>
      </c>
      <c r="AU33" s="33">
        <v>0</v>
      </c>
      <c r="AV33" s="33">
        <v>0</v>
      </c>
      <c r="AW33" s="33">
        <v>0</v>
      </c>
      <c r="AX33" s="12">
        <v>0</v>
      </c>
      <c r="AY33" s="33">
        <f t="shared" si="88"/>
        <v>0</v>
      </c>
      <c r="AZ33" s="33">
        <v>0</v>
      </c>
      <c r="BA33" s="33">
        <v>0</v>
      </c>
      <c r="BB33" s="33">
        <v>0</v>
      </c>
      <c r="BC33" s="33">
        <f t="shared" si="89"/>
        <v>0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</row>
    <row r="34" spans="1:1023" ht="193.5" customHeight="1" outlineLevel="1" x14ac:dyDescent="0.2">
      <c r="A34" s="14" t="s">
        <v>99</v>
      </c>
      <c r="B34" s="74" t="s">
        <v>299</v>
      </c>
      <c r="C34" s="69" t="s">
        <v>300</v>
      </c>
      <c r="D34" s="33">
        <f t="shared" si="72"/>
        <v>0</v>
      </c>
      <c r="E34" s="33">
        <f t="shared" si="73"/>
        <v>0</v>
      </c>
      <c r="F34" s="33">
        <f t="shared" si="74"/>
        <v>0</v>
      </c>
      <c r="G34" s="33">
        <f t="shared" si="75"/>
        <v>0</v>
      </c>
      <c r="H34" s="33">
        <f t="shared" si="76"/>
        <v>0</v>
      </c>
      <c r="I34" s="33">
        <f t="shared" si="77"/>
        <v>0</v>
      </c>
      <c r="J34" s="33" t="s">
        <v>76</v>
      </c>
      <c r="K34" s="33" t="s">
        <v>76</v>
      </c>
      <c r="L34" s="33" t="s">
        <v>76</v>
      </c>
      <c r="M34" s="33" t="s">
        <v>76</v>
      </c>
      <c r="N34" s="12" t="s">
        <v>76</v>
      </c>
      <c r="O34" s="33" t="s">
        <v>76</v>
      </c>
      <c r="P34" s="33" t="s">
        <v>76</v>
      </c>
      <c r="Q34" s="33" t="s">
        <v>76</v>
      </c>
      <c r="R34" s="33" t="s">
        <v>76</v>
      </c>
      <c r="S34" s="12" t="s">
        <v>76</v>
      </c>
      <c r="T34" s="33" t="s">
        <v>76</v>
      </c>
      <c r="U34" s="33" t="s">
        <v>76</v>
      </c>
      <c r="V34" s="33" t="s">
        <v>76</v>
      </c>
      <c r="W34" s="33" t="s">
        <v>76</v>
      </c>
      <c r="X34" s="12" t="s">
        <v>76</v>
      </c>
      <c r="Y34" s="33">
        <f t="shared" si="78"/>
        <v>0</v>
      </c>
      <c r="Z34" s="33">
        <v>0</v>
      </c>
      <c r="AA34" s="33">
        <v>0</v>
      </c>
      <c r="AB34" s="33">
        <v>0</v>
      </c>
      <c r="AC34" s="12">
        <v>0</v>
      </c>
      <c r="AD34" s="33">
        <f t="shared" si="79"/>
        <v>0</v>
      </c>
      <c r="AE34" s="33">
        <f t="shared" si="80"/>
        <v>0</v>
      </c>
      <c r="AF34" s="33">
        <f t="shared" si="81"/>
        <v>0</v>
      </c>
      <c r="AG34" s="33">
        <f t="shared" si="82"/>
        <v>0</v>
      </c>
      <c r="AH34" s="33">
        <f t="shared" si="83"/>
        <v>0</v>
      </c>
      <c r="AI34" s="33">
        <f t="shared" si="84"/>
        <v>0</v>
      </c>
      <c r="AJ34" s="33">
        <f t="shared" si="85"/>
        <v>0</v>
      </c>
      <c r="AK34" s="33">
        <v>0</v>
      </c>
      <c r="AL34" s="33">
        <v>0</v>
      </c>
      <c r="AM34" s="33">
        <v>0</v>
      </c>
      <c r="AN34" s="12">
        <v>0</v>
      </c>
      <c r="AO34" s="33">
        <f t="shared" si="86"/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f t="shared" si="87"/>
        <v>0</v>
      </c>
      <c r="AU34" s="33">
        <v>0</v>
      </c>
      <c r="AV34" s="33">
        <v>0</v>
      </c>
      <c r="AW34" s="33">
        <v>0</v>
      </c>
      <c r="AX34" s="12">
        <v>0</v>
      </c>
      <c r="AY34" s="33">
        <f t="shared" si="88"/>
        <v>0</v>
      </c>
      <c r="AZ34" s="33">
        <v>0</v>
      </c>
      <c r="BA34" s="33">
        <v>0</v>
      </c>
      <c r="BB34" s="33">
        <v>0</v>
      </c>
      <c r="BC34" s="33">
        <f t="shared" si="89"/>
        <v>0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</row>
    <row r="35" spans="1:1023" ht="193.5" customHeight="1" outlineLevel="1" x14ac:dyDescent="0.2">
      <c r="A35" s="14" t="s">
        <v>99</v>
      </c>
      <c r="B35" s="74" t="s">
        <v>301</v>
      </c>
      <c r="C35" s="69" t="s">
        <v>302</v>
      </c>
      <c r="D35" s="33">
        <f t="shared" si="72"/>
        <v>0</v>
      </c>
      <c r="E35" s="33">
        <f t="shared" si="73"/>
        <v>0</v>
      </c>
      <c r="F35" s="33">
        <f t="shared" si="74"/>
        <v>0</v>
      </c>
      <c r="G35" s="33">
        <f t="shared" si="75"/>
        <v>0</v>
      </c>
      <c r="H35" s="33">
        <f t="shared" si="76"/>
        <v>0</v>
      </c>
      <c r="I35" s="33">
        <f t="shared" si="77"/>
        <v>0</v>
      </c>
      <c r="J35" s="33" t="s">
        <v>76</v>
      </c>
      <c r="K35" s="33" t="s">
        <v>76</v>
      </c>
      <c r="L35" s="33" t="s">
        <v>76</v>
      </c>
      <c r="M35" s="33" t="s">
        <v>76</v>
      </c>
      <c r="N35" s="12" t="s">
        <v>76</v>
      </c>
      <c r="O35" s="33" t="s">
        <v>76</v>
      </c>
      <c r="P35" s="33" t="s">
        <v>76</v>
      </c>
      <c r="Q35" s="33" t="s">
        <v>76</v>
      </c>
      <c r="R35" s="33" t="s">
        <v>76</v>
      </c>
      <c r="S35" s="12" t="s">
        <v>76</v>
      </c>
      <c r="T35" s="33" t="s">
        <v>76</v>
      </c>
      <c r="U35" s="33" t="s">
        <v>76</v>
      </c>
      <c r="V35" s="33" t="s">
        <v>76</v>
      </c>
      <c r="W35" s="33" t="s">
        <v>76</v>
      </c>
      <c r="X35" s="12" t="s">
        <v>76</v>
      </c>
      <c r="Y35" s="33">
        <f t="shared" si="78"/>
        <v>0</v>
      </c>
      <c r="Z35" s="33">
        <v>0</v>
      </c>
      <c r="AA35" s="33">
        <v>0</v>
      </c>
      <c r="AB35" s="33">
        <v>0</v>
      </c>
      <c r="AC35" s="12">
        <v>0</v>
      </c>
      <c r="AD35" s="33">
        <f t="shared" si="79"/>
        <v>0</v>
      </c>
      <c r="AE35" s="33">
        <f t="shared" si="80"/>
        <v>0</v>
      </c>
      <c r="AF35" s="33">
        <f t="shared" si="81"/>
        <v>0</v>
      </c>
      <c r="AG35" s="33">
        <f t="shared" si="82"/>
        <v>0</v>
      </c>
      <c r="AH35" s="33">
        <f t="shared" si="83"/>
        <v>0</v>
      </c>
      <c r="AI35" s="33">
        <f t="shared" si="84"/>
        <v>0</v>
      </c>
      <c r="AJ35" s="33">
        <f t="shared" si="85"/>
        <v>0</v>
      </c>
      <c r="AK35" s="33">
        <v>0</v>
      </c>
      <c r="AL35" s="33">
        <v>0</v>
      </c>
      <c r="AM35" s="33">
        <v>0</v>
      </c>
      <c r="AN35" s="12">
        <v>0</v>
      </c>
      <c r="AO35" s="33">
        <f t="shared" si="86"/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f t="shared" si="87"/>
        <v>0</v>
      </c>
      <c r="AU35" s="33">
        <v>0</v>
      </c>
      <c r="AV35" s="33">
        <v>0</v>
      </c>
      <c r="AW35" s="33">
        <v>0</v>
      </c>
      <c r="AX35" s="12">
        <v>0</v>
      </c>
      <c r="AY35" s="33">
        <f t="shared" si="88"/>
        <v>0</v>
      </c>
      <c r="AZ35" s="33">
        <v>0</v>
      </c>
      <c r="BA35" s="33">
        <v>0</v>
      </c>
      <c r="BB35" s="33">
        <v>0</v>
      </c>
      <c r="BC35" s="33">
        <f t="shared" si="89"/>
        <v>0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</row>
    <row r="36" spans="1:1023" ht="193.5" customHeight="1" outlineLevel="1" x14ac:dyDescent="0.2">
      <c r="A36" s="14" t="s">
        <v>99</v>
      </c>
      <c r="B36" s="74" t="s">
        <v>303</v>
      </c>
      <c r="C36" s="69" t="s">
        <v>304</v>
      </c>
      <c r="D36" s="33">
        <f t="shared" si="72"/>
        <v>0</v>
      </c>
      <c r="E36" s="33">
        <f t="shared" si="73"/>
        <v>0</v>
      </c>
      <c r="F36" s="33">
        <f t="shared" si="74"/>
        <v>0</v>
      </c>
      <c r="G36" s="33">
        <f t="shared" si="75"/>
        <v>0</v>
      </c>
      <c r="H36" s="33">
        <f t="shared" si="76"/>
        <v>0</v>
      </c>
      <c r="I36" s="33">
        <f t="shared" si="77"/>
        <v>0</v>
      </c>
      <c r="J36" s="33" t="s">
        <v>76</v>
      </c>
      <c r="K36" s="33" t="s">
        <v>76</v>
      </c>
      <c r="L36" s="33" t="s">
        <v>76</v>
      </c>
      <c r="M36" s="33" t="s">
        <v>76</v>
      </c>
      <c r="N36" s="12" t="s">
        <v>76</v>
      </c>
      <c r="O36" s="33" t="s">
        <v>76</v>
      </c>
      <c r="P36" s="33" t="s">
        <v>76</v>
      </c>
      <c r="Q36" s="33" t="s">
        <v>76</v>
      </c>
      <c r="R36" s="33" t="s">
        <v>76</v>
      </c>
      <c r="S36" s="12" t="s">
        <v>76</v>
      </c>
      <c r="T36" s="33" t="s">
        <v>76</v>
      </c>
      <c r="U36" s="33" t="s">
        <v>76</v>
      </c>
      <c r="V36" s="33" t="s">
        <v>76</v>
      </c>
      <c r="W36" s="33" t="s">
        <v>76</v>
      </c>
      <c r="X36" s="12" t="s">
        <v>76</v>
      </c>
      <c r="Y36" s="33">
        <f t="shared" si="78"/>
        <v>0</v>
      </c>
      <c r="Z36" s="33">
        <v>0</v>
      </c>
      <c r="AA36" s="33">
        <v>0</v>
      </c>
      <c r="AB36" s="33">
        <v>0</v>
      </c>
      <c r="AC36" s="12">
        <v>0</v>
      </c>
      <c r="AD36" s="33">
        <f t="shared" si="79"/>
        <v>0</v>
      </c>
      <c r="AE36" s="33">
        <f t="shared" si="80"/>
        <v>0</v>
      </c>
      <c r="AF36" s="33">
        <f t="shared" si="81"/>
        <v>0</v>
      </c>
      <c r="AG36" s="33">
        <f t="shared" si="82"/>
        <v>0</v>
      </c>
      <c r="AH36" s="33">
        <f t="shared" si="83"/>
        <v>0</v>
      </c>
      <c r="AI36" s="33">
        <f t="shared" si="84"/>
        <v>0</v>
      </c>
      <c r="AJ36" s="33">
        <f t="shared" si="85"/>
        <v>0</v>
      </c>
      <c r="AK36" s="33">
        <v>0</v>
      </c>
      <c r="AL36" s="33">
        <v>0</v>
      </c>
      <c r="AM36" s="33">
        <v>0</v>
      </c>
      <c r="AN36" s="12">
        <v>0</v>
      </c>
      <c r="AO36" s="33">
        <f t="shared" si="86"/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f t="shared" si="87"/>
        <v>0</v>
      </c>
      <c r="AU36" s="33">
        <v>0</v>
      </c>
      <c r="AV36" s="33">
        <v>0</v>
      </c>
      <c r="AW36" s="33">
        <v>0</v>
      </c>
      <c r="AX36" s="12">
        <v>0</v>
      </c>
      <c r="AY36" s="33">
        <f t="shared" si="88"/>
        <v>0</v>
      </c>
      <c r="AZ36" s="33">
        <v>0</v>
      </c>
      <c r="BA36" s="33">
        <v>0</v>
      </c>
      <c r="BB36" s="33">
        <v>0</v>
      </c>
      <c r="BC36" s="33">
        <f t="shared" si="89"/>
        <v>0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</row>
    <row r="37" spans="1:1023" ht="193.5" customHeight="1" outlineLevel="1" x14ac:dyDescent="0.2">
      <c r="A37" s="14" t="s">
        <v>99</v>
      </c>
      <c r="B37" s="74" t="s">
        <v>305</v>
      </c>
      <c r="C37" s="69" t="s">
        <v>306</v>
      </c>
      <c r="D37" s="33">
        <f t="shared" si="72"/>
        <v>0</v>
      </c>
      <c r="E37" s="33">
        <f t="shared" si="73"/>
        <v>0</v>
      </c>
      <c r="F37" s="33">
        <f t="shared" si="74"/>
        <v>0</v>
      </c>
      <c r="G37" s="33">
        <f t="shared" si="75"/>
        <v>0</v>
      </c>
      <c r="H37" s="33">
        <f t="shared" si="76"/>
        <v>0</v>
      </c>
      <c r="I37" s="33">
        <f t="shared" si="77"/>
        <v>0</v>
      </c>
      <c r="J37" s="33" t="s">
        <v>76</v>
      </c>
      <c r="K37" s="33" t="s">
        <v>76</v>
      </c>
      <c r="L37" s="33" t="s">
        <v>76</v>
      </c>
      <c r="M37" s="33" t="s">
        <v>76</v>
      </c>
      <c r="N37" s="12" t="s">
        <v>76</v>
      </c>
      <c r="O37" s="33" t="s">
        <v>76</v>
      </c>
      <c r="P37" s="33" t="s">
        <v>76</v>
      </c>
      <c r="Q37" s="33" t="s">
        <v>76</v>
      </c>
      <c r="R37" s="33" t="s">
        <v>76</v>
      </c>
      <c r="S37" s="12" t="s">
        <v>76</v>
      </c>
      <c r="T37" s="33" t="s">
        <v>76</v>
      </c>
      <c r="U37" s="33" t="s">
        <v>76</v>
      </c>
      <c r="V37" s="33" t="s">
        <v>76</v>
      </c>
      <c r="W37" s="33" t="s">
        <v>76</v>
      </c>
      <c r="X37" s="12" t="s">
        <v>76</v>
      </c>
      <c r="Y37" s="33">
        <f t="shared" si="78"/>
        <v>0</v>
      </c>
      <c r="Z37" s="33">
        <v>0</v>
      </c>
      <c r="AA37" s="33">
        <v>0</v>
      </c>
      <c r="AB37" s="33">
        <v>0</v>
      </c>
      <c r="AC37" s="12">
        <v>0</v>
      </c>
      <c r="AD37" s="33">
        <f t="shared" si="79"/>
        <v>0</v>
      </c>
      <c r="AE37" s="33">
        <f t="shared" si="80"/>
        <v>0</v>
      </c>
      <c r="AF37" s="33">
        <f t="shared" si="81"/>
        <v>0</v>
      </c>
      <c r="AG37" s="33">
        <f t="shared" si="82"/>
        <v>0</v>
      </c>
      <c r="AH37" s="33">
        <f t="shared" si="83"/>
        <v>0</v>
      </c>
      <c r="AI37" s="33">
        <f t="shared" si="84"/>
        <v>0</v>
      </c>
      <c r="AJ37" s="33">
        <f t="shared" si="85"/>
        <v>0</v>
      </c>
      <c r="AK37" s="33">
        <v>0</v>
      </c>
      <c r="AL37" s="33">
        <v>0</v>
      </c>
      <c r="AM37" s="33">
        <v>0</v>
      </c>
      <c r="AN37" s="12">
        <v>0</v>
      </c>
      <c r="AO37" s="33">
        <f t="shared" si="86"/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f t="shared" si="87"/>
        <v>0</v>
      </c>
      <c r="AU37" s="33">
        <v>0</v>
      </c>
      <c r="AV37" s="33">
        <v>0</v>
      </c>
      <c r="AW37" s="33">
        <v>0</v>
      </c>
      <c r="AX37" s="12">
        <v>0</v>
      </c>
      <c r="AY37" s="33">
        <f t="shared" si="88"/>
        <v>0</v>
      </c>
      <c r="AZ37" s="33">
        <v>0</v>
      </c>
      <c r="BA37" s="33">
        <v>0</v>
      </c>
      <c r="BB37" s="33">
        <v>0</v>
      </c>
      <c r="BC37" s="33">
        <f t="shared" si="89"/>
        <v>0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</row>
    <row r="38" spans="1:1023" ht="193.5" customHeight="1" outlineLevel="1" x14ac:dyDescent="0.2">
      <c r="A38" s="14" t="s">
        <v>99</v>
      </c>
      <c r="B38" s="74" t="s">
        <v>307</v>
      </c>
      <c r="C38" s="69" t="s">
        <v>308</v>
      </c>
      <c r="D38" s="33">
        <f t="shared" si="72"/>
        <v>0</v>
      </c>
      <c r="E38" s="33">
        <f t="shared" si="73"/>
        <v>0</v>
      </c>
      <c r="F38" s="33">
        <f t="shared" si="74"/>
        <v>0</v>
      </c>
      <c r="G38" s="33">
        <f t="shared" si="75"/>
        <v>0</v>
      </c>
      <c r="H38" s="33">
        <f t="shared" si="76"/>
        <v>0</v>
      </c>
      <c r="I38" s="33">
        <f t="shared" si="77"/>
        <v>0</v>
      </c>
      <c r="J38" s="33" t="s">
        <v>76</v>
      </c>
      <c r="K38" s="33" t="s">
        <v>76</v>
      </c>
      <c r="L38" s="33" t="s">
        <v>76</v>
      </c>
      <c r="M38" s="33" t="s">
        <v>76</v>
      </c>
      <c r="N38" s="12" t="s">
        <v>76</v>
      </c>
      <c r="O38" s="33" t="s">
        <v>76</v>
      </c>
      <c r="P38" s="33" t="s">
        <v>76</v>
      </c>
      <c r="Q38" s="33" t="s">
        <v>76</v>
      </c>
      <c r="R38" s="33" t="s">
        <v>76</v>
      </c>
      <c r="S38" s="12" t="s">
        <v>76</v>
      </c>
      <c r="T38" s="33" t="s">
        <v>76</v>
      </c>
      <c r="U38" s="33" t="s">
        <v>76</v>
      </c>
      <c r="V38" s="33" t="s">
        <v>76</v>
      </c>
      <c r="W38" s="33" t="s">
        <v>76</v>
      </c>
      <c r="X38" s="12" t="s">
        <v>76</v>
      </c>
      <c r="Y38" s="33">
        <f t="shared" si="78"/>
        <v>0</v>
      </c>
      <c r="Z38" s="33">
        <v>0</v>
      </c>
      <c r="AA38" s="33">
        <v>0</v>
      </c>
      <c r="AB38" s="33">
        <v>0</v>
      </c>
      <c r="AC38" s="12">
        <v>0</v>
      </c>
      <c r="AD38" s="33">
        <f t="shared" si="79"/>
        <v>0</v>
      </c>
      <c r="AE38" s="33">
        <f t="shared" si="80"/>
        <v>0</v>
      </c>
      <c r="AF38" s="33">
        <f t="shared" si="81"/>
        <v>0</v>
      </c>
      <c r="AG38" s="33">
        <f t="shared" si="82"/>
        <v>0</v>
      </c>
      <c r="AH38" s="33">
        <f t="shared" si="83"/>
        <v>0</v>
      </c>
      <c r="AI38" s="33">
        <f t="shared" si="84"/>
        <v>0</v>
      </c>
      <c r="AJ38" s="33">
        <f t="shared" si="85"/>
        <v>0</v>
      </c>
      <c r="AK38" s="33">
        <v>0</v>
      </c>
      <c r="AL38" s="33">
        <v>0</v>
      </c>
      <c r="AM38" s="33">
        <v>0</v>
      </c>
      <c r="AN38" s="12">
        <v>0</v>
      </c>
      <c r="AO38" s="33">
        <f t="shared" si="86"/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f t="shared" si="87"/>
        <v>0</v>
      </c>
      <c r="AU38" s="33">
        <v>0</v>
      </c>
      <c r="AV38" s="33">
        <v>0</v>
      </c>
      <c r="AW38" s="33">
        <v>0</v>
      </c>
      <c r="AX38" s="12">
        <v>0</v>
      </c>
      <c r="AY38" s="33">
        <f t="shared" si="88"/>
        <v>0</v>
      </c>
      <c r="AZ38" s="33">
        <v>0</v>
      </c>
      <c r="BA38" s="33">
        <v>0</v>
      </c>
      <c r="BB38" s="33">
        <v>0</v>
      </c>
      <c r="BC38" s="33">
        <f t="shared" si="89"/>
        <v>0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</row>
    <row r="39" spans="1:1023" ht="193.5" customHeight="1" outlineLevel="1" x14ac:dyDescent="0.2">
      <c r="A39" s="14" t="s">
        <v>99</v>
      </c>
      <c r="B39" s="74" t="s">
        <v>309</v>
      </c>
      <c r="C39" s="69" t="s">
        <v>310</v>
      </c>
      <c r="D39" s="33">
        <f t="shared" si="72"/>
        <v>0</v>
      </c>
      <c r="E39" s="33">
        <f t="shared" si="73"/>
        <v>0</v>
      </c>
      <c r="F39" s="33">
        <f t="shared" si="74"/>
        <v>0</v>
      </c>
      <c r="G39" s="33">
        <f t="shared" si="75"/>
        <v>0</v>
      </c>
      <c r="H39" s="33">
        <f t="shared" si="76"/>
        <v>0</v>
      </c>
      <c r="I39" s="33">
        <f t="shared" si="77"/>
        <v>0</v>
      </c>
      <c r="J39" s="33" t="s">
        <v>76</v>
      </c>
      <c r="K39" s="33" t="s">
        <v>76</v>
      </c>
      <c r="L39" s="33" t="s">
        <v>76</v>
      </c>
      <c r="M39" s="33" t="s">
        <v>76</v>
      </c>
      <c r="N39" s="12" t="s">
        <v>76</v>
      </c>
      <c r="O39" s="33" t="s">
        <v>76</v>
      </c>
      <c r="P39" s="33" t="s">
        <v>76</v>
      </c>
      <c r="Q39" s="33" t="s">
        <v>76</v>
      </c>
      <c r="R39" s="33" t="s">
        <v>76</v>
      </c>
      <c r="S39" s="12" t="s">
        <v>76</v>
      </c>
      <c r="T39" s="33" t="s">
        <v>76</v>
      </c>
      <c r="U39" s="33" t="s">
        <v>76</v>
      </c>
      <c r="V39" s="33" t="s">
        <v>76</v>
      </c>
      <c r="W39" s="33" t="s">
        <v>76</v>
      </c>
      <c r="X39" s="12" t="s">
        <v>76</v>
      </c>
      <c r="Y39" s="33">
        <f t="shared" si="78"/>
        <v>0</v>
      </c>
      <c r="Z39" s="33">
        <v>0</v>
      </c>
      <c r="AA39" s="33">
        <v>0</v>
      </c>
      <c r="AB39" s="33">
        <v>0</v>
      </c>
      <c r="AC39" s="12">
        <v>0</v>
      </c>
      <c r="AD39" s="33">
        <f t="shared" si="79"/>
        <v>0</v>
      </c>
      <c r="AE39" s="33">
        <f t="shared" si="80"/>
        <v>0</v>
      </c>
      <c r="AF39" s="33">
        <f t="shared" si="81"/>
        <v>0</v>
      </c>
      <c r="AG39" s="33">
        <f t="shared" si="82"/>
        <v>0</v>
      </c>
      <c r="AH39" s="33">
        <f t="shared" si="83"/>
        <v>0</v>
      </c>
      <c r="AI39" s="33">
        <f t="shared" si="84"/>
        <v>0</v>
      </c>
      <c r="AJ39" s="33">
        <f t="shared" si="85"/>
        <v>0</v>
      </c>
      <c r="AK39" s="33">
        <v>0</v>
      </c>
      <c r="AL39" s="33">
        <v>0</v>
      </c>
      <c r="AM39" s="33">
        <v>0</v>
      </c>
      <c r="AN39" s="12">
        <v>0</v>
      </c>
      <c r="AO39" s="33">
        <f t="shared" si="86"/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f t="shared" si="87"/>
        <v>0</v>
      </c>
      <c r="AU39" s="33">
        <v>0</v>
      </c>
      <c r="AV39" s="33">
        <v>0</v>
      </c>
      <c r="AW39" s="33">
        <v>0</v>
      </c>
      <c r="AX39" s="12">
        <v>0</v>
      </c>
      <c r="AY39" s="33">
        <f t="shared" si="88"/>
        <v>0</v>
      </c>
      <c r="AZ39" s="33">
        <v>0</v>
      </c>
      <c r="BA39" s="33">
        <v>0</v>
      </c>
      <c r="BB39" s="33">
        <v>0</v>
      </c>
      <c r="BC39" s="33">
        <f t="shared" si="89"/>
        <v>0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</row>
    <row r="40" spans="1:1023" ht="193.5" customHeight="1" outlineLevel="1" x14ac:dyDescent="0.2">
      <c r="A40" s="14" t="s">
        <v>99</v>
      </c>
      <c r="B40" s="74" t="s">
        <v>311</v>
      </c>
      <c r="C40" s="69" t="s">
        <v>312</v>
      </c>
      <c r="D40" s="33">
        <f t="shared" si="72"/>
        <v>0</v>
      </c>
      <c r="E40" s="33">
        <f t="shared" si="73"/>
        <v>0</v>
      </c>
      <c r="F40" s="33">
        <f t="shared" si="74"/>
        <v>0</v>
      </c>
      <c r="G40" s="33">
        <f t="shared" si="75"/>
        <v>0</v>
      </c>
      <c r="H40" s="33">
        <f t="shared" si="76"/>
        <v>0</v>
      </c>
      <c r="I40" s="33">
        <f t="shared" si="77"/>
        <v>0</v>
      </c>
      <c r="J40" s="33" t="s">
        <v>76</v>
      </c>
      <c r="K40" s="33" t="s">
        <v>76</v>
      </c>
      <c r="L40" s="33" t="s">
        <v>76</v>
      </c>
      <c r="M40" s="33" t="s">
        <v>76</v>
      </c>
      <c r="N40" s="12" t="s">
        <v>76</v>
      </c>
      <c r="O40" s="33" t="s">
        <v>76</v>
      </c>
      <c r="P40" s="33" t="s">
        <v>76</v>
      </c>
      <c r="Q40" s="33" t="s">
        <v>76</v>
      </c>
      <c r="R40" s="33" t="s">
        <v>76</v>
      </c>
      <c r="S40" s="12" t="s">
        <v>76</v>
      </c>
      <c r="T40" s="33" t="s">
        <v>76</v>
      </c>
      <c r="U40" s="33" t="s">
        <v>76</v>
      </c>
      <c r="V40" s="33" t="s">
        <v>76</v>
      </c>
      <c r="W40" s="33" t="s">
        <v>76</v>
      </c>
      <c r="X40" s="12" t="s">
        <v>76</v>
      </c>
      <c r="Y40" s="33">
        <f t="shared" si="78"/>
        <v>0</v>
      </c>
      <c r="Z40" s="33">
        <v>0</v>
      </c>
      <c r="AA40" s="33">
        <v>0</v>
      </c>
      <c r="AB40" s="33">
        <v>0</v>
      </c>
      <c r="AC40" s="12">
        <v>0</v>
      </c>
      <c r="AD40" s="33">
        <f t="shared" si="79"/>
        <v>0</v>
      </c>
      <c r="AE40" s="33">
        <f t="shared" si="80"/>
        <v>0</v>
      </c>
      <c r="AF40" s="33">
        <f t="shared" si="81"/>
        <v>0</v>
      </c>
      <c r="AG40" s="33">
        <f t="shared" si="82"/>
        <v>0</v>
      </c>
      <c r="AH40" s="33">
        <f t="shared" si="83"/>
        <v>0</v>
      </c>
      <c r="AI40" s="33">
        <f t="shared" si="84"/>
        <v>0</v>
      </c>
      <c r="AJ40" s="33">
        <f t="shared" si="85"/>
        <v>0</v>
      </c>
      <c r="AK40" s="33">
        <v>0</v>
      </c>
      <c r="AL40" s="33">
        <v>0</v>
      </c>
      <c r="AM40" s="33">
        <v>0</v>
      </c>
      <c r="AN40" s="12">
        <v>0</v>
      </c>
      <c r="AO40" s="33">
        <f t="shared" si="86"/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f t="shared" si="87"/>
        <v>0</v>
      </c>
      <c r="AU40" s="33">
        <v>0</v>
      </c>
      <c r="AV40" s="33">
        <v>0</v>
      </c>
      <c r="AW40" s="33">
        <v>0</v>
      </c>
      <c r="AX40" s="12">
        <v>0</v>
      </c>
      <c r="AY40" s="33">
        <f t="shared" si="88"/>
        <v>0</v>
      </c>
      <c r="AZ40" s="33">
        <v>0</v>
      </c>
      <c r="BA40" s="33">
        <v>0</v>
      </c>
      <c r="BB40" s="33">
        <v>0</v>
      </c>
      <c r="BC40" s="33">
        <f t="shared" si="89"/>
        <v>0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</row>
    <row r="41" spans="1:1023" ht="193.5" customHeight="1" outlineLevel="1" x14ac:dyDescent="0.2">
      <c r="A41" s="14" t="s">
        <v>99</v>
      </c>
      <c r="B41" s="74" t="s">
        <v>313</v>
      </c>
      <c r="C41" s="69" t="s">
        <v>314</v>
      </c>
      <c r="D41" s="33">
        <f t="shared" si="72"/>
        <v>0</v>
      </c>
      <c r="E41" s="33">
        <f t="shared" si="73"/>
        <v>0</v>
      </c>
      <c r="F41" s="33">
        <f t="shared" si="74"/>
        <v>0</v>
      </c>
      <c r="G41" s="33">
        <f t="shared" si="75"/>
        <v>0</v>
      </c>
      <c r="H41" s="33">
        <f t="shared" si="76"/>
        <v>0</v>
      </c>
      <c r="I41" s="33">
        <f t="shared" si="77"/>
        <v>0</v>
      </c>
      <c r="J41" s="33" t="s">
        <v>76</v>
      </c>
      <c r="K41" s="33" t="s">
        <v>76</v>
      </c>
      <c r="L41" s="33" t="s">
        <v>76</v>
      </c>
      <c r="M41" s="33" t="s">
        <v>76</v>
      </c>
      <c r="N41" s="12" t="s">
        <v>76</v>
      </c>
      <c r="O41" s="33" t="s">
        <v>76</v>
      </c>
      <c r="P41" s="33" t="s">
        <v>76</v>
      </c>
      <c r="Q41" s="33" t="s">
        <v>76</v>
      </c>
      <c r="R41" s="33" t="s">
        <v>76</v>
      </c>
      <c r="S41" s="12" t="s">
        <v>76</v>
      </c>
      <c r="T41" s="33" t="s">
        <v>76</v>
      </c>
      <c r="U41" s="33" t="s">
        <v>76</v>
      </c>
      <c r="V41" s="33" t="s">
        <v>76</v>
      </c>
      <c r="W41" s="33" t="s">
        <v>76</v>
      </c>
      <c r="X41" s="12" t="s">
        <v>76</v>
      </c>
      <c r="Y41" s="33">
        <f t="shared" si="78"/>
        <v>0</v>
      </c>
      <c r="Z41" s="33">
        <v>0</v>
      </c>
      <c r="AA41" s="33">
        <v>0</v>
      </c>
      <c r="AB41" s="33">
        <v>0</v>
      </c>
      <c r="AC41" s="12">
        <v>0</v>
      </c>
      <c r="AD41" s="33">
        <f t="shared" si="79"/>
        <v>0</v>
      </c>
      <c r="AE41" s="33">
        <f t="shared" si="80"/>
        <v>0</v>
      </c>
      <c r="AF41" s="33">
        <f t="shared" si="81"/>
        <v>0</v>
      </c>
      <c r="AG41" s="33">
        <f t="shared" si="82"/>
        <v>0</v>
      </c>
      <c r="AH41" s="33">
        <f t="shared" si="83"/>
        <v>0</v>
      </c>
      <c r="AI41" s="33">
        <f t="shared" si="84"/>
        <v>0</v>
      </c>
      <c r="AJ41" s="33">
        <f t="shared" si="85"/>
        <v>0</v>
      </c>
      <c r="AK41" s="33">
        <v>0</v>
      </c>
      <c r="AL41" s="33">
        <v>0</v>
      </c>
      <c r="AM41" s="33">
        <v>0</v>
      </c>
      <c r="AN41" s="12">
        <v>0</v>
      </c>
      <c r="AO41" s="33">
        <f t="shared" si="86"/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f t="shared" si="87"/>
        <v>0</v>
      </c>
      <c r="AU41" s="33">
        <v>0</v>
      </c>
      <c r="AV41" s="33">
        <v>0</v>
      </c>
      <c r="AW41" s="33">
        <v>0</v>
      </c>
      <c r="AX41" s="12">
        <v>0</v>
      </c>
      <c r="AY41" s="33">
        <f t="shared" si="88"/>
        <v>0</v>
      </c>
      <c r="AZ41" s="33">
        <v>0</v>
      </c>
      <c r="BA41" s="33">
        <v>0</v>
      </c>
      <c r="BB41" s="33">
        <v>0</v>
      </c>
      <c r="BC41" s="33">
        <f t="shared" si="89"/>
        <v>0</v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</row>
    <row r="42" spans="1:1023" ht="193.5" customHeight="1" outlineLevel="1" x14ac:dyDescent="0.2">
      <c r="A42" s="14" t="s">
        <v>99</v>
      </c>
      <c r="B42" s="74" t="s">
        <v>315</v>
      </c>
      <c r="C42" s="69" t="s">
        <v>316</v>
      </c>
      <c r="D42" s="33">
        <f t="shared" si="72"/>
        <v>0</v>
      </c>
      <c r="E42" s="33">
        <f t="shared" si="73"/>
        <v>0</v>
      </c>
      <c r="F42" s="33">
        <f t="shared" si="74"/>
        <v>0</v>
      </c>
      <c r="G42" s="33">
        <f t="shared" si="75"/>
        <v>0</v>
      </c>
      <c r="H42" s="33">
        <f t="shared" si="76"/>
        <v>0</v>
      </c>
      <c r="I42" s="33">
        <f t="shared" si="77"/>
        <v>0</v>
      </c>
      <c r="J42" s="33" t="s">
        <v>76</v>
      </c>
      <c r="K42" s="33" t="s">
        <v>76</v>
      </c>
      <c r="L42" s="33" t="s">
        <v>76</v>
      </c>
      <c r="M42" s="33" t="s">
        <v>76</v>
      </c>
      <c r="N42" s="12" t="s">
        <v>76</v>
      </c>
      <c r="O42" s="33" t="s">
        <v>76</v>
      </c>
      <c r="P42" s="33" t="s">
        <v>76</v>
      </c>
      <c r="Q42" s="33" t="s">
        <v>76</v>
      </c>
      <c r="R42" s="33" t="s">
        <v>76</v>
      </c>
      <c r="S42" s="12" t="s">
        <v>76</v>
      </c>
      <c r="T42" s="33" t="s">
        <v>76</v>
      </c>
      <c r="U42" s="33" t="s">
        <v>76</v>
      </c>
      <c r="V42" s="33" t="s">
        <v>76</v>
      </c>
      <c r="W42" s="33" t="s">
        <v>76</v>
      </c>
      <c r="X42" s="12" t="s">
        <v>76</v>
      </c>
      <c r="Y42" s="33">
        <f t="shared" si="78"/>
        <v>0</v>
      </c>
      <c r="Z42" s="33">
        <v>0</v>
      </c>
      <c r="AA42" s="33">
        <v>0</v>
      </c>
      <c r="AB42" s="33">
        <v>0</v>
      </c>
      <c r="AC42" s="12">
        <v>0</v>
      </c>
      <c r="AD42" s="33">
        <f t="shared" si="79"/>
        <v>0</v>
      </c>
      <c r="AE42" s="33">
        <f t="shared" si="80"/>
        <v>0</v>
      </c>
      <c r="AF42" s="33">
        <f t="shared" si="81"/>
        <v>0</v>
      </c>
      <c r="AG42" s="33">
        <f t="shared" si="82"/>
        <v>0</v>
      </c>
      <c r="AH42" s="33">
        <f t="shared" si="83"/>
        <v>0</v>
      </c>
      <c r="AI42" s="33">
        <f t="shared" si="84"/>
        <v>0</v>
      </c>
      <c r="AJ42" s="33">
        <f t="shared" si="85"/>
        <v>0</v>
      </c>
      <c r="AK42" s="33">
        <v>0</v>
      </c>
      <c r="AL42" s="33">
        <v>0</v>
      </c>
      <c r="AM42" s="33">
        <v>0</v>
      </c>
      <c r="AN42" s="12">
        <v>0</v>
      </c>
      <c r="AO42" s="33">
        <f t="shared" si="86"/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f t="shared" si="87"/>
        <v>0</v>
      </c>
      <c r="AU42" s="33">
        <v>0</v>
      </c>
      <c r="AV42" s="33">
        <v>0</v>
      </c>
      <c r="AW42" s="33">
        <v>0</v>
      </c>
      <c r="AX42" s="12">
        <v>0</v>
      </c>
      <c r="AY42" s="33">
        <f t="shared" si="88"/>
        <v>0</v>
      </c>
      <c r="AZ42" s="33">
        <v>0</v>
      </c>
      <c r="BA42" s="33">
        <v>0</v>
      </c>
      <c r="BB42" s="33">
        <v>0</v>
      </c>
      <c r="BC42" s="33">
        <f t="shared" si="89"/>
        <v>0</v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</row>
    <row r="43" spans="1:1023" ht="193.5" customHeight="1" outlineLevel="1" x14ac:dyDescent="0.2">
      <c r="A43" s="14" t="s">
        <v>99</v>
      </c>
      <c r="B43" s="74" t="s">
        <v>317</v>
      </c>
      <c r="C43" s="69" t="s">
        <v>318</v>
      </c>
      <c r="D43" s="33">
        <f t="shared" si="72"/>
        <v>0</v>
      </c>
      <c r="E43" s="33">
        <f t="shared" si="73"/>
        <v>0</v>
      </c>
      <c r="F43" s="33">
        <f t="shared" si="74"/>
        <v>0</v>
      </c>
      <c r="G43" s="33">
        <f t="shared" si="75"/>
        <v>0</v>
      </c>
      <c r="H43" s="33">
        <f t="shared" si="76"/>
        <v>0</v>
      </c>
      <c r="I43" s="33">
        <f t="shared" si="77"/>
        <v>0</v>
      </c>
      <c r="J43" s="33" t="s">
        <v>76</v>
      </c>
      <c r="K43" s="33" t="s">
        <v>76</v>
      </c>
      <c r="L43" s="33" t="s">
        <v>76</v>
      </c>
      <c r="M43" s="33" t="s">
        <v>76</v>
      </c>
      <c r="N43" s="12" t="s">
        <v>76</v>
      </c>
      <c r="O43" s="33" t="s">
        <v>76</v>
      </c>
      <c r="P43" s="33" t="s">
        <v>76</v>
      </c>
      <c r="Q43" s="33" t="s">
        <v>76</v>
      </c>
      <c r="R43" s="33" t="s">
        <v>76</v>
      </c>
      <c r="S43" s="12" t="s">
        <v>76</v>
      </c>
      <c r="T43" s="33" t="s">
        <v>76</v>
      </c>
      <c r="U43" s="33" t="s">
        <v>76</v>
      </c>
      <c r="V43" s="33" t="s">
        <v>76</v>
      </c>
      <c r="W43" s="33" t="s">
        <v>76</v>
      </c>
      <c r="X43" s="12" t="s">
        <v>76</v>
      </c>
      <c r="Y43" s="33">
        <f t="shared" si="78"/>
        <v>0</v>
      </c>
      <c r="Z43" s="33">
        <v>0</v>
      </c>
      <c r="AA43" s="33">
        <v>0</v>
      </c>
      <c r="AB43" s="33">
        <v>0</v>
      </c>
      <c r="AC43" s="12">
        <v>0</v>
      </c>
      <c r="AD43" s="33">
        <f t="shared" si="79"/>
        <v>0</v>
      </c>
      <c r="AE43" s="33">
        <f t="shared" si="80"/>
        <v>0</v>
      </c>
      <c r="AF43" s="33">
        <f t="shared" si="81"/>
        <v>0</v>
      </c>
      <c r="AG43" s="33">
        <f t="shared" si="82"/>
        <v>0</v>
      </c>
      <c r="AH43" s="33">
        <f t="shared" si="83"/>
        <v>0</v>
      </c>
      <c r="AI43" s="33">
        <f t="shared" si="84"/>
        <v>0</v>
      </c>
      <c r="AJ43" s="33">
        <f t="shared" si="85"/>
        <v>0</v>
      </c>
      <c r="AK43" s="33">
        <v>0</v>
      </c>
      <c r="AL43" s="33">
        <v>0</v>
      </c>
      <c r="AM43" s="33">
        <v>0</v>
      </c>
      <c r="AN43" s="12">
        <v>0</v>
      </c>
      <c r="AO43" s="33">
        <f t="shared" si="86"/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f t="shared" si="87"/>
        <v>0</v>
      </c>
      <c r="AU43" s="33">
        <v>0</v>
      </c>
      <c r="AV43" s="33">
        <v>0</v>
      </c>
      <c r="AW43" s="33">
        <v>0</v>
      </c>
      <c r="AX43" s="12">
        <v>0</v>
      </c>
      <c r="AY43" s="33">
        <f t="shared" si="88"/>
        <v>0</v>
      </c>
      <c r="AZ43" s="33">
        <v>0</v>
      </c>
      <c r="BA43" s="33">
        <v>0</v>
      </c>
      <c r="BB43" s="33">
        <v>0</v>
      </c>
      <c r="BC43" s="33">
        <f t="shared" si="89"/>
        <v>0</v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</row>
    <row r="44" spans="1:1023" ht="193.5" customHeight="1" outlineLevel="1" x14ac:dyDescent="0.2">
      <c r="A44" s="14" t="s">
        <v>99</v>
      </c>
      <c r="B44" s="74" t="s">
        <v>319</v>
      </c>
      <c r="C44" s="69" t="s">
        <v>320</v>
      </c>
      <c r="D44" s="33">
        <f t="shared" si="72"/>
        <v>0</v>
      </c>
      <c r="E44" s="33">
        <f t="shared" si="73"/>
        <v>0</v>
      </c>
      <c r="F44" s="33">
        <f t="shared" si="74"/>
        <v>0</v>
      </c>
      <c r="G44" s="33">
        <f t="shared" si="75"/>
        <v>0</v>
      </c>
      <c r="H44" s="33">
        <f t="shared" si="76"/>
        <v>0</v>
      </c>
      <c r="I44" s="33">
        <f t="shared" si="77"/>
        <v>0</v>
      </c>
      <c r="J44" s="33" t="s">
        <v>76</v>
      </c>
      <c r="K44" s="33" t="s">
        <v>76</v>
      </c>
      <c r="L44" s="33" t="s">
        <v>76</v>
      </c>
      <c r="M44" s="33" t="s">
        <v>76</v>
      </c>
      <c r="N44" s="12" t="s">
        <v>76</v>
      </c>
      <c r="O44" s="33" t="s">
        <v>76</v>
      </c>
      <c r="P44" s="33" t="s">
        <v>76</v>
      </c>
      <c r="Q44" s="33" t="s">
        <v>76</v>
      </c>
      <c r="R44" s="33" t="s">
        <v>76</v>
      </c>
      <c r="S44" s="12" t="s">
        <v>76</v>
      </c>
      <c r="T44" s="33" t="s">
        <v>76</v>
      </c>
      <c r="U44" s="33" t="s">
        <v>76</v>
      </c>
      <c r="V44" s="33" t="s">
        <v>76</v>
      </c>
      <c r="W44" s="33" t="s">
        <v>76</v>
      </c>
      <c r="X44" s="12" t="s">
        <v>76</v>
      </c>
      <c r="Y44" s="33">
        <f t="shared" si="78"/>
        <v>0</v>
      </c>
      <c r="Z44" s="33">
        <v>0</v>
      </c>
      <c r="AA44" s="33">
        <v>0</v>
      </c>
      <c r="AB44" s="33">
        <v>0</v>
      </c>
      <c r="AC44" s="12">
        <v>0</v>
      </c>
      <c r="AD44" s="33">
        <f t="shared" si="79"/>
        <v>0</v>
      </c>
      <c r="AE44" s="33">
        <f t="shared" si="80"/>
        <v>0</v>
      </c>
      <c r="AF44" s="33">
        <f t="shared" si="81"/>
        <v>0</v>
      </c>
      <c r="AG44" s="33">
        <f t="shared" si="82"/>
        <v>0</v>
      </c>
      <c r="AH44" s="33">
        <f t="shared" si="83"/>
        <v>0</v>
      </c>
      <c r="AI44" s="33">
        <f t="shared" si="84"/>
        <v>0</v>
      </c>
      <c r="AJ44" s="33">
        <f t="shared" si="85"/>
        <v>0</v>
      </c>
      <c r="AK44" s="33">
        <v>0</v>
      </c>
      <c r="AL44" s="33">
        <v>0</v>
      </c>
      <c r="AM44" s="33">
        <v>0</v>
      </c>
      <c r="AN44" s="12">
        <v>0</v>
      </c>
      <c r="AO44" s="33">
        <f t="shared" si="86"/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f t="shared" si="87"/>
        <v>0</v>
      </c>
      <c r="AU44" s="33">
        <v>0</v>
      </c>
      <c r="AV44" s="33">
        <v>0</v>
      </c>
      <c r="AW44" s="33">
        <v>0</v>
      </c>
      <c r="AX44" s="12">
        <v>0</v>
      </c>
      <c r="AY44" s="33">
        <f t="shared" si="88"/>
        <v>0</v>
      </c>
      <c r="AZ44" s="33">
        <v>0</v>
      </c>
      <c r="BA44" s="33">
        <v>0</v>
      </c>
      <c r="BB44" s="33">
        <v>0</v>
      </c>
      <c r="BC44" s="33">
        <f t="shared" si="89"/>
        <v>0</v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</row>
    <row r="45" spans="1:1023" ht="193.5" customHeight="1" outlineLevel="1" x14ac:dyDescent="0.2">
      <c r="A45" s="14" t="s">
        <v>99</v>
      </c>
      <c r="B45" s="74" t="s">
        <v>321</v>
      </c>
      <c r="C45" s="69" t="s">
        <v>322</v>
      </c>
      <c r="D45" s="33">
        <f t="shared" si="72"/>
        <v>0</v>
      </c>
      <c r="E45" s="33">
        <f t="shared" si="73"/>
        <v>0</v>
      </c>
      <c r="F45" s="33">
        <f t="shared" si="74"/>
        <v>0</v>
      </c>
      <c r="G45" s="33">
        <f t="shared" si="75"/>
        <v>0</v>
      </c>
      <c r="H45" s="33">
        <f t="shared" si="76"/>
        <v>0</v>
      </c>
      <c r="I45" s="33">
        <f t="shared" si="77"/>
        <v>0</v>
      </c>
      <c r="J45" s="33" t="s">
        <v>76</v>
      </c>
      <c r="K45" s="33" t="s">
        <v>76</v>
      </c>
      <c r="L45" s="33" t="s">
        <v>76</v>
      </c>
      <c r="M45" s="33" t="s">
        <v>76</v>
      </c>
      <c r="N45" s="12" t="s">
        <v>76</v>
      </c>
      <c r="O45" s="33" t="s">
        <v>76</v>
      </c>
      <c r="P45" s="33" t="s">
        <v>76</v>
      </c>
      <c r="Q45" s="33" t="s">
        <v>76</v>
      </c>
      <c r="R45" s="33" t="s">
        <v>76</v>
      </c>
      <c r="S45" s="12" t="s">
        <v>76</v>
      </c>
      <c r="T45" s="33" t="s">
        <v>76</v>
      </c>
      <c r="U45" s="33" t="s">
        <v>76</v>
      </c>
      <c r="V45" s="33" t="s">
        <v>76</v>
      </c>
      <c r="W45" s="33" t="s">
        <v>76</v>
      </c>
      <c r="X45" s="12" t="s">
        <v>76</v>
      </c>
      <c r="Y45" s="33">
        <f t="shared" si="78"/>
        <v>0</v>
      </c>
      <c r="Z45" s="33">
        <v>0</v>
      </c>
      <c r="AA45" s="33">
        <v>0</v>
      </c>
      <c r="AB45" s="33">
        <v>0</v>
      </c>
      <c r="AC45" s="12">
        <v>0</v>
      </c>
      <c r="AD45" s="33">
        <f t="shared" si="79"/>
        <v>0</v>
      </c>
      <c r="AE45" s="33">
        <f t="shared" si="80"/>
        <v>0</v>
      </c>
      <c r="AF45" s="33">
        <f t="shared" si="81"/>
        <v>0</v>
      </c>
      <c r="AG45" s="33">
        <f t="shared" si="82"/>
        <v>0</v>
      </c>
      <c r="AH45" s="33">
        <f t="shared" si="83"/>
        <v>0</v>
      </c>
      <c r="AI45" s="33">
        <f t="shared" si="84"/>
        <v>0</v>
      </c>
      <c r="AJ45" s="33">
        <f t="shared" si="85"/>
        <v>0</v>
      </c>
      <c r="AK45" s="33">
        <v>0</v>
      </c>
      <c r="AL45" s="33">
        <v>0</v>
      </c>
      <c r="AM45" s="33">
        <v>0</v>
      </c>
      <c r="AN45" s="12">
        <v>0</v>
      </c>
      <c r="AO45" s="33">
        <f t="shared" si="86"/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f t="shared" si="87"/>
        <v>0</v>
      </c>
      <c r="AU45" s="33">
        <v>0</v>
      </c>
      <c r="AV45" s="33">
        <v>0</v>
      </c>
      <c r="AW45" s="33">
        <v>0</v>
      </c>
      <c r="AX45" s="12">
        <v>0</v>
      </c>
      <c r="AY45" s="33">
        <f t="shared" si="88"/>
        <v>0</v>
      </c>
      <c r="AZ45" s="33">
        <v>0</v>
      </c>
      <c r="BA45" s="33">
        <v>0</v>
      </c>
      <c r="BB45" s="33">
        <v>0</v>
      </c>
      <c r="BC45" s="33">
        <f t="shared" si="89"/>
        <v>0</v>
      </c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</row>
    <row r="46" spans="1:1023" ht="193.5" customHeight="1" outlineLevel="1" x14ac:dyDescent="0.2">
      <c r="A46" s="14" t="s">
        <v>99</v>
      </c>
      <c r="B46" s="74" t="s">
        <v>323</v>
      </c>
      <c r="C46" s="69" t="s">
        <v>324</v>
      </c>
      <c r="D46" s="33">
        <f t="shared" si="72"/>
        <v>0</v>
      </c>
      <c r="E46" s="33">
        <f t="shared" si="73"/>
        <v>0</v>
      </c>
      <c r="F46" s="33">
        <f t="shared" si="74"/>
        <v>0</v>
      </c>
      <c r="G46" s="33">
        <f t="shared" si="75"/>
        <v>0</v>
      </c>
      <c r="H46" s="33">
        <f t="shared" si="76"/>
        <v>0</v>
      </c>
      <c r="I46" s="33">
        <f t="shared" si="77"/>
        <v>0</v>
      </c>
      <c r="J46" s="33" t="s">
        <v>76</v>
      </c>
      <c r="K46" s="33" t="s">
        <v>76</v>
      </c>
      <c r="L46" s="33" t="s">
        <v>76</v>
      </c>
      <c r="M46" s="33" t="s">
        <v>76</v>
      </c>
      <c r="N46" s="12" t="s">
        <v>76</v>
      </c>
      <c r="O46" s="33" t="s">
        <v>76</v>
      </c>
      <c r="P46" s="33" t="s">
        <v>76</v>
      </c>
      <c r="Q46" s="33" t="s">
        <v>76</v>
      </c>
      <c r="R46" s="33" t="s">
        <v>76</v>
      </c>
      <c r="S46" s="12" t="s">
        <v>76</v>
      </c>
      <c r="T46" s="33" t="s">
        <v>76</v>
      </c>
      <c r="U46" s="33" t="s">
        <v>76</v>
      </c>
      <c r="V46" s="33" t="s">
        <v>76</v>
      </c>
      <c r="W46" s="33" t="s">
        <v>76</v>
      </c>
      <c r="X46" s="12" t="s">
        <v>76</v>
      </c>
      <c r="Y46" s="33">
        <f t="shared" si="78"/>
        <v>0</v>
      </c>
      <c r="Z46" s="33">
        <v>0</v>
      </c>
      <c r="AA46" s="33">
        <v>0</v>
      </c>
      <c r="AB46" s="33">
        <v>0</v>
      </c>
      <c r="AC46" s="12">
        <v>0</v>
      </c>
      <c r="AD46" s="33">
        <f t="shared" si="79"/>
        <v>0</v>
      </c>
      <c r="AE46" s="33">
        <f t="shared" si="80"/>
        <v>0</v>
      </c>
      <c r="AF46" s="33">
        <f t="shared" si="81"/>
        <v>0</v>
      </c>
      <c r="AG46" s="33">
        <f t="shared" si="82"/>
        <v>0</v>
      </c>
      <c r="AH46" s="33">
        <f t="shared" si="83"/>
        <v>0</v>
      </c>
      <c r="AI46" s="33">
        <f t="shared" si="84"/>
        <v>0</v>
      </c>
      <c r="AJ46" s="33">
        <f t="shared" si="85"/>
        <v>0</v>
      </c>
      <c r="AK46" s="33">
        <v>0</v>
      </c>
      <c r="AL46" s="33">
        <v>0</v>
      </c>
      <c r="AM46" s="33">
        <v>0</v>
      </c>
      <c r="AN46" s="12">
        <v>0</v>
      </c>
      <c r="AO46" s="33">
        <f t="shared" si="86"/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f t="shared" si="87"/>
        <v>0</v>
      </c>
      <c r="AU46" s="33">
        <v>0</v>
      </c>
      <c r="AV46" s="33">
        <v>0</v>
      </c>
      <c r="AW46" s="33">
        <v>0</v>
      </c>
      <c r="AX46" s="12">
        <v>0</v>
      </c>
      <c r="AY46" s="33">
        <f t="shared" si="88"/>
        <v>0</v>
      </c>
      <c r="AZ46" s="33">
        <v>0</v>
      </c>
      <c r="BA46" s="33">
        <v>0</v>
      </c>
      <c r="BB46" s="33">
        <v>0</v>
      </c>
      <c r="BC46" s="33">
        <f t="shared" si="89"/>
        <v>0</v>
      </c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</row>
    <row r="47" spans="1:1023" ht="193.5" customHeight="1" outlineLevel="1" x14ac:dyDescent="0.2">
      <c r="A47" s="14" t="s">
        <v>99</v>
      </c>
      <c r="B47" s="74" t="s">
        <v>325</v>
      </c>
      <c r="C47" s="69" t="s">
        <v>326</v>
      </c>
      <c r="D47" s="33">
        <f t="shared" si="72"/>
        <v>0</v>
      </c>
      <c r="E47" s="33">
        <f t="shared" si="73"/>
        <v>0</v>
      </c>
      <c r="F47" s="33">
        <f t="shared" si="74"/>
        <v>0</v>
      </c>
      <c r="G47" s="33">
        <f t="shared" si="75"/>
        <v>0</v>
      </c>
      <c r="H47" s="33">
        <f t="shared" si="76"/>
        <v>0</v>
      </c>
      <c r="I47" s="33">
        <f t="shared" si="77"/>
        <v>0</v>
      </c>
      <c r="J47" s="33" t="s">
        <v>76</v>
      </c>
      <c r="K47" s="33" t="s">
        <v>76</v>
      </c>
      <c r="L47" s="33" t="s">
        <v>76</v>
      </c>
      <c r="M47" s="33" t="s">
        <v>76</v>
      </c>
      <c r="N47" s="12" t="s">
        <v>76</v>
      </c>
      <c r="O47" s="33" t="s">
        <v>76</v>
      </c>
      <c r="P47" s="33" t="s">
        <v>76</v>
      </c>
      <c r="Q47" s="33" t="s">
        <v>76</v>
      </c>
      <c r="R47" s="33" t="s">
        <v>76</v>
      </c>
      <c r="S47" s="12" t="s">
        <v>76</v>
      </c>
      <c r="T47" s="33" t="s">
        <v>76</v>
      </c>
      <c r="U47" s="33" t="s">
        <v>76</v>
      </c>
      <c r="V47" s="33" t="s">
        <v>76</v>
      </c>
      <c r="W47" s="33" t="s">
        <v>76</v>
      </c>
      <c r="X47" s="12" t="s">
        <v>76</v>
      </c>
      <c r="Y47" s="33">
        <f t="shared" si="78"/>
        <v>0</v>
      </c>
      <c r="Z47" s="33">
        <v>0</v>
      </c>
      <c r="AA47" s="33">
        <v>0</v>
      </c>
      <c r="AB47" s="33">
        <v>0</v>
      </c>
      <c r="AC47" s="12">
        <v>0</v>
      </c>
      <c r="AD47" s="33">
        <f t="shared" si="79"/>
        <v>0</v>
      </c>
      <c r="AE47" s="33">
        <f t="shared" si="80"/>
        <v>0</v>
      </c>
      <c r="AF47" s="33">
        <f t="shared" si="81"/>
        <v>0</v>
      </c>
      <c r="AG47" s="33">
        <f t="shared" si="82"/>
        <v>0</v>
      </c>
      <c r="AH47" s="33">
        <f t="shared" si="83"/>
        <v>0</v>
      </c>
      <c r="AI47" s="33">
        <f t="shared" si="84"/>
        <v>0</v>
      </c>
      <c r="AJ47" s="33">
        <f t="shared" si="85"/>
        <v>0</v>
      </c>
      <c r="AK47" s="33">
        <v>0</v>
      </c>
      <c r="AL47" s="33">
        <v>0</v>
      </c>
      <c r="AM47" s="33">
        <v>0</v>
      </c>
      <c r="AN47" s="12">
        <v>0</v>
      </c>
      <c r="AO47" s="33">
        <f t="shared" si="86"/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f t="shared" si="87"/>
        <v>0</v>
      </c>
      <c r="AU47" s="33">
        <v>0</v>
      </c>
      <c r="AV47" s="33">
        <v>0</v>
      </c>
      <c r="AW47" s="33">
        <v>0</v>
      </c>
      <c r="AX47" s="12">
        <v>0</v>
      </c>
      <c r="AY47" s="33">
        <f t="shared" si="88"/>
        <v>0</v>
      </c>
      <c r="AZ47" s="33">
        <v>0</v>
      </c>
      <c r="BA47" s="33">
        <v>0</v>
      </c>
      <c r="BB47" s="33">
        <v>0</v>
      </c>
      <c r="BC47" s="33">
        <f t="shared" si="89"/>
        <v>0</v>
      </c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</row>
    <row r="48" spans="1:1023" ht="193.5" customHeight="1" outlineLevel="1" x14ac:dyDescent="0.2">
      <c r="A48" s="14" t="s">
        <v>99</v>
      </c>
      <c r="B48" s="74" t="s">
        <v>327</v>
      </c>
      <c r="C48" s="69" t="s">
        <v>328</v>
      </c>
      <c r="D48" s="33">
        <f t="shared" si="72"/>
        <v>0</v>
      </c>
      <c r="E48" s="33">
        <f t="shared" si="73"/>
        <v>0</v>
      </c>
      <c r="F48" s="33">
        <f t="shared" si="74"/>
        <v>0</v>
      </c>
      <c r="G48" s="33">
        <f t="shared" si="75"/>
        <v>0</v>
      </c>
      <c r="H48" s="33">
        <f t="shared" si="76"/>
        <v>0</v>
      </c>
      <c r="I48" s="33">
        <f t="shared" si="77"/>
        <v>0</v>
      </c>
      <c r="J48" s="33" t="s">
        <v>76</v>
      </c>
      <c r="K48" s="33" t="s">
        <v>76</v>
      </c>
      <c r="L48" s="33" t="s">
        <v>76</v>
      </c>
      <c r="M48" s="33" t="s">
        <v>76</v>
      </c>
      <c r="N48" s="12" t="s">
        <v>76</v>
      </c>
      <c r="O48" s="33" t="s">
        <v>76</v>
      </c>
      <c r="P48" s="33" t="s">
        <v>76</v>
      </c>
      <c r="Q48" s="33" t="s">
        <v>76</v>
      </c>
      <c r="R48" s="33" t="s">
        <v>76</v>
      </c>
      <c r="S48" s="12" t="s">
        <v>76</v>
      </c>
      <c r="T48" s="33" t="s">
        <v>76</v>
      </c>
      <c r="U48" s="33" t="s">
        <v>76</v>
      </c>
      <c r="V48" s="33" t="s">
        <v>76</v>
      </c>
      <c r="W48" s="33" t="s">
        <v>76</v>
      </c>
      <c r="X48" s="12" t="s">
        <v>76</v>
      </c>
      <c r="Y48" s="33">
        <f t="shared" si="78"/>
        <v>0</v>
      </c>
      <c r="Z48" s="33">
        <v>0</v>
      </c>
      <c r="AA48" s="33">
        <v>0</v>
      </c>
      <c r="AB48" s="33">
        <v>0</v>
      </c>
      <c r="AC48" s="12">
        <v>0</v>
      </c>
      <c r="AD48" s="33">
        <f t="shared" si="79"/>
        <v>0</v>
      </c>
      <c r="AE48" s="33">
        <f t="shared" si="80"/>
        <v>0</v>
      </c>
      <c r="AF48" s="33">
        <f t="shared" si="81"/>
        <v>0</v>
      </c>
      <c r="AG48" s="33">
        <f t="shared" si="82"/>
        <v>0</v>
      </c>
      <c r="AH48" s="33">
        <f t="shared" si="83"/>
        <v>0</v>
      </c>
      <c r="AI48" s="33">
        <f t="shared" si="84"/>
        <v>0</v>
      </c>
      <c r="AJ48" s="33">
        <f t="shared" si="85"/>
        <v>0</v>
      </c>
      <c r="AK48" s="33">
        <v>0</v>
      </c>
      <c r="AL48" s="33">
        <v>0</v>
      </c>
      <c r="AM48" s="33">
        <v>0</v>
      </c>
      <c r="AN48" s="12">
        <v>0</v>
      </c>
      <c r="AO48" s="33">
        <f t="shared" si="86"/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f t="shared" si="87"/>
        <v>0</v>
      </c>
      <c r="AU48" s="33">
        <v>0</v>
      </c>
      <c r="AV48" s="33">
        <v>0</v>
      </c>
      <c r="AW48" s="33">
        <v>0</v>
      </c>
      <c r="AX48" s="12">
        <v>0</v>
      </c>
      <c r="AY48" s="33">
        <f t="shared" si="88"/>
        <v>0</v>
      </c>
      <c r="AZ48" s="33">
        <v>0</v>
      </c>
      <c r="BA48" s="33">
        <v>0</v>
      </c>
      <c r="BB48" s="33">
        <v>0</v>
      </c>
      <c r="BC48" s="33">
        <f t="shared" si="89"/>
        <v>0</v>
      </c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</row>
    <row r="49" spans="1:1024" ht="193.5" customHeight="1" outlineLevel="1" x14ac:dyDescent="0.2">
      <c r="A49" s="14" t="s">
        <v>99</v>
      </c>
      <c r="B49" s="74" t="s">
        <v>329</v>
      </c>
      <c r="C49" s="69" t="s">
        <v>330</v>
      </c>
      <c r="D49" s="33">
        <f t="shared" si="72"/>
        <v>0</v>
      </c>
      <c r="E49" s="33">
        <f t="shared" si="73"/>
        <v>0</v>
      </c>
      <c r="F49" s="33">
        <f t="shared" si="74"/>
        <v>0</v>
      </c>
      <c r="G49" s="33">
        <f t="shared" si="75"/>
        <v>0</v>
      </c>
      <c r="H49" s="33">
        <f t="shared" si="76"/>
        <v>0</v>
      </c>
      <c r="I49" s="33">
        <f t="shared" si="77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78"/>
        <v>0</v>
      </c>
      <c r="Z49" s="33">
        <v>0</v>
      </c>
      <c r="AA49" s="33">
        <v>0</v>
      </c>
      <c r="AB49" s="33">
        <v>0</v>
      </c>
      <c r="AC49" s="12">
        <v>0</v>
      </c>
      <c r="AD49" s="33">
        <f t="shared" si="79"/>
        <v>0</v>
      </c>
      <c r="AE49" s="33">
        <f t="shared" si="80"/>
        <v>0</v>
      </c>
      <c r="AF49" s="33">
        <f t="shared" si="81"/>
        <v>0</v>
      </c>
      <c r="AG49" s="33">
        <f t="shared" si="82"/>
        <v>0</v>
      </c>
      <c r="AH49" s="33">
        <f t="shared" si="83"/>
        <v>0</v>
      </c>
      <c r="AI49" s="33">
        <f t="shared" si="84"/>
        <v>0</v>
      </c>
      <c r="AJ49" s="33">
        <f t="shared" si="85"/>
        <v>0</v>
      </c>
      <c r="AK49" s="33">
        <v>0</v>
      </c>
      <c r="AL49" s="33">
        <v>0</v>
      </c>
      <c r="AM49" s="33">
        <v>0</v>
      </c>
      <c r="AN49" s="12">
        <v>0</v>
      </c>
      <c r="AO49" s="33">
        <f t="shared" si="86"/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f t="shared" si="87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88"/>
        <v>0</v>
      </c>
      <c r="AZ49" s="33">
        <v>0</v>
      </c>
      <c r="BA49" s="33">
        <v>0</v>
      </c>
      <c r="BB49" s="33">
        <v>0</v>
      </c>
      <c r="BC49" s="33">
        <f t="shared" si="89"/>
        <v>0</v>
      </c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</row>
    <row r="50" spans="1:1024" ht="193.5" customHeight="1" outlineLevel="1" x14ac:dyDescent="0.2">
      <c r="A50" s="14" t="s">
        <v>99</v>
      </c>
      <c r="B50" s="74" t="s">
        <v>331</v>
      </c>
      <c r="C50" s="69" t="s">
        <v>332</v>
      </c>
      <c r="D50" s="33">
        <f t="shared" si="72"/>
        <v>0</v>
      </c>
      <c r="E50" s="33">
        <f t="shared" si="73"/>
        <v>0</v>
      </c>
      <c r="F50" s="33">
        <f t="shared" si="74"/>
        <v>0</v>
      </c>
      <c r="G50" s="33">
        <f t="shared" si="75"/>
        <v>0</v>
      </c>
      <c r="H50" s="33">
        <f t="shared" si="76"/>
        <v>0</v>
      </c>
      <c r="I50" s="33">
        <f t="shared" si="77"/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si="78"/>
        <v>0</v>
      </c>
      <c r="Z50" s="33">
        <v>0</v>
      </c>
      <c r="AA50" s="33">
        <v>0</v>
      </c>
      <c r="AB50" s="33">
        <v>0</v>
      </c>
      <c r="AC50" s="12">
        <v>0</v>
      </c>
      <c r="AD50" s="33">
        <f t="shared" si="79"/>
        <v>0</v>
      </c>
      <c r="AE50" s="33">
        <f t="shared" si="80"/>
        <v>0</v>
      </c>
      <c r="AF50" s="33">
        <f t="shared" si="81"/>
        <v>0</v>
      </c>
      <c r="AG50" s="33">
        <f t="shared" si="82"/>
        <v>0</v>
      </c>
      <c r="AH50" s="33">
        <f t="shared" si="83"/>
        <v>0</v>
      </c>
      <c r="AI50" s="33">
        <f t="shared" si="84"/>
        <v>0</v>
      </c>
      <c r="AJ50" s="33">
        <f t="shared" si="85"/>
        <v>0</v>
      </c>
      <c r="AK50" s="33">
        <v>0</v>
      </c>
      <c r="AL50" s="33">
        <v>0</v>
      </c>
      <c r="AM50" s="33">
        <v>0</v>
      </c>
      <c r="AN50" s="12">
        <v>0</v>
      </c>
      <c r="AO50" s="33">
        <f t="shared" si="86"/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f t="shared" si="87"/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si="88"/>
        <v>0</v>
      </c>
      <c r="AZ50" s="33">
        <v>0</v>
      </c>
      <c r="BA50" s="33">
        <v>0</v>
      </c>
      <c r="BB50" s="33">
        <v>0</v>
      </c>
      <c r="BC50" s="33">
        <f t="shared" si="89"/>
        <v>0</v>
      </c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</row>
    <row r="51" spans="1:1024" ht="193.5" customHeight="1" outlineLevel="1" x14ac:dyDescent="0.2">
      <c r="A51" s="14" t="s">
        <v>99</v>
      </c>
      <c r="B51" s="74" t="s">
        <v>333</v>
      </c>
      <c r="C51" s="69" t="s">
        <v>334</v>
      </c>
      <c r="D51" s="33">
        <f t="shared" si="72"/>
        <v>0</v>
      </c>
      <c r="E51" s="33">
        <f t="shared" si="73"/>
        <v>0</v>
      </c>
      <c r="F51" s="33">
        <f t="shared" si="74"/>
        <v>0</v>
      </c>
      <c r="G51" s="33">
        <f t="shared" si="75"/>
        <v>0</v>
      </c>
      <c r="H51" s="33">
        <f t="shared" si="76"/>
        <v>0</v>
      </c>
      <c r="I51" s="33">
        <f t="shared" si="77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78"/>
        <v>0</v>
      </c>
      <c r="Z51" s="33">
        <v>0</v>
      </c>
      <c r="AA51" s="33">
        <v>0</v>
      </c>
      <c r="AB51" s="33">
        <v>0</v>
      </c>
      <c r="AC51" s="12">
        <v>0</v>
      </c>
      <c r="AD51" s="33">
        <f t="shared" si="79"/>
        <v>0</v>
      </c>
      <c r="AE51" s="33">
        <f t="shared" si="80"/>
        <v>0</v>
      </c>
      <c r="AF51" s="33">
        <f t="shared" si="81"/>
        <v>0</v>
      </c>
      <c r="AG51" s="33">
        <f t="shared" si="82"/>
        <v>0</v>
      </c>
      <c r="AH51" s="33">
        <f t="shared" si="83"/>
        <v>0</v>
      </c>
      <c r="AI51" s="33">
        <f t="shared" si="84"/>
        <v>0</v>
      </c>
      <c r="AJ51" s="33">
        <f t="shared" si="85"/>
        <v>0</v>
      </c>
      <c r="AK51" s="33">
        <v>0</v>
      </c>
      <c r="AL51" s="33">
        <v>0</v>
      </c>
      <c r="AM51" s="33">
        <v>0</v>
      </c>
      <c r="AN51" s="12">
        <v>0</v>
      </c>
      <c r="AO51" s="33">
        <f t="shared" si="86"/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f t="shared" si="87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88"/>
        <v>0</v>
      </c>
      <c r="AZ51" s="33">
        <v>0</v>
      </c>
      <c r="BA51" s="33">
        <v>0</v>
      </c>
      <c r="BB51" s="33">
        <v>0</v>
      </c>
      <c r="BC51" s="33">
        <f t="shared" si="89"/>
        <v>0</v>
      </c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</row>
    <row r="52" spans="1:1024" ht="193.5" customHeight="1" outlineLevel="1" x14ac:dyDescent="0.2">
      <c r="A52" s="14" t="s">
        <v>99</v>
      </c>
      <c r="B52" s="74" t="s">
        <v>335</v>
      </c>
      <c r="C52" s="69" t="s">
        <v>336</v>
      </c>
      <c r="D52" s="33">
        <f t="shared" si="72"/>
        <v>0</v>
      </c>
      <c r="E52" s="33">
        <f t="shared" si="73"/>
        <v>0</v>
      </c>
      <c r="F52" s="33">
        <f t="shared" si="74"/>
        <v>0</v>
      </c>
      <c r="G52" s="33">
        <f t="shared" si="75"/>
        <v>0</v>
      </c>
      <c r="H52" s="33">
        <f t="shared" si="76"/>
        <v>0</v>
      </c>
      <c r="I52" s="33">
        <f t="shared" si="77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78"/>
        <v>0</v>
      </c>
      <c r="Z52" s="33">
        <v>0</v>
      </c>
      <c r="AA52" s="33">
        <v>0</v>
      </c>
      <c r="AB52" s="33">
        <v>0</v>
      </c>
      <c r="AC52" s="12">
        <v>0</v>
      </c>
      <c r="AD52" s="33">
        <f t="shared" si="79"/>
        <v>0</v>
      </c>
      <c r="AE52" s="33">
        <f t="shared" si="80"/>
        <v>0</v>
      </c>
      <c r="AF52" s="33">
        <f t="shared" si="81"/>
        <v>0</v>
      </c>
      <c r="AG52" s="33">
        <f t="shared" si="82"/>
        <v>0</v>
      </c>
      <c r="AH52" s="33">
        <f t="shared" si="83"/>
        <v>0</v>
      </c>
      <c r="AI52" s="33">
        <f t="shared" si="84"/>
        <v>0</v>
      </c>
      <c r="AJ52" s="33">
        <f t="shared" si="85"/>
        <v>0</v>
      </c>
      <c r="AK52" s="33">
        <v>0</v>
      </c>
      <c r="AL52" s="33">
        <v>0</v>
      </c>
      <c r="AM52" s="33">
        <v>0</v>
      </c>
      <c r="AN52" s="12">
        <v>0</v>
      </c>
      <c r="AO52" s="33">
        <f t="shared" si="86"/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f t="shared" si="87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88"/>
        <v>0</v>
      </c>
      <c r="AZ52" s="33">
        <v>0</v>
      </c>
      <c r="BA52" s="33">
        <v>0</v>
      </c>
      <c r="BB52" s="33">
        <v>0</v>
      </c>
      <c r="BC52" s="33">
        <f t="shared" si="89"/>
        <v>0</v>
      </c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</row>
    <row r="53" spans="1:1024" ht="193.5" customHeight="1" outlineLevel="1" x14ac:dyDescent="0.2">
      <c r="A53" s="14" t="s">
        <v>99</v>
      </c>
      <c r="B53" s="74" t="s">
        <v>337</v>
      </c>
      <c r="C53" s="69" t="s">
        <v>338</v>
      </c>
      <c r="D53" s="33">
        <f t="shared" si="72"/>
        <v>0</v>
      </c>
      <c r="E53" s="33">
        <f t="shared" si="73"/>
        <v>0</v>
      </c>
      <c r="F53" s="33">
        <f t="shared" si="74"/>
        <v>0</v>
      </c>
      <c r="G53" s="33">
        <f t="shared" si="75"/>
        <v>0</v>
      </c>
      <c r="H53" s="33">
        <f t="shared" si="76"/>
        <v>0</v>
      </c>
      <c r="I53" s="33">
        <f t="shared" si="77"/>
        <v>0</v>
      </c>
      <c r="J53" s="33" t="s">
        <v>76</v>
      </c>
      <c r="K53" s="33" t="s">
        <v>76</v>
      </c>
      <c r="L53" s="33" t="s">
        <v>76</v>
      </c>
      <c r="M53" s="33" t="s">
        <v>76</v>
      </c>
      <c r="N53" s="12" t="s">
        <v>76</v>
      </c>
      <c r="O53" s="33" t="s">
        <v>76</v>
      </c>
      <c r="P53" s="33" t="s">
        <v>76</v>
      </c>
      <c r="Q53" s="33" t="s">
        <v>76</v>
      </c>
      <c r="R53" s="33" t="s">
        <v>76</v>
      </c>
      <c r="S53" s="12" t="s">
        <v>76</v>
      </c>
      <c r="T53" s="33" t="s">
        <v>76</v>
      </c>
      <c r="U53" s="33" t="s">
        <v>76</v>
      </c>
      <c r="V53" s="33" t="s">
        <v>76</v>
      </c>
      <c r="W53" s="33" t="s">
        <v>76</v>
      </c>
      <c r="X53" s="12" t="s">
        <v>76</v>
      </c>
      <c r="Y53" s="33">
        <f t="shared" si="78"/>
        <v>0</v>
      </c>
      <c r="Z53" s="33">
        <v>0</v>
      </c>
      <c r="AA53" s="33">
        <v>0</v>
      </c>
      <c r="AB53" s="33">
        <v>0</v>
      </c>
      <c r="AC53" s="12">
        <v>0</v>
      </c>
      <c r="AD53" s="33">
        <f t="shared" si="79"/>
        <v>0</v>
      </c>
      <c r="AE53" s="33">
        <f t="shared" si="80"/>
        <v>0</v>
      </c>
      <c r="AF53" s="33">
        <f t="shared" si="81"/>
        <v>0</v>
      </c>
      <c r="AG53" s="33">
        <f t="shared" si="82"/>
        <v>0</v>
      </c>
      <c r="AH53" s="33">
        <f t="shared" si="83"/>
        <v>0</v>
      </c>
      <c r="AI53" s="33">
        <f t="shared" si="84"/>
        <v>0</v>
      </c>
      <c r="AJ53" s="33">
        <f t="shared" si="85"/>
        <v>0</v>
      </c>
      <c r="AK53" s="33">
        <v>0</v>
      </c>
      <c r="AL53" s="33">
        <v>0</v>
      </c>
      <c r="AM53" s="33">
        <v>0</v>
      </c>
      <c r="AN53" s="12">
        <v>0</v>
      </c>
      <c r="AO53" s="33">
        <f t="shared" si="86"/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f t="shared" si="87"/>
        <v>0</v>
      </c>
      <c r="AU53" s="33">
        <v>0</v>
      </c>
      <c r="AV53" s="33">
        <v>0</v>
      </c>
      <c r="AW53" s="33">
        <v>0</v>
      </c>
      <c r="AX53" s="12">
        <v>0</v>
      </c>
      <c r="AY53" s="33">
        <f t="shared" si="88"/>
        <v>0</v>
      </c>
      <c r="AZ53" s="33">
        <v>0</v>
      </c>
      <c r="BA53" s="33">
        <v>0</v>
      </c>
      <c r="BB53" s="33">
        <v>0</v>
      </c>
      <c r="BC53" s="33">
        <f t="shared" si="89"/>
        <v>0</v>
      </c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</row>
    <row r="54" spans="1:1024" ht="193.5" customHeight="1" outlineLevel="1" x14ac:dyDescent="0.2">
      <c r="A54" s="14" t="s">
        <v>99</v>
      </c>
      <c r="B54" s="74" t="s">
        <v>339</v>
      </c>
      <c r="C54" s="69" t="s">
        <v>340</v>
      </c>
      <c r="D54" s="33">
        <f t="shared" si="72"/>
        <v>0</v>
      </c>
      <c r="E54" s="33">
        <f t="shared" si="73"/>
        <v>0</v>
      </c>
      <c r="F54" s="33">
        <f t="shared" si="74"/>
        <v>0</v>
      </c>
      <c r="G54" s="33">
        <f t="shared" si="75"/>
        <v>0</v>
      </c>
      <c r="H54" s="33">
        <f t="shared" si="76"/>
        <v>0</v>
      </c>
      <c r="I54" s="33">
        <f t="shared" si="77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78"/>
        <v>0</v>
      </c>
      <c r="Z54" s="33">
        <v>0</v>
      </c>
      <c r="AA54" s="33">
        <v>0</v>
      </c>
      <c r="AB54" s="33">
        <v>0</v>
      </c>
      <c r="AC54" s="12">
        <v>0</v>
      </c>
      <c r="AD54" s="33">
        <f t="shared" si="79"/>
        <v>0</v>
      </c>
      <c r="AE54" s="33">
        <f t="shared" si="80"/>
        <v>0</v>
      </c>
      <c r="AF54" s="33">
        <f t="shared" si="81"/>
        <v>0</v>
      </c>
      <c r="AG54" s="33">
        <f t="shared" si="82"/>
        <v>0</v>
      </c>
      <c r="AH54" s="33">
        <f t="shared" si="83"/>
        <v>0</v>
      </c>
      <c r="AI54" s="33">
        <f t="shared" si="84"/>
        <v>0</v>
      </c>
      <c r="AJ54" s="33">
        <f t="shared" si="85"/>
        <v>0</v>
      </c>
      <c r="AK54" s="33">
        <v>0</v>
      </c>
      <c r="AL54" s="33">
        <v>0</v>
      </c>
      <c r="AM54" s="33">
        <v>0</v>
      </c>
      <c r="AN54" s="12">
        <v>0</v>
      </c>
      <c r="AO54" s="33">
        <f t="shared" si="86"/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f t="shared" si="87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88"/>
        <v>0</v>
      </c>
      <c r="AZ54" s="33">
        <v>0</v>
      </c>
      <c r="BA54" s="33">
        <v>0</v>
      </c>
      <c r="BB54" s="33">
        <v>0</v>
      </c>
      <c r="BC54" s="33">
        <f t="shared" si="89"/>
        <v>0</v>
      </c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</row>
    <row r="55" spans="1:1024" ht="193.5" customHeight="1" outlineLevel="1" x14ac:dyDescent="0.2">
      <c r="A55" s="14" t="s">
        <v>99</v>
      </c>
      <c r="B55" s="74" t="s">
        <v>341</v>
      </c>
      <c r="C55" s="69" t="s">
        <v>342</v>
      </c>
      <c r="D55" s="33">
        <f t="shared" si="72"/>
        <v>0</v>
      </c>
      <c r="E55" s="33">
        <f t="shared" si="73"/>
        <v>0</v>
      </c>
      <c r="F55" s="33">
        <f t="shared" si="74"/>
        <v>0</v>
      </c>
      <c r="G55" s="33">
        <f t="shared" si="75"/>
        <v>0</v>
      </c>
      <c r="H55" s="33">
        <f t="shared" si="76"/>
        <v>0</v>
      </c>
      <c r="I55" s="33">
        <f t="shared" si="77"/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si="78"/>
        <v>0</v>
      </c>
      <c r="Z55" s="33">
        <v>0</v>
      </c>
      <c r="AA55" s="33">
        <v>0</v>
      </c>
      <c r="AB55" s="33">
        <v>0</v>
      </c>
      <c r="AC55" s="12">
        <v>0</v>
      </c>
      <c r="AD55" s="33">
        <f t="shared" si="79"/>
        <v>0</v>
      </c>
      <c r="AE55" s="33">
        <f t="shared" si="80"/>
        <v>0</v>
      </c>
      <c r="AF55" s="33">
        <f t="shared" si="81"/>
        <v>0</v>
      </c>
      <c r="AG55" s="33">
        <f t="shared" si="82"/>
        <v>0</v>
      </c>
      <c r="AH55" s="33">
        <f t="shared" si="83"/>
        <v>0</v>
      </c>
      <c r="AI55" s="33">
        <f t="shared" si="84"/>
        <v>0</v>
      </c>
      <c r="AJ55" s="33">
        <f t="shared" si="85"/>
        <v>0</v>
      </c>
      <c r="AK55" s="33">
        <v>0</v>
      </c>
      <c r="AL55" s="33">
        <v>0</v>
      </c>
      <c r="AM55" s="33">
        <v>0</v>
      </c>
      <c r="AN55" s="12">
        <v>0</v>
      </c>
      <c r="AO55" s="33">
        <f t="shared" si="86"/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f t="shared" si="87"/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si="88"/>
        <v>0</v>
      </c>
      <c r="AZ55" s="33">
        <v>0</v>
      </c>
      <c r="BA55" s="33">
        <v>0</v>
      </c>
      <c r="BB55" s="33">
        <v>0</v>
      </c>
      <c r="BC55" s="33">
        <f t="shared" si="89"/>
        <v>0</v>
      </c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</row>
    <row r="56" spans="1:1024" ht="193.5" customHeight="1" outlineLevel="1" x14ac:dyDescent="0.2">
      <c r="A56" s="14" t="s">
        <v>99</v>
      </c>
      <c r="B56" s="74" t="s">
        <v>343</v>
      </c>
      <c r="C56" s="69" t="s">
        <v>344</v>
      </c>
      <c r="D56" s="33">
        <f t="shared" si="72"/>
        <v>0</v>
      </c>
      <c r="E56" s="33">
        <f t="shared" si="73"/>
        <v>0</v>
      </c>
      <c r="F56" s="33">
        <f t="shared" si="74"/>
        <v>0</v>
      </c>
      <c r="G56" s="33">
        <f t="shared" si="75"/>
        <v>0</v>
      </c>
      <c r="H56" s="33">
        <f t="shared" si="76"/>
        <v>0</v>
      </c>
      <c r="I56" s="33">
        <f t="shared" si="77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si="78"/>
        <v>0</v>
      </c>
      <c r="Z56" s="33">
        <v>0</v>
      </c>
      <c r="AA56" s="33">
        <v>0</v>
      </c>
      <c r="AB56" s="33">
        <v>0</v>
      </c>
      <c r="AC56" s="12">
        <v>0</v>
      </c>
      <c r="AD56" s="33">
        <f t="shared" si="79"/>
        <v>0</v>
      </c>
      <c r="AE56" s="33">
        <f t="shared" si="80"/>
        <v>0</v>
      </c>
      <c r="AF56" s="33">
        <f t="shared" si="81"/>
        <v>0</v>
      </c>
      <c r="AG56" s="33">
        <f t="shared" si="82"/>
        <v>0</v>
      </c>
      <c r="AH56" s="33">
        <f t="shared" si="83"/>
        <v>0</v>
      </c>
      <c r="AI56" s="33">
        <f t="shared" si="84"/>
        <v>0</v>
      </c>
      <c r="AJ56" s="33">
        <f t="shared" si="85"/>
        <v>0</v>
      </c>
      <c r="AK56" s="33">
        <v>0</v>
      </c>
      <c r="AL56" s="33">
        <v>0</v>
      </c>
      <c r="AM56" s="33">
        <v>0</v>
      </c>
      <c r="AN56" s="12">
        <v>0</v>
      </c>
      <c r="AO56" s="33">
        <f t="shared" si="86"/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f t="shared" si="87"/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si="88"/>
        <v>0</v>
      </c>
      <c r="AZ56" s="33">
        <v>0</v>
      </c>
      <c r="BA56" s="33">
        <v>0</v>
      </c>
      <c r="BB56" s="33">
        <v>0</v>
      </c>
      <c r="BC56" s="33">
        <f t="shared" si="89"/>
        <v>0</v>
      </c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</row>
    <row r="57" spans="1:1024" ht="193.5" customHeight="1" outlineLevel="1" x14ac:dyDescent="0.2">
      <c r="A57" s="14" t="s">
        <v>99</v>
      </c>
      <c r="B57" s="74" t="s">
        <v>345</v>
      </c>
      <c r="C57" s="69" t="s">
        <v>346</v>
      </c>
      <c r="D57" s="33">
        <f t="shared" si="72"/>
        <v>0</v>
      </c>
      <c r="E57" s="33">
        <f t="shared" si="73"/>
        <v>0</v>
      </c>
      <c r="F57" s="33">
        <f t="shared" si="74"/>
        <v>0</v>
      </c>
      <c r="G57" s="33">
        <f t="shared" si="75"/>
        <v>0</v>
      </c>
      <c r="H57" s="33">
        <f t="shared" si="76"/>
        <v>0</v>
      </c>
      <c r="I57" s="33">
        <f t="shared" si="77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si="78"/>
        <v>0</v>
      </c>
      <c r="Z57" s="33">
        <v>0</v>
      </c>
      <c r="AA57" s="33">
        <v>0</v>
      </c>
      <c r="AB57" s="33">
        <v>0</v>
      </c>
      <c r="AC57" s="12">
        <v>0</v>
      </c>
      <c r="AD57" s="33">
        <f t="shared" si="79"/>
        <v>0</v>
      </c>
      <c r="AE57" s="33">
        <f t="shared" si="80"/>
        <v>0</v>
      </c>
      <c r="AF57" s="33">
        <f t="shared" si="81"/>
        <v>0</v>
      </c>
      <c r="AG57" s="33">
        <f t="shared" si="82"/>
        <v>0</v>
      </c>
      <c r="AH57" s="33">
        <f t="shared" si="83"/>
        <v>0</v>
      </c>
      <c r="AI57" s="33">
        <f t="shared" si="84"/>
        <v>0</v>
      </c>
      <c r="AJ57" s="33">
        <f t="shared" si="85"/>
        <v>0</v>
      </c>
      <c r="AK57" s="33">
        <v>0</v>
      </c>
      <c r="AL57" s="33">
        <v>0</v>
      </c>
      <c r="AM57" s="33">
        <v>0</v>
      </c>
      <c r="AN57" s="12">
        <v>0</v>
      </c>
      <c r="AO57" s="33">
        <f t="shared" si="86"/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f t="shared" si="87"/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si="88"/>
        <v>0</v>
      </c>
      <c r="AZ57" s="33">
        <v>0</v>
      </c>
      <c r="BA57" s="33">
        <v>0</v>
      </c>
      <c r="BB57" s="33">
        <v>0</v>
      </c>
      <c r="BC57" s="33">
        <f t="shared" si="89"/>
        <v>0</v>
      </c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</row>
    <row r="58" spans="1:1024" ht="193.5" customHeight="1" outlineLevel="1" x14ac:dyDescent="0.2">
      <c r="A58" s="14" t="s">
        <v>99</v>
      </c>
      <c r="B58" s="74" t="s">
        <v>347</v>
      </c>
      <c r="C58" s="69" t="s">
        <v>348</v>
      </c>
      <c r="D58" s="33">
        <f t="shared" si="72"/>
        <v>0</v>
      </c>
      <c r="E58" s="33">
        <f t="shared" si="73"/>
        <v>0</v>
      </c>
      <c r="F58" s="33">
        <f t="shared" si="74"/>
        <v>0</v>
      </c>
      <c r="G58" s="33">
        <f t="shared" si="75"/>
        <v>0</v>
      </c>
      <c r="H58" s="33">
        <f t="shared" si="76"/>
        <v>0</v>
      </c>
      <c r="I58" s="33">
        <f t="shared" si="77"/>
        <v>0</v>
      </c>
      <c r="J58" s="33" t="s">
        <v>76</v>
      </c>
      <c r="K58" s="33" t="s">
        <v>76</v>
      </c>
      <c r="L58" s="33" t="s">
        <v>76</v>
      </c>
      <c r="M58" s="33" t="s">
        <v>76</v>
      </c>
      <c r="N58" s="12" t="s">
        <v>76</v>
      </c>
      <c r="O58" s="33" t="s">
        <v>76</v>
      </c>
      <c r="P58" s="33" t="s">
        <v>76</v>
      </c>
      <c r="Q58" s="33" t="s">
        <v>76</v>
      </c>
      <c r="R58" s="33" t="s">
        <v>76</v>
      </c>
      <c r="S58" s="12" t="s">
        <v>76</v>
      </c>
      <c r="T58" s="33" t="s">
        <v>76</v>
      </c>
      <c r="U58" s="33" t="s">
        <v>76</v>
      </c>
      <c r="V58" s="33" t="s">
        <v>76</v>
      </c>
      <c r="W58" s="33" t="s">
        <v>76</v>
      </c>
      <c r="X58" s="12" t="s">
        <v>76</v>
      </c>
      <c r="Y58" s="33">
        <f t="shared" si="78"/>
        <v>0</v>
      </c>
      <c r="Z58" s="33">
        <v>0</v>
      </c>
      <c r="AA58" s="33">
        <v>0</v>
      </c>
      <c r="AB58" s="33">
        <v>0</v>
      </c>
      <c r="AC58" s="12">
        <v>0</v>
      </c>
      <c r="AD58" s="33">
        <f t="shared" si="79"/>
        <v>0</v>
      </c>
      <c r="AE58" s="33">
        <f t="shared" si="80"/>
        <v>0</v>
      </c>
      <c r="AF58" s="33">
        <f t="shared" si="81"/>
        <v>0</v>
      </c>
      <c r="AG58" s="33">
        <f t="shared" si="82"/>
        <v>0</v>
      </c>
      <c r="AH58" s="33">
        <f t="shared" si="83"/>
        <v>0</v>
      </c>
      <c r="AI58" s="33">
        <f t="shared" si="84"/>
        <v>0</v>
      </c>
      <c r="AJ58" s="33">
        <f t="shared" si="85"/>
        <v>0</v>
      </c>
      <c r="AK58" s="33">
        <v>0</v>
      </c>
      <c r="AL58" s="33">
        <v>0</v>
      </c>
      <c r="AM58" s="33">
        <v>0</v>
      </c>
      <c r="AN58" s="12">
        <v>0</v>
      </c>
      <c r="AO58" s="33">
        <f t="shared" si="86"/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f t="shared" si="87"/>
        <v>0</v>
      </c>
      <c r="AU58" s="33">
        <v>0</v>
      </c>
      <c r="AV58" s="33">
        <v>0</v>
      </c>
      <c r="AW58" s="33">
        <v>0</v>
      </c>
      <c r="AX58" s="12">
        <v>0</v>
      </c>
      <c r="AY58" s="33">
        <f t="shared" si="88"/>
        <v>0</v>
      </c>
      <c r="AZ58" s="33">
        <v>0</v>
      </c>
      <c r="BA58" s="33">
        <v>0</v>
      </c>
      <c r="BB58" s="33">
        <v>0</v>
      </c>
      <c r="BC58" s="33">
        <f t="shared" si="89"/>
        <v>0</v>
      </c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</row>
    <row r="59" spans="1:1024" ht="193.5" customHeight="1" outlineLevel="1" x14ac:dyDescent="0.2">
      <c r="A59" s="14" t="s">
        <v>99</v>
      </c>
      <c r="B59" s="74" t="s">
        <v>349</v>
      </c>
      <c r="C59" s="69" t="s">
        <v>350</v>
      </c>
      <c r="D59" s="33">
        <f t="shared" si="72"/>
        <v>0</v>
      </c>
      <c r="E59" s="33">
        <f t="shared" si="73"/>
        <v>0</v>
      </c>
      <c r="F59" s="33">
        <f t="shared" si="74"/>
        <v>0</v>
      </c>
      <c r="G59" s="33">
        <f t="shared" si="75"/>
        <v>0</v>
      </c>
      <c r="H59" s="33">
        <f t="shared" si="76"/>
        <v>0</v>
      </c>
      <c r="I59" s="33">
        <f t="shared" si="77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78"/>
        <v>0</v>
      </c>
      <c r="Z59" s="33">
        <v>0</v>
      </c>
      <c r="AA59" s="33">
        <v>0</v>
      </c>
      <c r="AB59" s="33">
        <v>0</v>
      </c>
      <c r="AC59" s="12">
        <v>0</v>
      </c>
      <c r="AD59" s="33">
        <f t="shared" si="79"/>
        <v>0</v>
      </c>
      <c r="AE59" s="33">
        <f t="shared" si="80"/>
        <v>0</v>
      </c>
      <c r="AF59" s="33">
        <f t="shared" si="81"/>
        <v>0</v>
      </c>
      <c r="AG59" s="33">
        <f t="shared" si="82"/>
        <v>0</v>
      </c>
      <c r="AH59" s="33">
        <f t="shared" si="83"/>
        <v>0</v>
      </c>
      <c r="AI59" s="33">
        <f t="shared" si="84"/>
        <v>0</v>
      </c>
      <c r="AJ59" s="33">
        <f t="shared" si="85"/>
        <v>0</v>
      </c>
      <c r="AK59" s="33">
        <v>0</v>
      </c>
      <c r="AL59" s="33">
        <v>0</v>
      </c>
      <c r="AM59" s="33">
        <v>0</v>
      </c>
      <c r="AN59" s="12">
        <v>0</v>
      </c>
      <c r="AO59" s="33">
        <f t="shared" si="86"/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f t="shared" si="87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88"/>
        <v>0</v>
      </c>
      <c r="AZ59" s="33">
        <v>0</v>
      </c>
      <c r="BA59" s="33">
        <v>0</v>
      </c>
      <c r="BB59" s="33">
        <v>0</v>
      </c>
      <c r="BC59" s="33">
        <f t="shared" si="89"/>
        <v>0</v>
      </c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</row>
    <row r="60" spans="1:1024" ht="193.5" customHeight="1" outlineLevel="1" x14ac:dyDescent="0.2">
      <c r="A60" s="14" t="s">
        <v>99</v>
      </c>
      <c r="B60" s="74" t="s">
        <v>351</v>
      </c>
      <c r="C60" s="69" t="s">
        <v>352</v>
      </c>
      <c r="D60" s="33">
        <f t="shared" si="72"/>
        <v>0</v>
      </c>
      <c r="E60" s="33">
        <f t="shared" si="73"/>
        <v>0</v>
      </c>
      <c r="F60" s="33">
        <f t="shared" si="74"/>
        <v>0</v>
      </c>
      <c r="G60" s="33">
        <f t="shared" si="75"/>
        <v>0</v>
      </c>
      <c r="H60" s="33">
        <f t="shared" si="76"/>
        <v>0</v>
      </c>
      <c r="I60" s="33">
        <f t="shared" si="77"/>
        <v>0</v>
      </c>
      <c r="J60" s="33" t="s">
        <v>76</v>
      </c>
      <c r="K60" s="33" t="s">
        <v>76</v>
      </c>
      <c r="L60" s="33" t="s">
        <v>76</v>
      </c>
      <c r="M60" s="33" t="s">
        <v>76</v>
      </c>
      <c r="N60" s="12" t="s">
        <v>76</v>
      </c>
      <c r="O60" s="33" t="s">
        <v>76</v>
      </c>
      <c r="P60" s="33" t="s">
        <v>76</v>
      </c>
      <c r="Q60" s="33" t="s">
        <v>76</v>
      </c>
      <c r="R60" s="33" t="s">
        <v>76</v>
      </c>
      <c r="S60" s="12" t="s">
        <v>76</v>
      </c>
      <c r="T60" s="33" t="s">
        <v>76</v>
      </c>
      <c r="U60" s="33" t="s">
        <v>76</v>
      </c>
      <c r="V60" s="33" t="s">
        <v>76</v>
      </c>
      <c r="W60" s="33" t="s">
        <v>76</v>
      </c>
      <c r="X60" s="12" t="s">
        <v>76</v>
      </c>
      <c r="Y60" s="33">
        <f t="shared" si="78"/>
        <v>0</v>
      </c>
      <c r="Z60" s="33">
        <v>0</v>
      </c>
      <c r="AA60" s="33">
        <v>0</v>
      </c>
      <c r="AB60" s="33">
        <v>0</v>
      </c>
      <c r="AC60" s="12">
        <v>0</v>
      </c>
      <c r="AD60" s="33">
        <f t="shared" si="79"/>
        <v>0</v>
      </c>
      <c r="AE60" s="33">
        <f t="shared" si="80"/>
        <v>0</v>
      </c>
      <c r="AF60" s="33">
        <f t="shared" si="81"/>
        <v>0</v>
      </c>
      <c r="AG60" s="33">
        <f t="shared" si="82"/>
        <v>0</v>
      </c>
      <c r="AH60" s="33">
        <f t="shared" si="83"/>
        <v>0</v>
      </c>
      <c r="AI60" s="33">
        <f t="shared" si="84"/>
        <v>0</v>
      </c>
      <c r="AJ60" s="33">
        <f t="shared" si="85"/>
        <v>0</v>
      </c>
      <c r="AK60" s="33">
        <v>0</v>
      </c>
      <c r="AL60" s="33">
        <v>0</v>
      </c>
      <c r="AM60" s="33">
        <v>0</v>
      </c>
      <c r="AN60" s="12">
        <v>0</v>
      </c>
      <c r="AO60" s="33">
        <f t="shared" si="86"/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f t="shared" si="87"/>
        <v>0</v>
      </c>
      <c r="AU60" s="33">
        <v>0</v>
      </c>
      <c r="AV60" s="33">
        <v>0</v>
      </c>
      <c r="AW60" s="33">
        <v>0</v>
      </c>
      <c r="AX60" s="12">
        <v>0</v>
      </c>
      <c r="AY60" s="33">
        <f t="shared" si="88"/>
        <v>0</v>
      </c>
      <c r="AZ60" s="33">
        <v>0</v>
      </c>
      <c r="BA60" s="33">
        <v>0</v>
      </c>
      <c r="BB60" s="33">
        <v>0</v>
      </c>
      <c r="BC60" s="33">
        <f t="shared" si="89"/>
        <v>0</v>
      </c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</row>
    <row r="61" spans="1:1024" ht="193.5" customHeight="1" outlineLevel="1" x14ac:dyDescent="0.2">
      <c r="A61" s="14" t="s">
        <v>99</v>
      </c>
      <c r="B61" s="74" t="s">
        <v>353</v>
      </c>
      <c r="C61" s="69" t="s">
        <v>354</v>
      </c>
      <c r="D61" s="33">
        <f t="shared" si="72"/>
        <v>0</v>
      </c>
      <c r="E61" s="33">
        <f t="shared" si="73"/>
        <v>0</v>
      </c>
      <c r="F61" s="33">
        <f t="shared" si="74"/>
        <v>0</v>
      </c>
      <c r="G61" s="33">
        <f t="shared" si="75"/>
        <v>0</v>
      </c>
      <c r="H61" s="33">
        <f t="shared" si="76"/>
        <v>0</v>
      </c>
      <c r="I61" s="33">
        <f t="shared" si="77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si="78"/>
        <v>0</v>
      </c>
      <c r="Z61" s="33">
        <v>0</v>
      </c>
      <c r="AA61" s="33">
        <v>0</v>
      </c>
      <c r="AB61" s="33">
        <v>0</v>
      </c>
      <c r="AC61" s="12">
        <v>0</v>
      </c>
      <c r="AD61" s="33">
        <f t="shared" si="79"/>
        <v>0</v>
      </c>
      <c r="AE61" s="33">
        <f t="shared" si="80"/>
        <v>0</v>
      </c>
      <c r="AF61" s="33">
        <f t="shared" si="81"/>
        <v>0</v>
      </c>
      <c r="AG61" s="33">
        <f t="shared" si="82"/>
        <v>0</v>
      </c>
      <c r="AH61" s="33">
        <f t="shared" si="83"/>
        <v>0</v>
      </c>
      <c r="AI61" s="33">
        <f t="shared" si="84"/>
        <v>0</v>
      </c>
      <c r="AJ61" s="33">
        <f t="shared" si="85"/>
        <v>0</v>
      </c>
      <c r="AK61" s="33">
        <v>0</v>
      </c>
      <c r="AL61" s="33">
        <v>0</v>
      </c>
      <c r="AM61" s="33">
        <v>0</v>
      </c>
      <c r="AN61" s="12">
        <v>0</v>
      </c>
      <c r="AO61" s="33">
        <f t="shared" si="86"/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f t="shared" si="87"/>
        <v>0</v>
      </c>
      <c r="AU61" s="33">
        <v>0</v>
      </c>
      <c r="AV61" s="33">
        <v>0</v>
      </c>
      <c r="AW61" s="33">
        <v>0</v>
      </c>
      <c r="AX61" s="12">
        <v>0</v>
      </c>
      <c r="AY61" s="33">
        <f t="shared" si="88"/>
        <v>0</v>
      </c>
      <c r="AZ61" s="33">
        <v>0</v>
      </c>
      <c r="BA61" s="33">
        <v>0</v>
      </c>
      <c r="BB61" s="33">
        <v>0</v>
      </c>
      <c r="BC61" s="33">
        <f t="shared" si="89"/>
        <v>0</v>
      </c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</row>
    <row r="62" spans="1:1024" ht="193.5" customHeight="1" outlineLevel="1" x14ac:dyDescent="0.2">
      <c r="A62" s="14" t="s">
        <v>99</v>
      </c>
      <c r="B62" s="74" t="s">
        <v>355</v>
      </c>
      <c r="C62" s="69" t="s">
        <v>356</v>
      </c>
      <c r="D62" s="33">
        <f t="shared" si="72"/>
        <v>0</v>
      </c>
      <c r="E62" s="33">
        <f t="shared" si="73"/>
        <v>0</v>
      </c>
      <c r="F62" s="33">
        <f t="shared" si="74"/>
        <v>0</v>
      </c>
      <c r="G62" s="33">
        <f t="shared" si="75"/>
        <v>0</v>
      </c>
      <c r="H62" s="33">
        <f t="shared" si="76"/>
        <v>0</v>
      </c>
      <c r="I62" s="33">
        <f t="shared" si="77"/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si="78"/>
        <v>0</v>
      </c>
      <c r="Z62" s="33">
        <v>0</v>
      </c>
      <c r="AA62" s="33">
        <v>0</v>
      </c>
      <c r="AB62" s="33">
        <v>0</v>
      </c>
      <c r="AC62" s="12">
        <v>0</v>
      </c>
      <c r="AD62" s="33">
        <f t="shared" si="79"/>
        <v>0</v>
      </c>
      <c r="AE62" s="33">
        <f t="shared" si="80"/>
        <v>0</v>
      </c>
      <c r="AF62" s="33">
        <f t="shared" si="81"/>
        <v>0</v>
      </c>
      <c r="AG62" s="33">
        <f t="shared" si="82"/>
        <v>0</v>
      </c>
      <c r="AH62" s="33">
        <f t="shared" si="83"/>
        <v>0</v>
      </c>
      <c r="AI62" s="33">
        <f t="shared" si="84"/>
        <v>0</v>
      </c>
      <c r="AJ62" s="33">
        <f t="shared" si="85"/>
        <v>0</v>
      </c>
      <c r="AK62" s="33">
        <v>0</v>
      </c>
      <c r="AL62" s="33">
        <v>0</v>
      </c>
      <c r="AM62" s="33">
        <v>0</v>
      </c>
      <c r="AN62" s="12">
        <v>0</v>
      </c>
      <c r="AO62" s="33">
        <f t="shared" si="86"/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f t="shared" si="87"/>
        <v>0</v>
      </c>
      <c r="AU62" s="33">
        <v>0</v>
      </c>
      <c r="AV62" s="33">
        <v>0</v>
      </c>
      <c r="AW62" s="33">
        <v>0</v>
      </c>
      <c r="AX62" s="12">
        <v>0</v>
      </c>
      <c r="AY62" s="33">
        <f t="shared" si="88"/>
        <v>0</v>
      </c>
      <c r="AZ62" s="33">
        <v>0</v>
      </c>
      <c r="BA62" s="33">
        <v>0</v>
      </c>
      <c r="BB62" s="33">
        <v>0</v>
      </c>
      <c r="BC62" s="33">
        <f t="shared" si="89"/>
        <v>0</v>
      </c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</row>
    <row r="63" spans="1:1024" s="11" customFormat="1" ht="25.5" outlineLevel="1" x14ac:dyDescent="0.2">
      <c r="A63" s="19" t="s">
        <v>101</v>
      </c>
      <c r="B63" s="23" t="s">
        <v>102</v>
      </c>
      <c r="C63" s="24" t="s">
        <v>78</v>
      </c>
      <c r="D63" s="35">
        <f t="shared" si="0"/>
        <v>315.49236135020004</v>
      </c>
      <c r="E63" s="35">
        <f t="shared" si="1"/>
        <v>315.49236135020004</v>
      </c>
      <c r="F63" s="35">
        <f t="shared" si="2"/>
        <v>0</v>
      </c>
      <c r="G63" s="35">
        <f t="shared" si="3"/>
        <v>0</v>
      </c>
      <c r="H63" s="35">
        <f t="shared" si="4"/>
        <v>315.49236135020004</v>
      </c>
      <c r="I63" s="35">
        <f t="shared" si="5"/>
        <v>0</v>
      </c>
      <c r="J63" s="35" t="s">
        <v>76</v>
      </c>
      <c r="K63" s="35" t="s">
        <v>76</v>
      </c>
      <c r="L63" s="35" t="s">
        <v>76</v>
      </c>
      <c r="M63" s="35" t="s">
        <v>76</v>
      </c>
      <c r="N63" s="27" t="s">
        <v>76</v>
      </c>
      <c r="O63" s="35" t="s">
        <v>76</v>
      </c>
      <c r="P63" s="35" t="s">
        <v>76</v>
      </c>
      <c r="Q63" s="35" t="s">
        <v>76</v>
      </c>
      <c r="R63" s="35" t="s">
        <v>76</v>
      </c>
      <c r="S63" s="27" t="s">
        <v>76</v>
      </c>
      <c r="T63" s="35" t="s">
        <v>76</v>
      </c>
      <c r="U63" s="35" t="s">
        <v>76</v>
      </c>
      <c r="V63" s="35" t="s">
        <v>76</v>
      </c>
      <c r="W63" s="35" t="s">
        <v>76</v>
      </c>
      <c r="X63" s="27" t="s">
        <v>76</v>
      </c>
      <c r="Y63" s="35">
        <f t="shared" si="6"/>
        <v>315.49236135020004</v>
      </c>
      <c r="Z63" s="35">
        <f>SUM(Z64,Z102,Z117,Z129)</f>
        <v>0</v>
      </c>
      <c r="AA63" s="35">
        <f>SUM(AA64,AA102,AA117,AA129)</f>
        <v>0</v>
      </c>
      <c r="AB63" s="35">
        <f>SUM(AB64,AB102,AB117,AB129)</f>
        <v>315.49236135020004</v>
      </c>
      <c r="AC63" s="27">
        <f>SUM(AC64,AC102,AC117,AC129)</f>
        <v>0</v>
      </c>
      <c r="AD63" s="35">
        <f t="shared" si="8"/>
        <v>6.8185652021999994</v>
      </c>
      <c r="AE63" s="35">
        <f t="shared" si="9"/>
        <v>6.8185652021999994</v>
      </c>
      <c r="AF63" s="35">
        <f t="shared" si="10"/>
        <v>0</v>
      </c>
      <c r="AG63" s="35">
        <f t="shared" si="11"/>
        <v>0</v>
      </c>
      <c r="AH63" s="35">
        <f t="shared" si="12"/>
        <v>6.8185652021999994</v>
      </c>
      <c r="AI63" s="35">
        <f t="shared" si="13"/>
        <v>0</v>
      </c>
      <c r="AJ63" s="35">
        <f t="shared" si="14"/>
        <v>3.3986207801999999</v>
      </c>
      <c r="AK63" s="35">
        <f>SUM(AK64,AK102,AK117,AK129)</f>
        <v>0</v>
      </c>
      <c r="AL63" s="35">
        <f>SUM(AL64,AL102,AL117,AL129)</f>
        <v>0</v>
      </c>
      <c r="AM63" s="35">
        <f>SUM(AM64,AM102,AM117,AM129)</f>
        <v>3.3986207801999999</v>
      </c>
      <c r="AN63" s="27">
        <f>SUM(AN64,AN102,AN117,AN129)</f>
        <v>0</v>
      </c>
      <c r="AO63" s="35">
        <f t="shared" si="16"/>
        <v>3.4199444219999995</v>
      </c>
      <c r="AP63" s="35">
        <f>SUM(AP64,AP102,AP117,AP129)</f>
        <v>0</v>
      </c>
      <c r="AQ63" s="35">
        <f>SUM(AQ64,AQ102,AQ117,AQ129)</f>
        <v>0</v>
      </c>
      <c r="AR63" s="35">
        <f>SUM(AR64,AR102,AR117,AR129)</f>
        <v>3.4199444219999995</v>
      </c>
      <c r="AS63" s="35">
        <f>SUM(AS64,AS102,AS117,AS129)</f>
        <v>0</v>
      </c>
      <c r="AT63" s="35">
        <f t="shared" si="18"/>
        <v>0</v>
      </c>
      <c r="AU63" s="35">
        <f>SUM(AU64,AU102,AU117,AU129)</f>
        <v>0</v>
      </c>
      <c r="AV63" s="35">
        <f>SUM(AV64,AV102,AV117,AV129)</f>
        <v>0</v>
      </c>
      <c r="AW63" s="35">
        <f>SUM(AW64,AW102,AW117,AW129)</f>
        <v>0</v>
      </c>
      <c r="AX63" s="27">
        <f>SUM(AX64,AX102,AX117,AX129)</f>
        <v>0</v>
      </c>
      <c r="AY63" s="35">
        <f t="shared" si="57"/>
        <v>0</v>
      </c>
      <c r="AZ63" s="35">
        <f>SUM(AZ64,AZ102,AZ117,AZ129)</f>
        <v>0</v>
      </c>
      <c r="BA63" s="35">
        <f>SUM(BA64,BA102,BA117,BA129)</f>
        <v>0</v>
      </c>
      <c r="BB63" s="35">
        <f>SUM(BB64,BB102,BB117,BB129)</f>
        <v>0</v>
      </c>
      <c r="BC63" s="27">
        <f>SUM(BC64,BC102,BC117,BC129)</f>
        <v>0</v>
      </c>
      <c r="AMJ63" s="10"/>
    </row>
    <row r="64" spans="1:1024" s="11" customFormat="1" ht="54" customHeight="1" outlineLevel="1" x14ac:dyDescent="0.2">
      <c r="A64" s="19" t="s">
        <v>103</v>
      </c>
      <c r="B64" s="23" t="s">
        <v>104</v>
      </c>
      <c r="C64" s="20" t="s">
        <v>78</v>
      </c>
      <c r="D64" s="35">
        <f t="shared" si="0"/>
        <v>153.93742779000002</v>
      </c>
      <c r="E64" s="35">
        <f t="shared" si="1"/>
        <v>153.93742779000002</v>
      </c>
      <c r="F64" s="35">
        <f t="shared" si="2"/>
        <v>0</v>
      </c>
      <c r="G64" s="35">
        <f t="shared" si="3"/>
        <v>0</v>
      </c>
      <c r="H64" s="35">
        <f t="shared" si="4"/>
        <v>153.93742779000002</v>
      </c>
      <c r="I64" s="35">
        <f t="shared" si="5"/>
        <v>0</v>
      </c>
      <c r="J64" s="35" t="s">
        <v>76</v>
      </c>
      <c r="K64" s="35" t="s">
        <v>76</v>
      </c>
      <c r="L64" s="35" t="s">
        <v>76</v>
      </c>
      <c r="M64" s="35" t="s">
        <v>76</v>
      </c>
      <c r="N64" s="27" t="s">
        <v>76</v>
      </c>
      <c r="O64" s="35" t="s">
        <v>76</v>
      </c>
      <c r="P64" s="35" t="s">
        <v>76</v>
      </c>
      <c r="Q64" s="35" t="s">
        <v>76</v>
      </c>
      <c r="R64" s="35" t="s">
        <v>76</v>
      </c>
      <c r="S64" s="27" t="s">
        <v>76</v>
      </c>
      <c r="T64" s="35" t="s">
        <v>76</v>
      </c>
      <c r="U64" s="35" t="s">
        <v>76</v>
      </c>
      <c r="V64" s="35" t="s">
        <v>76</v>
      </c>
      <c r="W64" s="35" t="s">
        <v>76</v>
      </c>
      <c r="X64" s="27" t="s">
        <v>76</v>
      </c>
      <c r="Y64" s="35">
        <f t="shared" si="6"/>
        <v>153.93742779000002</v>
      </c>
      <c r="Z64" s="35">
        <f>SUM(Z65,Z73,Z90)</f>
        <v>0</v>
      </c>
      <c r="AA64" s="35">
        <f>SUM(AA65,AA73,AA90)</f>
        <v>0</v>
      </c>
      <c r="AB64" s="35">
        <f>SUM(AB65,AB73,AB90)</f>
        <v>153.93742779000002</v>
      </c>
      <c r="AC64" s="27">
        <f>SUM(AC65,AC73,AC90)</f>
        <v>0</v>
      </c>
      <c r="AD64" s="35">
        <f t="shared" si="8"/>
        <v>1.7179884422</v>
      </c>
      <c r="AE64" s="35">
        <f t="shared" si="9"/>
        <v>1.7179884422</v>
      </c>
      <c r="AF64" s="35">
        <f t="shared" si="10"/>
        <v>0</v>
      </c>
      <c r="AG64" s="35">
        <f t="shared" si="11"/>
        <v>0</v>
      </c>
      <c r="AH64" s="35">
        <f t="shared" si="12"/>
        <v>1.7179884422</v>
      </c>
      <c r="AI64" s="35">
        <f t="shared" si="13"/>
        <v>0</v>
      </c>
      <c r="AJ64" s="35">
        <f t="shared" si="14"/>
        <v>1.6580196866000001</v>
      </c>
      <c r="AK64" s="35">
        <f>SUM(AK65,AK73,AK90)</f>
        <v>0</v>
      </c>
      <c r="AL64" s="35">
        <f>SUM(AL65,AL73,AL90)</f>
        <v>0</v>
      </c>
      <c r="AM64" s="35">
        <f>SUM(AM65,AM73,AM90)</f>
        <v>1.6580196866000001</v>
      </c>
      <c r="AN64" s="27">
        <f>SUM(AN65,AN73,AN90)</f>
        <v>0</v>
      </c>
      <c r="AO64" s="35">
        <f t="shared" si="16"/>
        <v>5.99687556E-2</v>
      </c>
      <c r="AP64" s="35">
        <f>SUM(AP65,AP73,AP90)</f>
        <v>0</v>
      </c>
      <c r="AQ64" s="35">
        <f>SUM(AQ65,AQ73,AQ90)</f>
        <v>0</v>
      </c>
      <c r="AR64" s="35">
        <f>SUM(AR65,AR73,AR90)</f>
        <v>5.99687556E-2</v>
      </c>
      <c r="AS64" s="35">
        <f>SUM(AS65,AS73,AS90)</f>
        <v>0</v>
      </c>
      <c r="AT64" s="35">
        <f t="shared" si="18"/>
        <v>0</v>
      </c>
      <c r="AU64" s="35">
        <f>SUM(AU65,AU73,AU90)</f>
        <v>0</v>
      </c>
      <c r="AV64" s="35">
        <f>SUM(AV65,AV73,AV90)</f>
        <v>0</v>
      </c>
      <c r="AW64" s="35">
        <f>SUM(AW65,AW73,AW90)</f>
        <v>0</v>
      </c>
      <c r="AX64" s="27">
        <f>SUM(AX65,AX73,AX90)</f>
        <v>0</v>
      </c>
      <c r="AY64" s="35">
        <f t="shared" si="57"/>
        <v>0</v>
      </c>
      <c r="AZ64" s="35">
        <f>SUM(AZ65,AZ73,AZ90)</f>
        <v>0</v>
      </c>
      <c r="BA64" s="35">
        <f>SUM(BA65,BA73,BA90)</f>
        <v>0</v>
      </c>
      <c r="BB64" s="35">
        <f>SUM(BB65,BB73,BB90)</f>
        <v>0</v>
      </c>
      <c r="BC64" s="27">
        <f>SUM(BC65,BC73,BC90)</f>
        <v>0</v>
      </c>
      <c r="AMJ64" s="10"/>
    </row>
    <row r="65" spans="1:1024" s="11" customFormat="1" x14ac:dyDescent="0.2">
      <c r="A65" s="19" t="s">
        <v>149</v>
      </c>
      <c r="B65" s="23" t="s">
        <v>129</v>
      </c>
      <c r="C65" s="24" t="s">
        <v>78</v>
      </c>
      <c r="D65" s="35">
        <f t="shared" si="0"/>
        <v>103.67975474000001</v>
      </c>
      <c r="E65" s="35">
        <f t="shared" si="1"/>
        <v>103.67975474000001</v>
      </c>
      <c r="F65" s="35">
        <f t="shared" si="2"/>
        <v>0</v>
      </c>
      <c r="G65" s="35">
        <f t="shared" si="3"/>
        <v>0</v>
      </c>
      <c r="H65" s="35">
        <f t="shared" si="4"/>
        <v>103.67975474000001</v>
      </c>
      <c r="I65" s="35">
        <f t="shared" si="5"/>
        <v>0</v>
      </c>
      <c r="J65" s="35" t="s">
        <v>76</v>
      </c>
      <c r="K65" s="35" t="s">
        <v>76</v>
      </c>
      <c r="L65" s="35" t="s">
        <v>76</v>
      </c>
      <c r="M65" s="35" t="s">
        <v>76</v>
      </c>
      <c r="N65" s="27" t="s">
        <v>76</v>
      </c>
      <c r="O65" s="35" t="s">
        <v>76</v>
      </c>
      <c r="P65" s="35" t="s">
        <v>76</v>
      </c>
      <c r="Q65" s="35" t="s">
        <v>76</v>
      </c>
      <c r="R65" s="35" t="s">
        <v>76</v>
      </c>
      <c r="S65" s="27" t="s">
        <v>76</v>
      </c>
      <c r="T65" s="35" t="s">
        <v>76</v>
      </c>
      <c r="U65" s="35" t="s">
        <v>76</v>
      </c>
      <c r="V65" s="35" t="s">
        <v>76</v>
      </c>
      <c r="W65" s="35" t="s">
        <v>76</v>
      </c>
      <c r="X65" s="27" t="s">
        <v>76</v>
      </c>
      <c r="Y65" s="35">
        <f t="shared" si="6"/>
        <v>103.67975474000001</v>
      </c>
      <c r="Z65" s="35">
        <f>SUM(Z66:Z72)</f>
        <v>0</v>
      </c>
      <c r="AA65" s="35">
        <f>SUM(AA66:AA72)</f>
        <v>0</v>
      </c>
      <c r="AB65" s="35">
        <f>SUM(AB66:AB72)</f>
        <v>103.67975474000001</v>
      </c>
      <c r="AC65" s="27">
        <f>SUM(AC66:AC72)</f>
        <v>0</v>
      </c>
      <c r="AD65" s="35">
        <f t="shared" si="8"/>
        <v>0.12107003999999999</v>
      </c>
      <c r="AE65" s="35">
        <f t="shared" si="9"/>
        <v>0.12107003999999999</v>
      </c>
      <c r="AF65" s="35">
        <f t="shared" si="10"/>
        <v>0</v>
      </c>
      <c r="AG65" s="35">
        <f t="shared" si="11"/>
        <v>0</v>
      </c>
      <c r="AH65" s="35">
        <f t="shared" si="12"/>
        <v>0.12107003999999999</v>
      </c>
      <c r="AI65" s="35">
        <f t="shared" si="13"/>
        <v>0</v>
      </c>
      <c r="AJ65" s="35">
        <f t="shared" si="14"/>
        <v>6.1101284399999997E-2</v>
      </c>
      <c r="AK65" s="35">
        <f>SUM(AK66:AK72)</f>
        <v>0</v>
      </c>
      <c r="AL65" s="35">
        <f>SUM(AL66:AL72)</f>
        <v>0</v>
      </c>
      <c r="AM65" s="35">
        <f>SUM(AM66:AM72)</f>
        <v>6.1101284399999997E-2</v>
      </c>
      <c r="AN65" s="27">
        <f>SUM(AN66:AN72)</f>
        <v>0</v>
      </c>
      <c r="AO65" s="35">
        <f t="shared" si="16"/>
        <v>5.99687556E-2</v>
      </c>
      <c r="AP65" s="35">
        <f>SUM(AP66:AP72)</f>
        <v>0</v>
      </c>
      <c r="AQ65" s="35">
        <f>SUM(AQ66:AQ72)</f>
        <v>0</v>
      </c>
      <c r="AR65" s="35">
        <f>SUM(AR66:AR72)</f>
        <v>5.99687556E-2</v>
      </c>
      <c r="AS65" s="35">
        <f>SUM(AS66:AS72)</f>
        <v>0</v>
      </c>
      <c r="AT65" s="35">
        <f t="shared" si="18"/>
        <v>0</v>
      </c>
      <c r="AU65" s="35">
        <f>SUM(AU66:AU72)</f>
        <v>0</v>
      </c>
      <c r="AV65" s="35">
        <f>SUM(AV66:AV72)</f>
        <v>0</v>
      </c>
      <c r="AW65" s="35">
        <f>SUM(AW66:AW72)</f>
        <v>0</v>
      </c>
      <c r="AX65" s="27">
        <f>SUM(AX66:AX72)</f>
        <v>0</v>
      </c>
      <c r="AY65" s="35">
        <f t="shared" si="57"/>
        <v>0</v>
      </c>
      <c r="AZ65" s="35">
        <f>SUM(AZ66:AZ72)</f>
        <v>0</v>
      </c>
      <c r="BA65" s="35">
        <f>SUM(BA66:BA72)</f>
        <v>0</v>
      </c>
      <c r="BB65" s="35">
        <f>SUM(BB66:BB72)</f>
        <v>0</v>
      </c>
      <c r="BC65" s="27">
        <f>SUM(BC66:BC72)</f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</row>
    <row r="66" spans="1:1024" ht="102" customHeight="1" x14ac:dyDescent="0.2">
      <c r="A66" s="44" t="s">
        <v>149</v>
      </c>
      <c r="B66" s="45" t="s">
        <v>276</v>
      </c>
      <c r="C66" s="43" t="s">
        <v>156</v>
      </c>
      <c r="D66" s="12">
        <f t="shared" si="0"/>
        <v>1.2818055100000001</v>
      </c>
      <c r="E66" s="12">
        <f t="shared" si="1"/>
        <v>1.2818055100000001</v>
      </c>
      <c r="F66" s="12">
        <f t="shared" si="2"/>
        <v>0</v>
      </c>
      <c r="G66" s="12">
        <f t="shared" si="3"/>
        <v>0</v>
      </c>
      <c r="H66" s="12">
        <f t="shared" ref="H66:H105" si="90">SUM(M66,R66,W66,AB66)</f>
        <v>1.2818055100000001</v>
      </c>
      <c r="I66" s="12">
        <f t="shared" ref="I66:I105" si="91">SUM(N66,S66,X66,AC66)</f>
        <v>0</v>
      </c>
      <c r="J66" s="12" t="s">
        <v>76</v>
      </c>
      <c r="K66" s="12" t="s">
        <v>76</v>
      </c>
      <c r="L66" s="12" t="s">
        <v>76</v>
      </c>
      <c r="M66" s="12" t="s">
        <v>76</v>
      </c>
      <c r="N66" s="12" t="s">
        <v>76</v>
      </c>
      <c r="O66" s="12" t="s">
        <v>76</v>
      </c>
      <c r="P66" s="12" t="s">
        <v>76</v>
      </c>
      <c r="Q66" s="12" t="s">
        <v>76</v>
      </c>
      <c r="R66" s="12" t="s">
        <v>76</v>
      </c>
      <c r="S66" s="12" t="s">
        <v>76</v>
      </c>
      <c r="T66" s="12" t="s">
        <v>76</v>
      </c>
      <c r="U66" s="12" t="s">
        <v>76</v>
      </c>
      <c r="V66" s="12" t="s">
        <v>76</v>
      </c>
      <c r="W66" s="12" t="s">
        <v>76</v>
      </c>
      <c r="X66" s="12" t="s">
        <v>76</v>
      </c>
      <c r="Y66" s="33">
        <f t="shared" si="6"/>
        <v>1.2818055100000001</v>
      </c>
      <c r="Z66" s="12">
        <v>0</v>
      </c>
      <c r="AA66" s="12">
        <v>0</v>
      </c>
      <c r="AB66" s="12">
        <v>1.2818055100000001</v>
      </c>
      <c r="AC66" s="12">
        <v>0</v>
      </c>
      <c r="AD66" s="12">
        <f t="shared" si="8"/>
        <v>0.12107003999999999</v>
      </c>
      <c r="AE66" s="12">
        <f t="shared" si="9"/>
        <v>0.12107003999999999</v>
      </c>
      <c r="AF66" s="12">
        <f t="shared" si="10"/>
        <v>0</v>
      </c>
      <c r="AG66" s="12">
        <f t="shared" si="11"/>
        <v>0</v>
      </c>
      <c r="AH66" s="12">
        <f t="shared" ref="AH66:AH105" si="92">SUM(AM66,AR66,AW66,BB66)</f>
        <v>0.12107003999999999</v>
      </c>
      <c r="AI66" s="12">
        <f t="shared" ref="AI66:AI105" si="93">SUM(AN66,AS66,AX66,BC66)</f>
        <v>0</v>
      </c>
      <c r="AJ66" s="12">
        <f t="shared" si="14"/>
        <v>6.1101284399999997E-2</v>
      </c>
      <c r="AK66" s="12">
        <v>0</v>
      </c>
      <c r="AL66" s="12">
        <v>0</v>
      </c>
      <c r="AM66" s="48">
        <v>6.1101284399999997E-2</v>
      </c>
      <c r="AN66" s="12">
        <v>0</v>
      </c>
      <c r="AO66" s="12">
        <f t="shared" si="16"/>
        <v>5.99687556E-2</v>
      </c>
      <c r="AP66" s="12">
        <v>0</v>
      </c>
      <c r="AQ66" s="12">
        <v>0</v>
      </c>
      <c r="AR66" s="12">
        <v>5.99687556E-2</v>
      </c>
      <c r="AS66" s="12">
        <v>0</v>
      </c>
      <c r="AT66" s="12">
        <f t="shared" si="18"/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f t="shared" si="57"/>
        <v>0</v>
      </c>
      <c r="AZ66" s="12">
        <v>0</v>
      </c>
      <c r="BA66" s="12">
        <v>0</v>
      </c>
      <c r="BB66" s="12">
        <v>0</v>
      </c>
      <c r="BC66" s="12">
        <v>0</v>
      </c>
    </row>
    <row r="67" spans="1:1024" ht="103.5" customHeight="1" x14ac:dyDescent="0.2">
      <c r="A67" s="44" t="s">
        <v>149</v>
      </c>
      <c r="B67" s="46" t="s">
        <v>277</v>
      </c>
      <c r="C67" s="43" t="s">
        <v>157</v>
      </c>
      <c r="D67" s="12">
        <f t="shared" ref="D67:D69" si="94">E67</f>
        <v>5.8900173599999999</v>
      </c>
      <c r="E67" s="12">
        <f t="shared" ref="E67:E69" si="95">SUM(F67:I67)</f>
        <v>5.8900173599999999</v>
      </c>
      <c r="F67" s="12">
        <f t="shared" ref="F67:F69" si="96">SUM(K67,P67,U67,Z67)</f>
        <v>0</v>
      </c>
      <c r="G67" s="12">
        <f t="shared" ref="G67:G69" si="97">SUM(L67,Q67,V67,AA67)</f>
        <v>0</v>
      </c>
      <c r="H67" s="12">
        <f t="shared" ref="H67:H69" si="98">SUM(M67,R67,W67,AB67)</f>
        <v>5.8900173599999999</v>
      </c>
      <c r="I67" s="12">
        <f t="shared" ref="I67:I69" si="99">SUM(N67,S67,X67,AC67)</f>
        <v>0</v>
      </c>
      <c r="J67" s="12" t="s">
        <v>76</v>
      </c>
      <c r="K67" s="12" t="s">
        <v>76</v>
      </c>
      <c r="L67" s="12" t="s">
        <v>76</v>
      </c>
      <c r="M67" s="12" t="s">
        <v>76</v>
      </c>
      <c r="N67" s="12" t="s">
        <v>76</v>
      </c>
      <c r="O67" s="12" t="s">
        <v>76</v>
      </c>
      <c r="P67" s="12" t="s">
        <v>76</v>
      </c>
      <c r="Q67" s="12" t="s">
        <v>76</v>
      </c>
      <c r="R67" s="12" t="s">
        <v>76</v>
      </c>
      <c r="S67" s="12" t="s">
        <v>76</v>
      </c>
      <c r="T67" s="12" t="s">
        <v>76</v>
      </c>
      <c r="U67" s="12" t="s">
        <v>76</v>
      </c>
      <c r="V67" s="12" t="s">
        <v>76</v>
      </c>
      <c r="W67" s="12" t="s">
        <v>76</v>
      </c>
      <c r="X67" s="12" t="s">
        <v>76</v>
      </c>
      <c r="Y67" s="33">
        <f t="shared" ref="Y67:Y72" si="100">SUM(Z67:AC67)</f>
        <v>5.8900173599999999</v>
      </c>
      <c r="Z67" s="12">
        <v>0</v>
      </c>
      <c r="AA67" s="12">
        <v>0</v>
      </c>
      <c r="AB67" s="12">
        <v>5.8900173599999999</v>
      </c>
      <c r="AC67" s="12">
        <v>0</v>
      </c>
      <c r="AD67" s="12">
        <f t="shared" ref="AD67:AD72" si="101">AE67</f>
        <v>0</v>
      </c>
      <c r="AE67" s="12">
        <f t="shared" ref="AE67:AE72" si="102">SUM(AF67:AI67)</f>
        <v>0</v>
      </c>
      <c r="AF67" s="12">
        <f t="shared" ref="AF67:AF72" si="103">SUM(AK67,AP67,AU67,AZ67)</f>
        <v>0</v>
      </c>
      <c r="AG67" s="12">
        <f t="shared" ref="AG67:AG72" si="104">SUM(AL67,AQ67,AV67,BA67)</f>
        <v>0</v>
      </c>
      <c r="AH67" s="12">
        <f t="shared" ref="AH67:AH72" si="105">SUM(AM67,AR67,AW67,BB67)</f>
        <v>0</v>
      </c>
      <c r="AI67" s="12">
        <f t="shared" ref="AI67:AI72" si="106">SUM(AN67,AS67,AX67,BC67)</f>
        <v>0</v>
      </c>
      <c r="AJ67" s="12">
        <f t="shared" ref="AJ67:AJ72" si="107">SUM(AK67:AN67)</f>
        <v>0</v>
      </c>
      <c r="AK67" s="12">
        <v>0</v>
      </c>
      <c r="AL67" s="12">
        <v>0</v>
      </c>
      <c r="AM67" s="48">
        <v>0</v>
      </c>
      <c r="AN67" s="12">
        <v>0</v>
      </c>
      <c r="AO67" s="12">
        <f t="shared" ref="AO67:AO72" si="108">SUM(AP67:AS67)</f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f t="shared" ref="AT67:AT72" si="109">SUM(AU67:AX67)</f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f t="shared" ref="AY67:AY72" si="110">SUM(AZ67:BC67)</f>
        <v>0</v>
      </c>
      <c r="AZ67" s="12">
        <v>0</v>
      </c>
      <c r="BA67" s="12">
        <v>0</v>
      </c>
      <c r="BB67" s="12">
        <v>0</v>
      </c>
      <c r="BC67" s="12">
        <v>0</v>
      </c>
    </row>
    <row r="68" spans="1:1024" ht="51" x14ac:dyDescent="0.2">
      <c r="A68" s="44" t="s">
        <v>149</v>
      </c>
      <c r="B68" s="47" t="s">
        <v>278</v>
      </c>
      <c r="C68" s="43" t="s">
        <v>168</v>
      </c>
      <c r="D68" s="12">
        <f t="shared" si="94"/>
        <v>24.094664590000001</v>
      </c>
      <c r="E68" s="12">
        <f t="shared" si="95"/>
        <v>24.094664590000001</v>
      </c>
      <c r="F68" s="12">
        <f t="shared" si="96"/>
        <v>0</v>
      </c>
      <c r="G68" s="12">
        <f t="shared" si="97"/>
        <v>0</v>
      </c>
      <c r="H68" s="12">
        <f t="shared" si="98"/>
        <v>24.094664590000001</v>
      </c>
      <c r="I68" s="12">
        <f t="shared" si="99"/>
        <v>0</v>
      </c>
      <c r="J68" s="12" t="s">
        <v>76</v>
      </c>
      <c r="K68" s="12" t="s">
        <v>76</v>
      </c>
      <c r="L68" s="12" t="s">
        <v>76</v>
      </c>
      <c r="M68" s="12" t="s">
        <v>76</v>
      </c>
      <c r="N68" s="12" t="s">
        <v>76</v>
      </c>
      <c r="O68" s="12" t="s">
        <v>76</v>
      </c>
      <c r="P68" s="12" t="s">
        <v>76</v>
      </c>
      <c r="Q68" s="12" t="s">
        <v>76</v>
      </c>
      <c r="R68" s="12" t="s">
        <v>76</v>
      </c>
      <c r="S68" s="12" t="s">
        <v>76</v>
      </c>
      <c r="T68" s="12" t="s">
        <v>76</v>
      </c>
      <c r="U68" s="12" t="s">
        <v>76</v>
      </c>
      <c r="V68" s="12" t="s">
        <v>76</v>
      </c>
      <c r="W68" s="12" t="s">
        <v>76</v>
      </c>
      <c r="X68" s="12" t="s">
        <v>76</v>
      </c>
      <c r="Y68" s="33">
        <f t="shared" si="100"/>
        <v>24.094664590000001</v>
      </c>
      <c r="Z68" s="12">
        <v>0</v>
      </c>
      <c r="AA68" s="12">
        <v>0</v>
      </c>
      <c r="AB68" s="48">
        <v>24.094664590000001</v>
      </c>
      <c r="AC68" s="12">
        <v>0</v>
      </c>
      <c r="AD68" s="12">
        <f t="shared" si="101"/>
        <v>0</v>
      </c>
      <c r="AE68" s="12">
        <f t="shared" si="102"/>
        <v>0</v>
      </c>
      <c r="AF68" s="12">
        <f t="shared" si="103"/>
        <v>0</v>
      </c>
      <c r="AG68" s="12">
        <f t="shared" si="104"/>
        <v>0</v>
      </c>
      <c r="AH68" s="12">
        <f t="shared" si="105"/>
        <v>0</v>
      </c>
      <c r="AI68" s="12">
        <f t="shared" si="106"/>
        <v>0</v>
      </c>
      <c r="AJ68" s="12">
        <f t="shared" si="107"/>
        <v>0</v>
      </c>
      <c r="AK68" s="12">
        <v>0</v>
      </c>
      <c r="AL68" s="12">
        <v>0</v>
      </c>
      <c r="AM68" s="48">
        <v>0</v>
      </c>
      <c r="AN68" s="12">
        <v>0</v>
      </c>
      <c r="AO68" s="12">
        <f t="shared" si="108"/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f t="shared" si="109"/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f t="shared" si="110"/>
        <v>0</v>
      </c>
      <c r="AZ68" s="12">
        <v>0</v>
      </c>
      <c r="BA68" s="12">
        <v>0</v>
      </c>
      <c r="BB68" s="12">
        <v>0</v>
      </c>
      <c r="BC68" s="12">
        <v>0</v>
      </c>
    </row>
    <row r="69" spans="1:1024" ht="102" x14ac:dyDescent="0.2">
      <c r="A69" s="44" t="s">
        <v>149</v>
      </c>
      <c r="B69" s="47" t="s">
        <v>279</v>
      </c>
      <c r="C69" s="43" t="s">
        <v>158</v>
      </c>
      <c r="D69" s="12">
        <f t="shared" si="94"/>
        <v>30.67559486</v>
      </c>
      <c r="E69" s="12">
        <f t="shared" si="95"/>
        <v>30.67559486</v>
      </c>
      <c r="F69" s="12">
        <f t="shared" si="96"/>
        <v>0</v>
      </c>
      <c r="G69" s="12">
        <f t="shared" si="97"/>
        <v>0</v>
      </c>
      <c r="H69" s="12">
        <f t="shared" si="98"/>
        <v>30.67559486</v>
      </c>
      <c r="I69" s="12">
        <f t="shared" si="99"/>
        <v>0</v>
      </c>
      <c r="J69" s="12" t="s">
        <v>76</v>
      </c>
      <c r="K69" s="12" t="s">
        <v>76</v>
      </c>
      <c r="L69" s="12" t="s">
        <v>76</v>
      </c>
      <c r="M69" s="12" t="s">
        <v>76</v>
      </c>
      <c r="N69" s="12" t="s">
        <v>76</v>
      </c>
      <c r="O69" s="12" t="s">
        <v>76</v>
      </c>
      <c r="P69" s="12" t="s">
        <v>76</v>
      </c>
      <c r="Q69" s="12" t="s">
        <v>76</v>
      </c>
      <c r="R69" s="12" t="s">
        <v>76</v>
      </c>
      <c r="S69" s="12" t="s">
        <v>76</v>
      </c>
      <c r="T69" s="12" t="s">
        <v>76</v>
      </c>
      <c r="U69" s="12" t="s">
        <v>76</v>
      </c>
      <c r="V69" s="12" t="s">
        <v>76</v>
      </c>
      <c r="W69" s="12" t="s">
        <v>76</v>
      </c>
      <c r="X69" s="12" t="s">
        <v>76</v>
      </c>
      <c r="Y69" s="33">
        <f t="shared" si="100"/>
        <v>30.67559486</v>
      </c>
      <c r="Z69" s="12">
        <v>0</v>
      </c>
      <c r="AA69" s="12">
        <v>0</v>
      </c>
      <c r="AB69" s="48">
        <v>30.67559486</v>
      </c>
      <c r="AC69" s="12">
        <v>0</v>
      </c>
      <c r="AD69" s="12">
        <f t="shared" si="101"/>
        <v>0</v>
      </c>
      <c r="AE69" s="12">
        <f t="shared" si="102"/>
        <v>0</v>
      </c>
      <c r="AF69" s="12">
        <f t="shared" si="103"/>
        <v>0</v>
      </c>
      <c r="AG69" s="12">
        <f t="shared" si="104"/>
        <v>0</v>
      </c>
      <c r="AH69" s="12">
        <f t="shared" si="105"/>
        <v>0</v>
      </c>
      <c r="AI69" s="12">
        <f t="shared" si="106"/>
        <v>0</v>
      </c>
      <c r="AJ69" s="12">
        <f t="shared" si="107"/>
        <v>0</v>
      </c>
      <c r="AK69" s="12">
        <v>0</v>
      </c>
      <c r="AL69" s="12">
        <v>0</v>
      </c>
      <c r="AM69" s="48">
        <v>0</v>
      </c>
      <c r="AN69" s="12">
        <v>0</v>
      </c>
      <c r="AO69" s="12">
        <f t="shared" si="108"/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f t="shared" si="109"/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f t="shared" si="110"/>
        <v>0</v>
      </c>
      <c r="AZ69" s="12">
        <v>0</v>
      </c>
      <c r="BA69" s="12">
        <v>0</v>
      </c>
      <c r="BB69" s="12">
        <v>0</v>
      </c>
      <c r="BC69" s="12">
        <v>0</v>
      </c>
    </row>
    <row r="70" spans="1:1024" ht="25.5" x14ac:dyDescent="0.2">
      <c r="A70" s="44" t="s">
        <v>149</v>
      </c>
      <c r="B70" s="47" t="s">
        <v>280</v>
      </c>
      <c r="C70" s="43" t="s">
        <v>169</v>
      </c>
      <c r="D70" s="12">
        <f t="shared" si="0"/>
        <v>1.4291424500000001</v>
      </c>
      <c r="E70" s="12">
        <f t="shared" si="1"/>
        <v>1.4291424500000001</v>
      </c>
      <c r="F70" s="12">
        <f t="shared" si="2"/>
        <v>0</v>
      </c>
      <c r="G70" s="12">
        <f t="shared" si="3"/>
        <v>0</v>
      </c>
      <c r="H70" s="12">
        <f t="shared" si="90"/>
        <v>1.4291424500000001</v>
      </c>
      <c r="I70" s="12">
        <f t="shared" si="91"/>
        <v>0</v>
      </c>
      <c r="J70" s="12" t="s">
        <v>76</v>
      </c>
      <c r="K70" s="12" t="s">
        <v>76</v>
      </c>
      <c r="L70" s="12" t="s">
        <v>76</v>
      </c>
      <c r="M70" s="12" t="s">
        <v>76</v>
      </c>
      <c r="N70" s="12" t="s">
        <v>76</v>
      </c>
      <c r="O70" s="12" t="s">
        <v>76</v>
      </c>
      <c r="P70" s="12" t="s">
        <v>76</v>
      </c>
      <c r="Q70" s="12" t="s">
        <v>76</v>
      </c>
      <c r="R70" s="12" t="s">
        <v>76</v>
      </c>
      <c r="S70" s="12" t="s">
        <v>76</v>
      </c>
      <c r="T70" s="12" t="s">
        <v>76</v>
      </c>
      <c r="U70" s="12" t="s">
        <v>76</v>
      </c>
      <c r="V70" s="12" t="s">
        <v>76</v>
      </c>
      <c r="W70" s="12" t="s">
        <v>76</v>
      </c>
      <c r="X70" s="12" t="s">
        <v>76</v>
      </c>
      <c r="Y70" s="33">
        <f t="shared" si="100"/>
        <v>1.4291424500000001</v>
      </c>
      <c r="Z70" s="12">
        <v>0</v>
      </c>
      <c r="AA70" s="12">
        <v>0</v>
      </c>
      <c r="AB70" s="48">
        <v>1.4291424500000001</v>
      </c>
      <c r="AC70" s="12">
        <v>0</v>
      </c>
      <c r="AD70" s="12">
        <f t="shared" si="101"/>
        <v>0</v>
      </c>
      <c r="AE70" s="12">
        <f t="shared" si="102"/>
        <v>0</v>
      </c>
      <c r="AF70" s="12">
        <f t="shared" si="103"/>
        <v>0</v>
      </c>
      <c r="AG70" s="12">
        <f t="shared" si="104"/>
        <v>0</v>
      </c>
      <c r="AH70" s="12">
        <f t="shared" si="105"/>
        <v>0</v>
      </c>
      <c r="AI70" s="12">
        <f t="shared" si="106"/>
        <v>0</v>
      </c>
      <c r="AJ70" s="12">
        <f t="shared" si="107"/>
        <v>0</v>
      </c>
      <c r="AK70" s="12">
        <v>0</v>
      </c>
      <c r="AL70" s="12">
        <v>0</v>
      </c>
      <c r="AM70" s="48">
        <v>0</v>
      </c>
      <c r="AN70" s="12">
        <v>0</v>
      </c>
      <c r="AO70" s="12">
        <f t="shared" si="108"/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f t="shared" si="109"/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f t="shared" si="110"/>
        <v>0</v>
      </c>
      <c r="AZ70" s="12">
        <v>0</v>
      </c>
      <c r="BA70" s="12">
        <v>0</v>
      </c>
      <c r="BB70" s="12">
        <v>0</v>
      </c>
      <c r="BC70" s="12">
        <v>0</v>
      </c>
    </row>
    <row r="71" spans="1:1024" ht="63.75" x14ac:dyDescent="0.2">
      <c r="A71" s="44" t="s">
        <v>149</v>
      </c>
      <c r="B71" s="47" t="s">
        <v>281</v>
      </c>
      <c r="C71" s="43" t="s">
        <v>170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33">
        <f t="shared" ref="Y71" si="111">SUM(Z71:AC71)</f>
        <v>37.505459190000003</v>
      </c>
      <c r="Z71" s="12">
        <v>0</v>
      </c>
      <c r="AA71" s="12">
        <v>0</v>
      </c>
      <c r="AB71" s="48">
        <v>37.505459190000003</v>
      </c>
      <c r="AC71" s="12">
        <v>0</v>
      </c>
      <c r="AD71" s="12">
        <f t="shared" ref="AD71" si="112">AE71</f>
        <v>0</v>
      </c>
      <c r="AE71" s="12">
        <f t="shared" ref="AE71" si="113">SUM(AF71:AI71)</f>
        <v>0</v>
      </c>
      <c r="AF71" s="12">
        <f t="shared" ref="AF71" si="114">SUM(AK71,AP71,AU71,AZ71)</f>
        <v>0</v>
      </c>
      <c r="AG71" s="12">
        <f t="shared" ref="AG71" si="115">SUM(AL71,AQ71,AV71,BA71)</f>
        <v>0</v>
      </c>
      <c r="AH71" s="12">
        <f t="shared" ref="AH71" si="116">SUM(AM71,AR71,AW71,BB71)</f>
        <v>0</v>
      </c>
      <c r="AI71" s="12">
        <f t="shared" ref="AI71" si="117">SUM(AN71,AS71,AX71,BC71)</f>
        <v>0</v>
      </c>
      <c r="AJ71" s="12">
        <f t="shared" ref="AJ71" si="118">SUM(AK71:AN71)</f>
        <v>0</v>
      </c>
      <c r="AK71" s="12">
        <v>0</v>
      </c>
      <c r="AL71" s="12">
        <v>0</v>
      </c>
      <c r="AM71" s="48">
        <v>0</v>
      </c>
      <c r="AN71" s="12">
        <v>0</v>
      </c>
      <c r="AO71" s="12">
        <f t="shared" ref="AO71" si="119">SUM(AP71:AS71)</f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f t="shared" ref="AT71" si="120">SUM(AU71:AX71)</f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f t="shared" ref="AY71" si="121">SUM(AZ71:BC71)</f>
        <v>0</v>
      </c>
      <c r="AZ71" s="12">
        <v>0</v>
      </c>
      <c r="BA71" s="12">
        <v>0</v>
      </c>
      <c r="BB71" s="12">
        <v>0</v>
      </c>
      <c r="BC71" s="12">
        <v>0</v>
      </c>
    </row>
    <row r="72" spans="1:1024" ht="51" x14ac:dyDescent="0.2">
      <c r="A72" s="44" t="s">
        <v>149</v>
      </c>
      <c r="B72" s="47" t="s">
        <v>282</v>
      </c>
      <c r="C72" s="43" t="s">
        <v>171</v>
      </c>
      <c r="D72" s="12">
        <f t="shared" si="0"/>
        <v>2.8030707800000001</v>
      </c>
      <c r="E72" s="12">
        <f t="shared" si="1"/>
        <v>2.8030707800000001</v>
      </c>
      <c r="F72" s="12">
        <f t="shared" si="2"/>
        <v>0</v>
      </c>
      <c r="G72" s="12">
        <f t="shared" si="3"/>
        <v>0</v>
      </c>
      <c r="H72" s="12">
        <f t="shared" si="90"/>
        <v>2.8030707800000001</v>
      </c>
      <c r="I72" s="12">
        <f t="shared" si="91"/>
        <v>0</v>
      </c>
      <c r="J72" s="12" t="s">
        <v>76</v>
      </c>
      <c r="K72" s="12" t="s">
        <v>76</v>
      </c>
      <c r="L72" s="12" t="s">
        <v>76</v>
      </c>
      <c r="M72" s="12" t="s">
        <v>76</v>
      </c>
      <c r="N72" s="12" t="s">
        <v>76</v>
      </c>
      <c r="O72" s="12" t="s">
        <v>76</v>
      </c>
      <c r="P72" s="12" t="s">
        <v>76</v>
      </c>
      <c r="Q72" s="12" t="s">
        <v>76</v>
      </c>
      <c r="R72" s="12" t="s">
        <v>76</v>
      </c>
      <c r="S72" s="12" t="s">
        <v>76</v>
      </c>
      <c r="T72" s="12" t="s">
        <v>76</v>
      </c>
      <c r="U72" s="12" t="s">
        <v>76</v>
      </c>
      <c r="V72" s="12" t="s">
        <v>76</v>
      </c>
      <c r="W72" s="12" t="s">
        <v>76</v>
      </c>
      <c r="X72" s="12" t="s">
        <v>76</v>
      </c>
      <c r="Y72" s="33">
        <f t="shared" si="100"/>
        <v>2.8030707800000001</v>
      </c>
      <c r="Z72" s="12">
        <v>0</v>
      </c>
      <c r="AA72" s="12">
        <v>0</v>
      </c>
      <c r="AB72" s="48">
        <v>2.8030707800000001</v>
      </c>
      <c r="AC72" s="12">
        <v>0</v>
      </c>
      <c r="AD72" s="12">
        <f t="shared" si="101"/>
        <v>0</v>
      </c>
      <c r="AE72" s="12">
        <f t="shared" si="102"/>
        <v>0</v>
      </c>
      <c r="AF72" s="12">
        <f t="shared" si="103"/>
        <v>0</v>
      </c>
      <c r="AG72" s="12">
        <f t="shared" si="104"/>
        <v>0</v>
      </c>
      <c r="AH72" s="12">
        <f t="shared" si="105"/>
        <v>0</v>
      </c>
      <c r="AI72" s="12">
        <f t="shared" si="106"/>
        <v>0</v>
      </c>
      <c r="AJ72" s="12">
        <f t="shared" si="107"/>
        <v>0</v>
      </c>
      <c r="AK72" s="12">
        <v>0</v>
      </c>
      <c r="AL72" s="12">
        <v>0</v>
      </c>
      <c r="AM72" s="48">
        <v>0</v>
      </c>
      <c r="AN72" s="12">
        <v>0</v>
      </c>
      <c r="AO72" s="12">
        <f t="shared" si="108"/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f t="shared" si="109"/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f t="shared" si="110"/>
        <v>0</v>
      </c>
      <c r="AZ72" s="12">
        <v>0</v>
      </c>
      <c r="BA72" s="12">
        <v>0</v>
      </c>
      <c r="BB72" s="12">
        <v>0</v>
      </c>
      <c r="BC72" s="12">
        <v>0</v>
      </c>
    </row>
    <row r="73" spans="1:1024" ht="24.95" customHeight="1" x14ac:dyDescent="0.2">
      <c r="A73" s="19" t="s">
        <v>150</v>
      </c>
      <c r="B73" s="20" t="s">
        <v>130</v>
      </c>
      <c r="C73" s="20" t="s">
        <v>78</v>
      </c>
      <c r="D73" s="35">
        <f t="shared" si="0"/>
        <v>21.84366816</v>
      </c>
      <c r="E73" s="35">
        <f t="shared" si="1"/>
        <v>21.84366816</v>
      </c>
      <c r="F73" s="35">
        <f t="shared" si="2"/>
        <v>0</v>
      </c>
      <c r="G73" s="35">
        <f t="shared" si="3"/>
        <v>0</v>
      </c>
      <c r="H73" s="35">
        <f t="shared" si="90"/>
        <v>21.84366816</v>
      </c>
      <c r="I73" s="35">
        <f t="shared" si="91"/>
        <v>0</v>
      </c>
      <c r="J73" s="35" t="s">
        <v>76</v>
      </c>
      <c r="K73" s="35" t="s">
        <v>76</v>
      </c>
      <c r="L73" s="35" t="s">
        <v>76</v>
      </c>
      <c r="M73" s="35" t="s">
        <v>76</v>
      </c>
      <c r="N73" s="27" t="s">
        <v>76</v>
      </c>
      <c r="O73" s="35" t="s">
        <v>76</v>
      </c>
      <c r="P73" s="35" t="s">
        <v>76</v>
      </c>
      <c r="Q73" s="35" t="s">
        <v>76</v>
      </c>
      <c r="R73" s="35" t="s">
        <v>76</v>
      </c>
      <c r="S73" s="27" t="s">
        <v>76</v>
      </c>
      <c r="T73" s="35" t="s">
        <v>76</v>
      </c>
      <c r="U73" s="35" t="s">
        <v>76</v>
      </c>
      <c r="V73" s="35" t="s">
        <v>76</v>
      </c>
      <c r="W73" s="35" t="s">
        <v>76</v>
      </c>
      <c r="X73" s="27" t="s">
        <v>76</v>
      </c>
      <c r="Y73" s="35">
        <f>SUM(Z73:AC73)</f>
        <v>21.84366816</v>
      </c>
      <c r="Z73" s="35">
        <f>SUM(Z74:Z89)</f>
        <v>0</v>
      </c>
      <c r="AA73" s="35">
        <f>SUM(AA74:AA89)</f>
        <v>0</v>
      </c>
      <c r="AB73" s="35">
        <f>SUM(AB74:AB89)</f>
        <v>21.84366816</v>
      </c>
      <c r="AC73" s="27">
        <f>SUM(AC74:AC89)</f>
        <v>0</v>
      </c>
      <c r="AD73" s="35">
        <f t="shared" si="8"/>
        <v>1.5969184022</v>
      </c>
      <c r="AE73" s="35">
        <f t="shared" si="9"/>
        <v>1.5969184022</v>
      </c>
      <c r="AF73" s="35">
        <f t="shared" si="10"/>
        <v>0</v>
      </c>
      <c r="AG73" s="35">
        <f t="shared" si="11"/>
        <v>0</v>
      </c>
      <c r="AH73" s="35">
        <f t="shared" si="92"/>
        <v>1.5969184022</v>
      </c>
      <c r="AI73" s="35">
        <f t="shared" si="93"/>
        <v>0</v>
      </c>
      <c r="AJ73" s="35">
        <f t="shared" si="14"/>
        <v>1.5969184022</v>
      </c>
      <c r="AK73" s="35">
        <f>SUM(AK74:AK89)</f>
        <v>0</v>
      </c>
      <c r="AL73" s="35">
        <f>SUM(AL74:AL89)</f>
        <v>0</v>
      </c>
      <c r="AM73" s="35">
        <f>SUM(AM74:AM89)</f>
        <v>1.5969184022</v>
      </c>
      <c r="AN73" s="27">
        <f>SUM(AN74:AN89)</f>
        <v>0</v>
      </c>
      <c r="AO73" s="35">
        <f t="shared" si="16"/>
        <v>0</v>
      </c>
      <c r="AP73" s="35">
        <f>SUM(AP74:AP89)</f>
        <v>0</v>
      </c>
      <c r="AQ73" s="35">
        <f>SUM(AQ74:AQ89)</f>
        <v>0</v>
      </c>
      <c r="AR73" s="35">
        <f>SUM(AR74:AR89)</f>
        <v>0</v>
      </c>
      <c r="AS73" s="35">
        <f>SUM(AS74:AS89)</f>
        <v>0</v>
      </c>
      <c r="AT73" s="35">
        <f t="shared" si="18"/>
        <v>0</v>
      </c>
      <c r="AU73" s="35">
        <f>SUM(AU74:AU89)</f>
        <v>0</v>
      </c>
      <c r="AV73" s="35">
        <f>SUM(AV74:AV89)</f>
        <v>0</v>
      </c>
      <c r="AW73" s="35">
        <f>SUM(AW74:AW89)</f>
        <v>0</v>
      </c>
      <c r="AX73" s="27">
        <f>SUM(AX74:AX89)</f>
        <v>0</v>
      </c>
      <c r="AY73" s="35">
        <f t="shared" si="57"/>
        <v>0</v>
      </c>
      <c r="AZ73" s="35">
        <f>SUM(AZ74:AZ89)</f>
        <v>0</v>
      </c>
      <c r="BA73" s="35">
        <f>SUM(BA74:BA89)</f>
        <v>0</v>
      </c>
      <c r="BB73" s="35">
        <f>SUM(BB74:BB89)</f>
        <v>0</v>
      </c>
      <c r="BC73" s="27">
        <f>SUM(BC74:BC89)</f>
        <v>0</v>
      </c>
    </row>
    <row r="74" spans="1:1024" ht="24.95" customHeight="1" x14ac:dyDescent="0.2">
      <c r="A74" s="49" t="s">
        <v>172</v>
      </c>
      <c r="B74" s="50" t="s">
        <v>173</v>
      </c>
      <c r="C74" s="43" t="s">
        <v>174</v>
      </c>
      <c r="D74" s="33">
        <f t="shared" si="0"/>
        <v>1.1328043800000001</v>
      </c>
      <c r="E74" s="33">
        <f t="shared" si="1"/>
        <v>1.1328043800000001</v>
      </c>
      <c r="F74" s="33">
        <f t="shared" si="2"/>
        <v>0</v>
      </c>
      <c r="G74" s="33">
        <f t="shared" si="3"/>
        <v>0</v>
      </c>
      <c r="H74" s="33">
        <f t="shared" si="90"/>
        <v>1.1328043800000001</v>
      </c>
      <c r="I74" s="33">
        <f t="shared" si="91"/>
        <v>0</v>
      </c>
      <c r="J74" s="33" t="s">
        <v>76</v>
      </c>
      <c r="K74" s="33" t="s">
        <v>76</v>
      </c>
      <c r="L74" s="33" t="s">
        <v>76</v>
      </c>
      <c r="M74" s="33" t="s">
        <v>76</v>
      </c>
      <c r="N74" s="12" t="s">
        <v>76</v>
      </c>
      <c r="O74" s="33" t="s">
        <v>76</v>
      </c>
      <c r="P74" s="33" t="s">
        <v>76</v>
      </c>
      <c r="Q74" s="33" t="s">
        <v>76</v>
      </c>
      <c r="R74" s="33" t="s">
        <v>76</v>
      </c>
      <c r="S74" s="12" t="s">
        <v>76</v>
      </c>
      <c r="T74" s="33" t="s">
        <v>76</v>
      </c>
      <c r="U74" s="33" t="s">
        <v>76</v>
      </c>
      <c r="V74" s="33" t="s">
        <v>76</v>
      </c>
      <c r="W74" s="33" t="s">
        <v>76</v>
      </c>
      <c r="X74" s="12" t="s">
        <v>76</v>
      </c>
      <c r="Y74" s="33">
        <f t="shared" si="6"/>
        <v>1.1328043800000001</v>
      </c>
      <c r="Z74" s="33">
        <v>0</v>
      </c>
      <c r="AA74" s="33">
        <v>0</v>
      </c>
      <c r="AB74" s="12">
        <v>1.1328043800000001</v>
      </c>
      <c r="AC74" s="12">
        <v>0</v>
      </c>
      <c r="AD74" s="33">
        <f t="shared" si="8"/>
        <v>0</v>
      </c>
      <c r="AE74" s="33">
        <f t="shared" si="9"/>
        <v>0</v>
      </c>
      <c r="AF74" s="33">
        <f t="shared" si="10"/>
        <v>0</v>
      </c>
      <c r="AG74" s="33">
        <f t="shared" si="11"/>
        <v>0</v>
      </c>
      <c r="AH74" s="33">
        <f t="shared" si="92"/>
        <v>0</v>
      </c>
      <c r="AI74" s="33">
        <f t="shared" si="93"/>
        <v>0</v>
      </c>
      <c r="AJ74" s="33">
        <f t="shared" si="14"/>
        <v>0</v>
      </c>
      <c r="AK74" s="33">
        <v>0</v>
      </c>
      <c r="AL74" s="33">
        <v>0</v>
      </c>
      <c r="AM74" s="48">
        <v>0</v>
      </c>
      <c r="AN74" s="12">
        <v>0</v>
      </c>
      <c r="AO74" s="33">
        <f t="shared" si="16"/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f t="shared" si="18"/>
        <v>0</v>
      </c>
      <c r="AU74" s="33">
        <v>0</v>
      </c>
      <c r="AV74" s="33">
        <v>0</v>
      </c>
      <c r="AW74" s="33">
        <v>0</v>
      </c>
      <c r="AX74" s="12">
        <v>0</v>
      </c>
      <c r="AY74" s="33">
        <f t="shared" si="57"/>
        <v>0</v>
      </c>
      <c r="AZ74" s="33">
        <v>0</v>
      </c>
      <c r="BA74" s="33">
        <v>0</v>
      </c>
      <c r="BB74" s="33">
        <v>0</v>
      </c>
      <c r="BC74" s="12">
        <v>0</v>
      </c>
    </row>
    <row r="75" spans="1:1024" ht="24.95" customHeight="1" x14ac:dyDescent="0.2">
      <c r="A75" s="49" t="s">
        <v>172</v>
      </c>
      <c r="B75" s="50" t="s">
        <v>175</v>
      </c>
      <c r="C75" s="43" t="s">
        <v>176</v>
      </c>
      <c r="D75" s="33">
        <f t="shared" ref="D75:D89" si="122">E75</f>
        <v>0.56640219000000003</v>
      </c>
      <c r="E75" s="33">
        <f t="shared" ref="E75:E89" si="123">SUM(F75:I75)</f>
        <v>0.56640219000000003</v>
      </c>
      <c r="F75" s="33">
        <f t="shared" ref="F75:F89" si="124">SUM(K75,P75,U75,Z75)</f>
        <v>0</v>
      </c>
      <c r="G75" s="33">
        <f t="shared" ref="G75:G89" si="125">SUM(L75,Q75,V75,AA75)</f>
        <v>0</v>
      </c>
      <c r="H75" s="33">
        <f t="shared" ref="H75:H89" si="126">SUM(M75,R75,W75,AB75)</f>
        <v>0.56640219000000003</v>
      </c>
      <c r="I75" s="33">
        <f t="shared" ref="I75:I89" si="127">SUM(N75,S75,X75,AC75)</f>
        <v>0</v>
      </c>
      <c r="J75" s="33" t="s">
        <v>76</v>
      </c>
      <c r="K75" s="33" t="s">
        <v>76</v>
      </c>
      <c r="L75" s="33" t="s">
        <v>76</v>
      </c>
      <c r="M75" s="33" t="s">
        <v>76</v>
      </c>
      <c r="N75" s="12" t="s">
        <v>76</v>
      </c>
      <c r="O75" s="33" t="s">
        <v>76</v>
      </c>
      <c r="P75" s="33" t="s">
        <v>76</v>
      </c>
      <c r="Q75" s="33" t="s">
        <v>76</v>
      </c>
      <c r="R75" s="33" t="s">
        <v>76</v>
      </c>
      <c r="S75" s="12" t="s">
        <v>76</v>
      </c>
      <c r="T75" s="33" t="s">
        <v>76</v>
      </c>
      <c r="U75" s="33" t="s">
        <v>76</v>
      </c>
      <c r="V75" s="33" t="s">
        <v>76</v>
      </c>
      <c r="W75" s="33" t="s">
        <v>76</v>
      </c>
      <c r="X75" s="12" t="s">
        <v>76</v>
      </c>
      <c r="Y75" s="33">
        <f t="shared" ref="Y75:Y89" si="128">SUM(Z75:AC75)</f>
        <v>0.56640219000000003</v>
      </c>
      <c r="Z75" s="33">
        <v>0</v>
      </c>
      <c r="AA75" s="33">
        <v>0</v>
      </c>
      <c r="AB75" s="48">
        <v>0.56640219000000003</v>
      </c>
      <c r="AC75" s="12">
        <v>0</v>
      </c>
      <c r="AD75" s="33">
        <f t="shared" ref="AD75:AD89" si="129">AE75</f>
        <v>0</v>
      </c>
      <c r="AE75" s="33">
        <f t="shared" ref="AE75:AE89" si="130">SUM(AF75:AI75)</f>
        <v>0</v>
      </c>
      <c r="AF75" s="33">
        <f t="shared" ref="AF75:AF89" si="131">SUM(AK75,AP75,AU75,AZ75)</f>
        <v>0</v>
      </c>
      <c r="AG75" s="33">
        <f t="shared" ref="AG75:AG89" si="132">SUM(AL75,AQ75,AV75,BA75)</f>
        <v>0</v>
      </c>
      <c r="AH75" s="33">
        <f t="shared" ref="AH75:AH89" si="133">SUM(AM75,AR75,AW75,BB75)</f>
        <v>0</v>
      </c>
      <c r="AI75" s="33">
        <f t="shared" ref="AI75:AI89" si="134">SUM(AN75,AS75,AX75,BC75)</f>
        <v>0</v>
      </c>
      <c r="AJ75" s="33">
        <f t="shared" ref="AJ75:AJ89" si="135">SUM(AK75:AN75)</f>
        <v>0</v>
      </c>
      <c r="AK75" s="33">
        <v>0</v>
      </c>
      <c r="AL75" s="33">
        <v>0</v>
      </c>
      <c r="AM75" s="48">
        <v>0</v>
      </c>
      <c r="AN75" s="12">
        <v>0</v>
      </c>
      <c r="AO75" s="33">
        <f t="shared" ref="AO75:AO89" si="136">SUM(AP75:AS75)</f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f t="shared" ref="AT75:AT89" si="137">SUM(AU75:AX75)</f>
        <v>0</v>
      </c>
      <c r="AU75" s="33">
        <v>0</v>
      </c>
      <c r="AV75" s="33">
        <v>0</v>
      </c>
      <c r="AW75" s="33">
        <v>0</v>
      </c>
      <c r="AX75" s="12">
        <v>0</v>
      </c>
      <c r="AY75" s="33">
        <f t="shared" ref="AY75:AY89" si="138">SUM(AZ75:BC75)</f>
        <v>0</v>
      </c>
      <c r="AZ75" s="33">
        <v>0</v>
      </c>
      <c r="BA75" s="33">
        <v>0</v>
      </c>
      <c r="BB75" s="33">
        <v>0</v>
      </c>
      <c r="BC75" s="12">
        <v>0</v>
      </c>
    </row>
    <row r="76" spans="1:1024" ht="24.95" customHeight="1" x14ac:dyDescent="0.2">
      <c r="A76" s="49" t="s">
        <v>172</v>
      </c>
      <c r="B76" s="50" t="s">
        <v>177</v>
      </c>
      <c r="C76" s="43" t="s">
        <v>178</v>
      </c>
      <c r="D76" s="33">
        <f t="shared" si="122"/>
        <v>0.74813680999999999</v>
      </c>
      <c r="E76" s="33">
        <f t="shared" si="123"/>
        <v>0.74813680999999999</v>
      </c>
      <c r="F76" s="33">
        <f t="shared" si="124"/>
        <v>0</v>
      </c>
      <c r="G76" s="33">
        <f t="shared" si="125"/>
        <v>0</v>
      </c>
      <c r="H76" s="33">
        <f t="shared" si="126"/>
        <v>0.74813680999999999</v>
      </c>
      <c r="I76" s="33">
        <f t="shared" si="127"/>
        <v>0</v>
      </c>
      <c r="J76" s="33" t="s">
        <v>76</v>
      </c>
      <c r="K76" s="33" t="s">
        <v>76</v>
      </c>
      <c r="L76" s="33" t="s">
        <v>76</v>
      </c>
      <c r="M76" s="33" t="s">
        <v>76</v>
      </c>
      <c r="N76" s="12" t="s">
        <v>76</v>
      </c>
      <c r="O76" s="33" t="s">
        <v>76</v>
      </c>
      <c r="P76" s="33" t="s">
        <v>76</v>
      </c>
      <c r="Q76" s="33" t="s">
        <v>76</v>
      </c>
      <c r="R76" s="33" t="s">
        <v>76</v>
      </c>
      <c r="S76" s="12" t="s">
        <v>76</v>
      </c>
      <c r="T76" s="33" t="s">
        <v>76</v>
      </c>
      <c r="U76" s="33" t="s">
        <v>76</v>
      </c>
      <c r="V76" s="33" t="s">
        <v>76</v>
      </c>
      <c r="W76" s="33" t="s">
        <v>76</v>
      </c>
      <c r="X76" s="12" t="s">
        <v>76</v>
      </c>
      <c r="Y76" s="33">
        <f t="shared" si="128"/>
        <v>0.74813680999999999</v>
      </c>
      <c r="Z76" s="33">
        <v>0</v>
      </c>
      <c r="AA76" s="33">
        <v>0</v>
      </c>
      <c r="AB76" s="48">
        <v>0.74813680999999999</v>
      </c>
      <c r="AC76" s="12">
        <v>0</v>
      </c>
      <c r="AD76" s="33">
        <f t="shared" si="129"/>
        <v>0</v>
      </c>
      <c r="AE76" s="33">
        <f t="shared" si="130"/>
        <v>0</v>
      </c>
      <c r="AF76" s="33">
        <f t="shared" si="131"/>
        <v>0</v>
      </c>
      <c r="AG76" s="33">
        <f t="shared" si="132"/>
        <v>0</v>
      </c>
      <c r="AH76" s="33">
        <f t="shared" si="133"/>
        <v>0</v>
      </c>
      <c r="AI76" s="33">
        <f t="shared" si="134"/>
        <v>0</v>
      </c>
      <c r="AJ76" s="33">
        <f t="shared" si="135"/>
        <v>0</v>
      </c>
      <c r="AK76" s="33">
        <v>0</v>
      </c>
      <c r="AL76" s="33">
        <v>0</v>
      </c>
      <c r="AM76" s="48">
        <v>0</v>
      </c>
      <c r="AN76" s="12">
        <v>0</v>
      </c>
      <c r="AO76" s="33">
        <f t="shared" si="136"/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f t="shared" si="137"/>
        <v>0</v>
      </c>
      <c r="AU76" s="33">
        <v>0</v>
      </c>
      <c r="AV76" s="33">
        <v>0</v>
      </c>
      <c r="AW76" s="33">
        <v>0</v>
      </c>
      <c r="AX76" s="12">
        <v>0</v>
      </c>
      <c r="AY76" s="33">
        <f t="shared" si="138"/>
        <v>0</v>
      </c>
      <c r="AZ76" s="33">
        <v>0</v>
      </c>
      <c r="BA76" s="33">
        <v>0</v>
      </c>
      <c r="BB76" s="33">
        <v>0</v>
      </c>
      <c r="BC76" s="12">
        <v>0</v>
      </c>
    </row>
    <row r="77" spans="1:1024" ht="24.95" customHeight="1" x14ac:dyDescent="0.2">
      <c r="A77" s="49" t="s">
        <v>172</v>
      </c>
      <c r="B77" s="50" t="s">
        <v>179</v>
      </c>
      <c r="C77" s="43" t="s">
        <v>180</v>
      </c>
      <c r="D77" s="33">
        <f t="shared" si="122"/>
        <v>0.56640219000000003</v>
      </c>
      <c r="E77" s="33">
        <f t="shared" si="123"/>
        <v>0.56640219000000003</v>
      </c>
      <c r="F77" s="33">
        <f t="shared" si="124"/>
        <v>0</v>
      </c>
      <c r="G77" s="33">
        <f t="shared" si="125"/>
        <v>0</v>
      </c>
      <c r="H77" s="33">
        <f t="shared" si="126"/>
        <v>0.56640219000000003</v>
      </c>
      <c r="I77" s="33">
        <f t="shared" si="127"/>
        <v>0</v>
      </c>
      <c r="J77" s="33" t="s">
        <v>76</v>
      </c>
      <c r="K77" s="33" t="s">
        <v>76</v>
      </c>
      <c r="L77" s="33" t="s">
        <v>76</v>
      </c>
      <c r="M77" s="33" t="s">
        <v>76</v>
      </c>
      <c r="N77" s="12" t="s">
        <v>76</v>
      </c>
      <c r="O77" s="33" t="s">
        <v>76</v>
      </c>
      <c r="P77" s="33" t="s">
        <v>76</v>
      </c>
      <c r="Q77" s="33" t="s">
        <v>76</v>
      </c>
      <c r="R77" s="33" t="s">
        <v>76</v>
      </c>
      <c r="S77" s="12" t="s">
        <v>76</v>
      </c>
      <c r="T77" s="33" t="s">
        <v>76</v>
      </c>
      <c r="U77" s="33" t="s">
        <v>76</v>
      </c>
      <c r="V77" s="33" t="s">
        <v>76</v>
      </c>
      <c r="W77" s="33" t="s">
        <v>76</v>
      </c>
      <c r="X77" s="12" t="s">
        <v>76</v>
      </c>
      <c r="Y77" s="33">
        <f t="shared" si="128"/>
        <v>0.56640219000000003</v>
      </c>
      <c r="Z77" s="33">
        <v>0</v>
      </c>
      <c r="AA77" s="33">
        <v>0</v>
      </c>
      <c r="AB77" s="48">
        <v>0.56640219000000003</v>
      </c>
      <c r="AC77" s="12">
        <v>0</v>
      </c>
      <c r="AD77" s="33">
        <f t="shared" si="129"/>
        <v>0</v>
      </c>
      <c r="AE77" s="33">
        <f t="shared" si="130"/>
        <v>0</v>
      </c>
      <c r="AF77" s="33">
        <f t="shared" si="131"/>
        <v>0</v>
      </c>
      <c r="AG77" s="33">
        <f t="shared" si="132"/>
        <v>0</v>
      </c>
      <c r="AH77" s="33">
        <f t="shared" si="133"/>
        <v>0</v>
      </c>
      <c r="AI77" s="33">
        <f t="shared" si="134"/>
        <v>0</v>
      </c>
      <c r="AJ77" s="33">
        <f t="shared" si="135"/>
        <v>0</v>
      </c>
      <c r="AK77" s="33">
        <v>0</v>
      </c>
      <c r="AL77" s="33">
        <v>0</v>
      </c>
      <c r="AM77" s="48">
        <v>0</v>
      </c>
      <c r="AN77" s="12">
        <v>0</v>
      </c>
      <c r="AO77" s="33">
        <f t="shared" si="136"/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f t="shared" si="137"/>
        <v>0</v>
      </c>
      <c r="AU77" s="33">
        <v>0</v>
      </c>
      <c r="AV77" s="33">
        <v>0</v>
      </c>
      <c r="AW77" s="33">
        <v>0</v>
      </c>
      <c r="AX77" s="12">
        <v>0</v>
      </c>
      <c r="AY77" s="33">
        <f t="shared" si="138"/>
        <v>0</v>
      </c>
      <c r="AZ77" s="33">
        <v>0</v>
      </c>
      <c r="BA77" s="33">
        <v>0</v>
      </c>
      <c r="BB77" s="33">
        <v>0</v>
      </c>
      <c r="BC77" s="12">
        <v>0</v>
      </c>
    </row>
    <row r="78" spans="1:1024" ht="24.95" customHeight="1" x14ac:dyDescent="0.2">
      <c r="A78" s="49" t="s">
        <v>172</v>
      </c>
      <c r="B78" s="50" t="s">
        <v>181</v>
      </c>
      <c r="C78" s="43" t="s">
        <v>182</v>
      </c>
      <c r="D78" s="33">
        <f t="shared" si="122"/>
        <v>0.56640219000000003</v>
      </c>
      <c r="E78" s="33">
        <f t="shared" si="123"/>
        <v>0.56640219000000003</v>
      </c>
      <c r="F78" s="33">
        <f t="shared" si="124"/>
        <v>0</v>
      </c>
      <c r="G78" s="33">
        <f t="shared" si="125"/>
        <v>0</v>
      </c>
      <c r="H78" s="33">
        <f t="shared" si="126"/>
        <v>0.56640219000000003</v>
      </c>
      <c r="I78" s="33">
        <f t="shared" si="127"/>
        <v>0</v>
      </c>
      <c r="J78" s="33" t="s">
        <v>76</v>
      </c>
      <c r="K78" s="33" t="s">
        <v>76</v>
      </c>
      <c r="L78" s="33" t="s">
        <v>76</v>
      </c>
      <c r="M78" s="33" t="s">
        <v>76</v>
      </c>
      <c r="N78" s="12" t="s">
        <v>76</v>
      </c>
      <c r="O78" s="33" t="s">
        <v>76</v>
      </c>
      <c r="P78" s="33" t="s">
        <v>76</v>
      </c>
      <c r="Q78" s="33" t="s">
        <v>76</v>
      </c>
      <c r="R78" s="33" t="s">
        <v>76</v>
      </c>
      <c r="S78" s="12" t="s">
        <v>76</v>
      </c>
      <c r="T78" s="33" t="s">
        <v>76</v>
      </c>
      <c r="U78" s="33" t="s">
        <v>76</v>
      </c>
      <c r="V78" s="33" t="s">
        <v>76</v>
      </c>
      <c r="W78" s="33" t="s">
        <v>76</v>
      </c>
      <c r="X78" s="12" t="s">
        <v>76</v>
      </c>
      <c r="Y78" s="33">
        <f t="shared" si="128"/>
        <v>0.56640219000000003</v>
      </c>
      <c r="Z78" s="33">
        <v>0</v>
      </c>
      <c r="AA78" s="33">
        <v>0</v>
      </c>
      <c r="AB78" s="48">
        <v>0.56640219000000003</v>
      </c>
      <c r="AC78" s="12">
        <v>0</v>
      </c>
      <c r="AD78" s="33">
        <f t="shared" si="129"/>
        <v>0</v>
      </c>
      <c r="AE78" s="33">
        <f t="shared" si="130"/>
        <v>0</v>
      </c>
      <c r="AF78" s="33">
        <f t="shared" si="131"/>
        <v>0</v>
      </c>
      <c r="AG78" s="33">
        <f t="shared" si="132"/>
        <v>0</v>
      </c>
      <c r="AH78" s="33">
        <f t="shared" si="133"/>
        <v>0</v>
      </c>
      <c r="AI78" s="33">
        <f t="shared" si="134"/>
        <v>0</v>
      </c>
      <c r="AJ78" s="33">
        <f t="shared" si="135"/>
        <v>0</v>
      </c>
      <c r="AK78" s="33">
        <v>0</v>
      </c>
      <c r="AL78" s="33">
        <v>0</v>
      </c>
      <c r="AM78" s="48">
        <v>0</v>
      </c>
      <c r="AN78" s="12">
        <v>0</v>
      </c>
      <c r="AO78" s="33">
        <f t="shared" si="136"/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f t="shared" si="137"/>
        <v>0</v>
      </c>
      <c r="AU78" s="33">
        <v>0</v>
      </c>
      <c r="AV78" s="33">
        <v>0</v>
      </c>
      <c r="AW78" s="33">
        <v>0</v>
      </c>
      <c r="AX78" s="12">
        <v>0</v>
      </c>
      <c r="AY78" s="33">
        <f t="shared" si="138"/>
        <v>0</v>
      </c>
      <c r="AZ78" s="33">
        <v>0</v>
      </c>
      <c r="BA78" s="33">
        <v>0</v>
      </c>
      <c r="BB78" s="33">
        <v>0</v>
      </c>
      <c r="BC78" s="12">
        <v>0</v>
      </c>
    </row>
    <row r="79" spans="1:1024" ht="24.95" customHeight="1" x14ac:dyDescent="0.2">
      <c r="A79" s="49" t="s">
        <v>172</v>
      </c>
      <c r="B79" s="50" t="s">
        <v>183</v>
      </c>
      <c r="C79" s="43" t="s">
        <v>184</v>
      </c>
      <c r="D79" s="33">
        <f t="shared" si="122"/>
        <v>1.4893117199999999</v>
      </c>
      <c r="E79" s="33">
        <f t="shared" si="123"/>
        <v>1.4893117199999999</v>
      </c>
      <c r="F79" s="33">
        <f t="shared" si="124"/>
        <v>0</v>
      </c>
      <c r="G79" s="33">
        <f t="shared" si="125"/>
        <v>0</v>
      </c>
      <c r="H79" s="33">
        <f t="shared" si="126"/>
        <v>1.4893117199999999</v>
      </c>
      <c r="I79" s="33">
        <f t="shared" si="127"/>
        <v>0</v>
      </c>
      <c r="J79" s="33" t="s">
        <v>76</v>
      </c>
      <c r="K79" s="33" t="s">
        <v>76</v>
      </c>
      <c r="L79" s="33" t="s">
        <v>76</v>
      </c>
      <c r="M79" s="33" t="s">
        <v>76</v>
      </c>
      <c r="N79" s="12" t="s">
        <v>76</v>
      </c>
      <c r="O79" s="33" t="s">
        <v>76</v>
      </c>
      <c r="P79" s="33" t="s">
        <v>76</v>
      </c>
      <c r="Q79" s="33" t="s">
        <v>76</v>
      </c>
      <c r="R79" s="33" t="s">
        <v>76</v>
      </c>
      <c r="S79" s="12" t="s">
        <v>76</v>
      </c>
      <c r="T79" s="33" t="s">
        <v>76</v>
      </c>
      <c r="U79" s="33" t="s">
        <v>76</v>
      </c>
      <c r="V79" s="33" t="s">
        <v>76</v>
      </c>
      <c r="W79" s="33" t="s">
        <v>76</v>
      </c>
      <c r="X79" s="12" t="s">
        <v>76</v>
      </c>
      <c r="Y79" s="33">
        <f t="shared" si="128"/>
        <v>1.4893117199999999</v>
      </c>
      <c r="Z79" s="33">
        <v>0</v>
      </c>
      <c r="AA79" s="33">
        <v>0</v>
      </c>
      <c r="AB79" s="48">
        <v>1.4893117199999999</v>
      </c>
      <c r="AC79" s="12">
        <v>0</v>
      </c>
      <c r="AD79" s="33">
        <f t="shared" si="129"/>
        <v>0</v>
      </c>
      <c r="AE79" s="33">
        <f t="shared" si="130"/>
        <v>0</v>
      </c>
      <c r="AF79" s="33">
        <f t="shared" si="131"/>
        <v>0</v>
      </c>
      <c r="AG79" s="33">
        <f t="shared" si="132"/>
        <v>0</v>
      </c>
      <c r="AH79" s="33">
        <f t="shared" si="133"/>
        <v>0</v>
      </c>
      <c r="AI79" s="33">
        <f t="shared" si="134"/>
        <v>0</v>
      </c>
      <c r="AJ79" s="33">
        <f t="shared" si="135"/>
        <v>0</v>
      </c>
      <c r="AK79" s="33">
        <v>0</v>
      </c>
      <c r="AL79" s="33">
        <v>0</v>
      </c>
      <c r="AM79" s="48">
        <v>0</v>
      </c>
      <c r="AN79" s="12">
        <v>0</v>
      </c>
      <c r="AO79" s="33">
        <f t="shared" si="136"/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f t="shared" si="137"/>
        <v>0</v>
      </c>
      <c r="AU79" s="33">
        <v>0</v>
      </c>
      <c r="AV79" s="33">
        <v>0</v>
      </c>
      <c r="AW79" s="33">
        <v>0</v>
      </c>
      <c r="AX79" s="12">
        <v>0</v>
      </c>
      <c r="AY79" s="33">
        <f t="shared" si="138"/>
        <v>0</v>
      </c>
      <c r="AZ79" s="33">
        <v>0</v>
      </c>
      <c r="BA79" s="33">
        <v>0</v>
      </c>
      <c r="BB79" s="33">
        <v>0</v>
      </c>
      <c r="BC79" s="12">
        <v>0</v>
      </c>
    </row>
    <row r="80" spans="1:1024" ht="24.95" customHeight="1" x14ac:dyDescent="0.2">
      <c r="A80" s="49" t="s">
        <v>172</v>
      </c>
      <c r="B80" s="50" t="s">
        <v>185</v>
      </c>
      <c r="C80" s="43" t="s">
        <v>186</v>
      </c>
      <c r="D80" s="33">
        <f t="shared" si="122"/>
        <v>0.46934287000000002</v>
      </c>
      <c r="E80" s="33">
        <f t="shared" si="123"/>
        <v>0.46934287000000002</v>
      </c>
      <c r="F80" s="33">
        <f t="shared" si="124"/>
        <v>0</v>
      </c>
      <c r="G80" s="33">
        <f t="shared" si="125"/>
        <v>0</v>
      </c>
      <c r="H80" s="33">
        <f t="shared" si="126"/>
        <v>0.46934287000000002</v>
      </c>
      <c r="I80" s="33">
        <f t="shared" si="127"/>
        <v>0</v>
      </c>
      <c r="J80" s="33" t="s">
        <v>76</v>
      </c>
      <c r="K80" s="33" t="s">
        <v>76</v>
      </c>
      <c r="L80" s="33" t="s">
        <v>76</v>
      </c>
      <c r="M80" s="33" t="s">
        <v>76</v>
      </c>
      <c r="N80" s="12" t="s">
        <v>76</v>
      </c>
      <c r="O80" s="33" t="s">
        <v>76</v>
      </c>
      <c r="P80" s="33" t="s">
        <v>76</v>
      </c>
      <c r="Q80" s="33" t="s">
        <v>76</v>
      </c>
      <c r="R80" s="33" t="s">
        <v>76</v>
      </c>
      <c r="S80" s="12" t="s">
        <v>76</v>
      </c>
      <c r="T80" s="33" t="s">
        <v>76</v>
      </c>
      <c r="U80" s="33" t="s">
        <v>76</v>
      </c>
      <c r="V80" s="33" t="s">
        <v>76</v>
      </c>
      <c r="W80" s="33" t="s">
        <v>76</v>
      </c>
      <c r="X80" s="12" t="s">
        <v>76</v>
      </c>
      <c r="Y80" s="33">
        <f t="shared" si="128"/>
        <v>0.46934287000000002</v>
      </c>
      <c r="Z80" s="33">
        <v>0</v>
      </c>
      <c r="AA80" s="33">
        <v>0</v>
      </c>
      <c r="AB80" s="48">
        <v>0.46934287000000002</v>
      </c>
      <c r="AC80" s="12">
        <v>0</v>
      </c>
      <c r="AD80" s="33">
        <f t="shared" si="129"/>
        <v>0.41393306800000002</v>
      </c>
      <c r="AE80" s="33">
        <f t="shared" si="130"/>
        <v>0.41393306800000002</v>
      </c>
      <c r="AF80" s="33">
        <f t="shared" si="131"/>
        <v>0</v>
      </c>
      <c r="AG80" s="33">
        <f t="shared" si="132"/>
        <v>0</v>
      </c>
      <c r="AH80" s="33">
        <f t="shared" si="133"/>
        <v>0.41393306800000002</v>
      </c>
      <c r="AI80" s="33">
        <f t="shared" si="134"/>
        <v>0</v>
      </c>
      <c r="AJ80" s="33">
        <f t="shared" si="135"/>
        <v>0.41393306800000002</v>
      </c>
      <c r="AK80" s="33">
        <v>0</v>
      </c>
      <c r="AL80" s="33">
        <v>0</v>
      </c>
      <c r="AM80" s="48">
        <v>0.41393306800000002</v>
      </c>
      <c r="AN80" s="12">
        <v>0</v>
      </c>
      <c r="AO80" s="33">
        <f t="shared" si="136"/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f t="shared" si="137"/>
        <v>0</v>
      </c>
      <c r="AU80" s="33">
        <v>0</v>
      </c>
      <c r="AV80" s="33">
        <v>0</v>
      </c>
      <c r="AW80" s="33">
        <v>0</v>
      </c>
      <c r="AX80" s="12">
        <v>0</v>
      </c>
      <c r="AY80" s="33">
        <f t="shared" si="138"/>
        <v>0</v>
      </c>
      <c r="AZ80" s="33">
        <v>0</v>
      </c>
      <c r="BA80" s="33">
        <v>0</v>
      </c>
      <c r="BB80" s="33">
        <v>0</v>
      </c>
      <c r="BC80" s="12">
        <v>0</v>
      </c>
    </row>
    <row r="81" spans="1:55" ht="24.95" customHeight="1" x14ac:dyDescent="0.2">
      <c r="A81" s="49" t="s">
        <v>172</v>
      </c>
      <c r="B81" s="50" t="s">
        <v>187</v>
      </c>
      <c r="C81" s="43" t="s">
        <v>188</v>
      </c>
      <c r="D81" s="33">
        <f t="shared" si="122"/>
        <v>0.55700088999999997</v>
      </c>
      <c r="E81" s="33">
        <f t="shared" si="123"/>
        <v>0.55700088999999997</v>
      </c>
      <c r="F81" s="33">
        <f t="shared" si="124"/>
        <v>0</v>
      </c>
      <c r="G81" s="33">
        <f t="shared" si="125"/>
        <v>0</v>
      </c>
      <c r="H81" s="33">
        <f t="shared" si="126"/>
        <v>0.55700088999999997</v>
      </c>
      <c r="I81" s="33">
        <f t="shared" si="127"/>
        <v>0</v>
      </c>
      <c r="J81" s="33" t="s">
        <v>76</v>
      </c>
      <c r="K81" s="33" t="s">
        <v>76</v>
      </c>
      <c r="L81" s="33" t="s">
        <v>76</v>
      </c>
      <c r="M81" s="33" t="s">
        <v>76</v>
      </c>
      <c r="N81" s="12" t="s">
        <v>76</v>
      </c>
      <c r="O81" s="33" t="s">
        <v>76</v>
      </c>
      <c r="P81" s="33" t="s">
        <v>76</v>
      </c>
      <c r="Q81" s="33" t="s">
        <v>76</v>
      </c>
      <c r="R81" s="33" t="s">
        <v>76</v>
      </c>
      <c r="S81" s="12" t="s">
        <v>76</v>
      </c>
      <c r="T81" s="33" t="s">
        <v>76</v>
      </c>
      <c r="U81" s="33" t="s">
        <v>76</v>
      </c>
      <c r="V81" s="33" t="s">
        <v>76</v>
      </c>
      <c r="W81" s="33" t="s">
        <v>76</v>
      </c>
      <c r="X81" s="12" t="s">
        <v>76</v>
      </c>
      <c r="Y81" s="33">
        <f t="shared" si="128"/>
        <v>0.55700088999999997</v>
      </c>
      <c r="Z81" s="33">
        <v>0</v>
      </c>
      <c r="AA81" s="33">
        <v>0</v>
      </c>
      <c r="AB81" s="48">
        <v>0.55700088999999997</v>
      </c>
      <c r="AC81" s="12">
        <v>0</v>
      </c>
      <c r="AD81" s="33">
        <f t="shared" si="129"/>
        <v>0.51141288579999999</v>
      </c>
      <c r="AE81" s="33">
        <f t="shared" si="130"/>
        <v>0.51141288579999999</v>
      </c>
      <c r="AF81" s="33">
        <f t="shared" si="131"/>
        <v>0</v>
      </c>
      <c r="AG81" s="33">
        <f t="shared" si="132"/>
        <v>0</v>
      </c>
      <c r="AH81" s="33">
        <f t="shared" si="133"/>
        <v>0.51141288579999999</v>
      </c>
      <c r="AI81" s="33">
        <f t="shared" si="134"/>
        <v>0</v>
      </c>
      <c r="AJ81" s="33">
        <f t="shared" si="135"/>
        <v>0.51141288579999999</v>
      </c>
      <c r="AK81" s="33">
        <v>0</v>
      </c>
      <c r="AL81" s="33">
        <v>0</v>
      </c>
      <c r="AM81" s="48">
        <v>0.51141288579999999</v>
      </c>
      <c r="AN81" s="12">
        <v>0</v>
      </c>
      <c r="AO81" s="33">
        <f t="shared" si="136"/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f t="shared" si="137"/>
        <v>0</v>
      </c>
      <c r="AU81" s="33">
        <v>0</v>
      </c>
      <c r="AV81" s="33">
        <v>0</v>
      </c>
      <c r="AW81" s="33">
        <v>0</v>
      </c>
      <c r="AX81" s="12">
        <v>0</v>
      </c>
      <c r="AY81" s="33">
        <f t="shared" si="138"/>
        <v>0</v>
      </c>
      <c r="AZ81" s="33">
        <v>0</v>
      </c>
      <c r="BA81" s="33">
        <v>0</v>
      </c>
      <c r="BB81" s="33">
        <v>0</v>
      </c>
      <c r="BC81" s="12">
        <v>0</v>
      </c>
    </row>
    <row r="82" spans="1:55" ht="24.95" customHeight="1" x14ac:dyDescent="0.2">
      <c r="A82" s="49" t="s">
        <v>172</v>
      </c>
      <c r="B82" s="50" t="s">
        <v>189</v>
      </c>
      <c r="C82" s="43" t="s">
        <v>190</v>
      </c>
      <c r="D82" s="33">
        <f t="shared" si="122"/>
        <v>0.73873551000000004</v>
      </c>
      <c r="E82" s="33">
        <f t="shared" si="123"/>
        <v>0.73873551000000004</v>
      </c>
      <c r="F82" s="33">
        <f t="shared" si="124"/>
        <v>0</v>
      </c>
      <c r="G82" s="33">
        <f t="shared" si="125"/>
        <v>0</v>
      </c>
      <c r="H82" s="33">
        <f t="shared" si="126"/>
        <v>0.73873551000000004</v>
      </c>
      <c r="I82" s="33">
        <f t="shared" si="127"/>
        <v>0</v>
      </c>
      <c r="J82" s="33" t="s">
        <v>76</v>
      </c>
      <c r="K82" s="33" t="s">
        <v>76</v>
      </c>
      <c r="L82" s="33" t="s">
        <v>76</v>
      </c>
      <c r="M82" s="33" t="s">
        <v>76</v>
      </c>
      <c r="N82" s="12" t="s">
        <v>76</v>
      </c>
      <c r="O82" s="33" t="s">
        <v>76</v>
      </c>
      <c r="P82" s="33" t="s">
        <v>76</v>
      </c>
      <c r="Q82" s="33" t="s">
        <v>76</v>
      </c>
      <c r="R82" s="33" t="s">
        <v>76</v>
      </c>
      <c r="S82" s="12" t="s">
        <v>76</v>
      </c>
      <c r="T82" s="33" t="s">
        <v>76</v>
      </c>
      <c r="U82" s="33" t="s">
        <v>76</v>
      </c>
      <c r="V82" s="33" t="s">
        <v>76</v>
      </c>
      <c r="W82" s="33" t="s">
        <v>76</v>
      </c>
      <c r="X82" s="12" t="s">
        <v>76</v>
      </c>
      <c r="Y82" s="33">
        <f t="shared" si="128"/>
        <v>0.73873551000000004</v>
      </c>
      <c r="Z82" s="33">
        <v>0</v>
      </c>
      <c r="AA82" s="33">
        <v>0</v>
      </c>
      <c r="AB82" s="48">
        <v>0.73873551000000004</v>
      </c>
      <c r="AC82" s="12">
        <v>0</v>
      </c>
      <c r="AD82" s="33">
        <f t="shared" si="129"/>
        <v>0.67157244839999997</v>
      </c>
      <c r="AE82" s="33">
        <f t="shared" si="130"/>
        <v>0.67157244839999997</v>
      </c>
      <c r="AF82" s="33">
        <f t="shared" si="131"/>
        <v>0</v>
      </c>
      <c r="AG82" s="33">
        <f t="shared" si="132"/>
        <v>0</v>
      </c>
      <c r="AH82" s="33">
        <f t="shared" si="133"/>
        <v>0.67157244839999997</v>
      </c>
      <c r="AI82" s="33">
        <f t="shared" si="134"/>
        <v>0</v>
      </c>
      <c r="AJ82" s="33">
        <f t="shared" si="135"/>
        <v>0.67157244839999997</v>
      </c>
      <c r="AK82" s="33">
        <v>0</v>
      </c>
      <c r="AL82" s="33">
        <v>0</v>
      </c>
      <c r="AM82" s="48">
        <v>0.67157244839999997</v>
      </c>
      <c r="AN82" s="12">
        <v>0</v>
      </c>
      <c r="AO82" s="33">
        <f t="shared" si="136"/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f t="shared" si="137"/>
        <v>0</v>
      </c>
      <c r="AU82" s="33">
        <v>0</v>
      </c>
      <c r="AV82" s="33">
        <v>0</v>
      </c>
      <c r="AW82" s="33">
        <v>0</v>
      </c>
      <c r="AX82" s="12">
        <v>0</v>
      </c>
      <c r="AY82" s="33">
        <f t="shared" si="138"/>
        <v>0</v>
      </c>
      <c r="AZ82" s="33">
        <v>0</v>
      </c>
      <c r="BA82" s="33">
        <v>0</v>
      </c>
      <c r="BB82" s="33">
        <v>0</v>
      </c>
      <c r="BC82" s="12">
        <v>0</v>
      </c>
    </row>
    <row r="83" spans="1:55" ht="24.95" customHeight="1" x14ac:dyDescent="0.2">
      <c r="A83" s="49" t="s">
        <v>172</v>
      </c>
      <c r="B83" s="50" t="s">
        <v>191</v>
      </c>
      <c r="C83" s="43" t="s">
        <v>192</v>
      </c>
      <c r="D83" s="33">
        <f t="shared" si="122"/>
        <v>0.35230212999999999</v>
      </c>
      <c r="E83" s="33">
        <f t="shared" si="123"/>
        <v>0.35230212999999999</v>
      </c>
      <c r="F83" s="33">
        <f t="shared" si="124"/>
        <v>0</v>
      </c>
      <c r="G83" s="33">
        <f t="shared" si="125"/>
        <v>0</v>
      </c>
      <c r="H83" s="33">
        <f t="shared" si="126"/>
        <v>0.35230212999999999</v>
      </c>
      <c r="I83" s="33">
        <f t="shared" si="127"/>
        <v>0</v>
      </c>
      <c r="J83" s="33" t="s">
        <v>76</v>
      </c>
      <c r="K83" s="33" t="s">
        <v>76</v>
      </c>
      <c r="L83" s="33" t="s">
        <v>76</v>
      </c>
      <c r="M83" s="33" t="s">
        <v>76</v>
      </c>
      <c r="N83" s="12" t="s">
        <v>76</v>
      </c>
      <c r="O83" s="33" t="s">
        <v>76</v>
      </c>
      <c r="P83" s="33" t="s">
        <v>76</v>
      </c>
      <c r="Q83" s="33" t="s">
        <v>76</v>
      </c>
      <c r="R83" s="33" t="s">
        <v>76</v>
      </c>
      <c r="S83" s="12" t="s">
        <v>76</v>
      </c>
      <c r="T83" s="33" t="s">
        <v>76</v>
      </c>
      <c r="U83" s="33" t="s">
        <v>76</v>
      </c>
      <c r="V83" s="33" t="s">
        <v>76</v>
      </c>
      <c r="W83" s="33" t="s">
        <v>76</v>
      </c>
      <c r="X83" s="12" t="s">
        <v>76</v>
      </c>
      <c r="Y83" s="33">
        <f t="shared" si="128"/>
        <v>0.35230212999999999</v>
      </c>
      <c r="Z83" s="33">
        <v>0</v>
      </c>
      <c r="AA83" s="33">
        <v>0</v>
      </c>
      <c r="AB83" s="48">
        <v>0.35230212999999999</v>
      </c>
      <c r="AC83" s="12">
        <v>0</v>
      </c>
      <c r="AD83" s="33">
        <f t="shared" si="129"/>
        <v>0</v>
      </c>
      <c r="AE83" s="33">
        <f t="shared" si="130"/>
        <v>0</v>
      </c>
      <c r="AF83" s="33">
        <f t="shared" si="131"/>
        <v>0</v>
      </c>
      <c r="AG83" s="33">
        <f t="shared" si="132"/>
        <v>0</v>
      </c>
      <c r="AH83" s="33">
        <f t="shared" si="133"/>
        <v>0</v>
      </c>
      <c r="AI83" s="33">
        <f t="shared" si="134"/>
        <v>0</v>
      </c>
      <c r="AJ83" s="33">
        <f t="shared" si="135"/>
        <v>0</v>
      </c>
      <c r="AK83" s="33">
        <v>0</v>
      </c>
      <c r="AL83" s="33">
        <v>0</v>
      </c>
      <c r="AM83" s="48">
        <v>0</v>
      </c>
      <c r="AN83" s="12">
        <v>0</v>
      </c>
      <c r="AO83" s="33">
        <f t="shared" si="136"/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f t="shared" si="137"/>
        <v>0</v>
      </c>
      <c r="AU83" s="33">
        <v>0</v>
      </c>
      <c r="AV83" s="33">
        <v>0</v>
      </c>
      <c r="AW83" s="33">
        <v>0</v>
      </c>
      <c r="AX83" s="12">
        <v>0</v>
      </c>
      <c r="AY83" s="33">
        <f t="shared" si="138"/>
        <v>0</v>
      </c>
      <c r="AZ83" s="33">
        <v>0</v>
      </c>
      <c r="BA83" s="33">
        <v>0</v>
      </c>
      <c r="BB83" s="33">
        <v>0</v>
      </c>
      <c r="BC83" s="12">
        <v>0</v>
      </c>
    </row>
    <row r="84" spans="1:55" ht="24.95" customHeight="1" x14ac:dyDescent="0.2">
      <c r="A84" s="49" t="s">
        <v>172</v>
      </c>
      <c r="B84" s="50" t="s">
        <v>193</v>
      </c>
      <c r="C84" s="43" t="s">
        <v>194</v>
      </c>
      <c r="D84" s="33">
        <f t="shared" si="122"/>
        <v>0.56640219000000003</v>
      </c>
      <c r="E84" s="33">
        <f t="shared" si="123"/>
        <v>0.56640219000000003</v>
      </c>
      <c r="F84" s="33">
        <f t="shared" si="124"/>
        <v>0</v>
      </c>
      <c r="G84" s="33">
        <f t="shared" si="125"/>
        <v>0</v>
      </c>
      <c r="H84" s="33">
        <f t="shared" si="126"/>
        <v>0.56640219000000003</v>
      </c>
      <c r="I84" s="33">
        <f t="shared" si="127"/>
        <v>0</v>
      </c>
      <c r="J84" s="33" t="s">
        <v>76</v>
      </c>
      <c r="K84" s="33" t="s">
        <v>76</v>
      </c>
      <c r="L84" s="33" t="s">
        <v>76</v>
      </c>
      <c r="M84" s="33" t="s">
        <v>76</v>
      </c>
      <c r="N84" s="12" t="s">
        <v>76</v>
      </c>
      <c r="O84" s="33" t="s">
        <v>76</v>
      </c>
      <c r="P84" s="33" t="s">
        <v>76</v>
      </c>
      <c r="Q84" s="33" t="s">
        <v>76</v>
      </c>
      <c r="R84" s="33" t="s">
        <v>76</v>
      </c>
      <c r="S84" s="12" t="s">
        <v>76</v>
      </c>
      <c r="T84" s="33" t="s">
        <v>76</v>
      </c>
      <c r="U84" s="33" t="s">
        <v>76</v>
      </c>
      <c r="V84" s="33" t="s">
        <v>76</v>
      </c>
      <c r="W84" s="33" t="s">
        <v>76</v>
      </c>
      <c r="X84" s="12" t="s">
        <v>76</v>
      </c>
      <c r="Y84" s="33">
        <f t="shared" si="128"/>
        <v>0.56640219000000003</v>
      </c>
      <c r="Z84" s="33">
        <v>0</v>
      </c>
      <c r="AA84" s="33">
        <v>0</v>
      </c>
      <c r="AB84" s="48">
        <v>0.56640219000000003</v>
      </c>
      <c r="AC84" s="12">
        <v>0</v>
      </c>
      <c r="AD84" s="33">
        <f t="shared" si="129"/>
        <v>0</v>
      </c>
      <c r="AE84" s="33">
        <f t="shared" si="130"/>
        <v>0</v>
      </c>
      <c r="AF84" s="33">
        <f t="shared" si="131"/>
        <v>0</v>
      </c>
      <c r="AG84" s="33">
        <f t="shared" si="132"/>
        <v>0</v>
      </c>
      <c r="AH84" s="33">
        <f t="shared" si="133"/>
        <v>0</v>
      </c>
      <c r="AI84" s="33">
        <f t="shared" si="134"/>
        <v>0</v>
      </c>
      <c r="AJ84" s="33">
        <f t="shared" si="135"/>
        <v>0</v>
      </c>
      <c r="AK84" s="33">
        <v>0</v>
      </c>
      <c r="AL84" s="33">
        <v>0</v>
      </c>
      <c r="AM84" s="48">
        <v>0</v>
      </c>
      <c r="AN84" s="12">
        <v>0</v>
      </c>
      <c r="AO84" s="33">
        <f t="shared" si="136"/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f t="shared" si="137"/>
        <v>0</v>
      </c>
      <c r="AU84" s="33">
        <v>0</v>
      </c>
      <c r="AV84" s="33">
        <v>0</v>
      </c>
      <c r="AW84" s="33">
        <v>0</v>
      </c>
      <c r="AX84" s="12">
        <v>0</v>
      </c>
      <c r="AY84" s="33">
        <f t="shared" si="138"/>
        <v>0</v>
      </c>
      <c r="AZ84" s="33">
        <v>0</v>
      </c>
      <c r="BA84" s="33">
        <v>0</v>
      </c>
      <c r="BB84" s="33">
        <v>0</v>
      </c>
      <c r="BC84" s="12">
        <v>0</v>
      </c>
    </row>
    <row r="85" spans="1:55" ht="24.95" customHeight="1" x14ac:dyDescent="0.2">
      <c r="A85" s="49" t="s">
        <v>172</v>
      </c>
      <c r="B85" s="50" t="s">
        <v>195</v>
      </c>
      <c r="C85" s="43" t="s">
        <v>196</v>
      </c>
      <c r="D85" s="33">
        <f t="shared" ref="D85:D88" si="139">E85</f>
        <v>3.7043590399999999</v>
      </c>
      <c r="E85" s="33">
        <f t="shared" ref="E85:E88" si="140">SUM(F85:I85)</f>
        <v>3.7043590399999999</v>
      </c>
      <c r="F85" s="33">
        <f t="shared" ref="F85:F88" si="141">SUM(K85,P85,U85,Z85)</f>
        <v>0</v>
      </c>
      <c r="G85" s="33">
        <f t="shared" ref="G85:G88" si="142">SUM(L85,Q85,V85,AA85)</f>
        <v>0</v>
      </c>
      <c r="H85" s="33">
        <f t="shared" ref="H85:H88" si="143">SUM(M85,R85,W85,AB85)</f>
        <v>3.7043590399999999</v>
      </c>
      <c r="I85" s="33">
        <f t="shared" ref="I85:I88" si="144">SUM(N85,S85,X85,AC85)</f>
        <v>0</v>
      </c>
      <c r="J85" s="33" t="s">
        <v>76</v>
      </c>
      <c r="K85" s="33" t="s">
        <v>76</v>
      </c>
      <c r="L85" s="33" t="s">
        <v>76</v>
      </c>
      <c r="M85" s="33" t="s">
        <v>76</v>
      </c>
      <c r="N85" s="12" t="s">
        <v>76</v>
      </c>
      <c r="O85" s="33" t="s">
        <v>76</v>
      </c>
      <c r="P85" s="33" t="s">
        <v>76</v>
      </c>
      <c r="Q85" s="33" t="s">
        <v>76</v>
      </c>
      <c r="R85" s="33" t="s">
        <v>76</v>
      </c>
      <c r="S85" s="12" t="s">
        <v>76</v>
      </c>
      <c r="T85" s="33" t="s">
        <v>76</v>
      </c>
      <c r="U85" s="33" t="s">
        <v>76</v>
      </c>
      <c r="V85" s="33" t="s">
        <v>76</v>
      </c>
      <c r="W85" s="33" t="s">
        <v>76</v>
      </c>
      <c r="X85" s="12" t="s">
        <v>76</v>
      </c>
      <c r="Y85" s="33">
        <f t="shared" ref="Y85:Y88" si="145">SUM(Z85:AC85)</f>
        <v>3.7043590399999999</v>
      </c>
      <c r="Z85" s="33">
        <v>0</v>
      </c>
      <c r="AA85" s="33">
        <v>0</v>
      </c>
      <c r="AB85" s="48">
        <v>3.7043590399999999</v>
      </c>
      <c r="AC85" s="12">
        <v>0</v>
      </c>
      <c r="AD85" s="33">
        <f t="shared" ref="AD85:AD88" si="146">AE85</f>
        <v>0</v>
      </c>
      <c r="AE85" s="33">
        <f t="shared" ref="AE85:AE88" si="147">SUM(AF85:AI85)</f>
        <v>0</v>
      </c>
      <c r="AF85" s="33">
        <f t="shared" ref="AF85:AF88" si="148">SUM(AK85,AP85,AU85,AZ85)</f>
        <v>0</v>
      </c>
      <c r="AG85" s="33">
        <f t="shared" ref="AG85:AG88" si="149">SUM(AL85,AQ85,AV85,BA85)</f>
        <v>0</v>
      </c>
      <c r="AH85" s="33">
        <f t="shared" ref="AH85:AH88" si="150">SUM(AM85,AR85,AW85,BB85)</f>
        <v>0</v>
      </c>
      <c r="AI85" s="33">
        <f t="shared" ref="AI85:AI88" si="151">SUM(AN85,AS85,AX85,BC85)</f>
        <v>0</v>
      </c>
      <c r="AJ85" s="33">
        <f t="shared" ref="AJ85:AJ88" si="152">SUM(AK85:AN85)</f>
        <v>0</v>
      </c>
      <c r="AK85" s="33">
        <v>0</v>
      </c>
      <c r="AL85" s="33">
        <v>0</v>
      </c>
      <c r="AM85" s="48">
        <v>0</v>
      </c>
      <c r="AN85" s="12">
        <v>0</v>
      </c>
      <c r="AO85" s="33">
        <f t="shared" ref="AO85:AO88" si="153">SUM(AP85:AS85)</f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f t="shared" ref="AT85:AT88" si="154">SUM(AU85:AX85)</f>
        <v>0</v>
      </c>
      <c r="AU85" s="33">
        <v>0</v>
      </c>
      <c r="AV85" s="33">
        <v>0</v>
      </c>
      <c r="AW85" s="33">
        <v>0</v>
      </c>
      <c r="AX85" s="12">
        <v>0</v>
      </c>
      <c r="AY85" s="33">
        <f t="shared" ref="AY85:AY88" si="155">SUM(AZ85:BC85)</f>
        <v>0</v>
      </c>
      <c r="AZ85" s="33">
        <v>0</v>
      </c>
      <c r="BA85" s="33">
        <v>0</v>
      </c>
      <c r="BB85" s="33">
        <v>0</v>
      </c>
      <c r="BC85" s="12">
        <v>0</v>
      </c>
    </row>
    <row r="86" spans="1:55" ht="24.95" customHeight="1" x14ac:dyDescent="0.2">
      <c r="A86" s="49" t="s">
        <v>172</v>
      </c>
      <c r="B86" s="50" t="s">
        <v>197</v>
      </c>
      <c r="C86" s="43" t="s">
        <v>198</v>
      </c>
      <c r="D86" s="33">
        <f t="shared" si="139"/>
        <v>3.71340659</v>
      </c>
      <c r="E86" s="33">
        <f t="shared" si="140"/>
        <v>3.71340659</v>
      </c>
      <c r="F86" s="33">
        <f t="shared" si="141"/>
        <v>0</v>
      </c>
      <c r="G86" s="33">
        <f t="shared" si="142"/>
        <v>0</v>
      </c>
      <c r="H86" s="33">
        <f t="shared" si="143"/>
        <v>3.71340659</v>
      </c>
      <c r="I86" s="33">
        <f t="shared" si="144"/>
        <v>0</v>
      </c>
      <c r="J86" s="33" t="s">
        <v>76</v>
      </c>
      <c r="K86" s="33" t="s">
        <v>76</v>
      </c>
      <c r="L86" s="33" t="s">
        <v>76</v>
      </c>
      <c r="M86" s="33" t="s">
        <v>76</v>
      </c>
      <c r="N86" s="12" t="s">
        <v>76</v>
      </c>
      <c r="O86" s="33" t="s">
        <v>76</v>
      </c>
      <c r="P86" s="33" t="s">
        <v>76</v>
      </c>
      <c r="Q86" s="33" t="s">
        <v>76</v>
      </c>
      <c r="R86" s="33" t="s">
        <v>76</v>
      </c>
      <c r="S86" s="12" t="s">
        <v>76</v>
      </c>
      <c r="T86" s="33" t="s">
        <v>76</v>
      </c>
      <c r="U86" s="33" t="s">
        <v>76</v>
      </c>
      <c r="V86" s="33" t="s">
        <v>76</v>
      </c>
      <c r="W86" s="33" t="s">
        <v>76</v>
      </c>
      <c r="X86" s="12" t="s">
        <v>76</v>
      </c>
      <c r="Y86" s="33">
        <f t="shared" si="145"/>
        <v>3.71340659</v>
      </c>
      <c r="Z86" s="33">
        <v>0</v>
      </c>
      <c r="AA86" s="33">
        <v>0</v>
      </c>
      <c r="AB86" s="48">
        <v>3.71340659</v>
      </c>
      <c r="AC86" s="12">
        <v>0</v>
      </c>
      <c r="AD86" s="33">
        <f t="shared" si="146"/>
        <v>0</v>
      </c>
      <c r="AE86" s="33">
        <f t="shared" si="147"/>
        <v>0</v>
      </c>
      <c r="AF86" s="33">
        <f t="shared" si="148"/>
        <v>0</v>
      </c>
      <c r="AG86" s="33">
        <f t="shared" si="149"/>
        <v>0</v>
      </c>
      <c r="AH86" s="33">
        <f t="shared" si="150"/>
        <v>0</v>
      </c>
      <c r="AI86" s="33">
        <f t="shared" si="151"/>
        <v>0</v>
      </c>
      <c r="AJ86" s="33">
        <f t="shared" si="152"/>
        <v>0</v>
      </c>
      <c r="AK86" s="33">
        <v>0</v>
      </c>
      <c r="AL86" s="33">
        <v>0</v>
      </c>
      <c r="AM86" s="48">
        <v>0</v>
      </c>
      <c r="AN86" s="12">
        <v>0</v>
      </c>
      <c r="AO86" s="33">
        <f t="shared" si="153"/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f t="shared" si="154"/>
        <v>0</v>
      </c>
      <c r="AU86" s="33">
        <v>0</v>
      </c>
      <c r="AV86" s="33">
        <v>0</v>
      </c>
      <c r="AW86" s="33">
        <v>0</v>
      </c>
      <c r="AX86" s="12">
        <v>0</v>
      </c>
      <c r="AY86" s="33">
        <f t="shared" si="155"/>
        <v>0</v>
      </c>
      <c r="AZ86" s="33">
        <v>0</v>
      </c>
      <c r="BA86" s="33">
        <v>0</v>
      </c>
      <c r="BB86" s="33">
        <v>0</v>
      </c>
      <c r="BC86" s="12">
        <v>0</v>
      </c>
    </row>
    <row r="87" spans="1:55" ht="24.95" customHeight="1" x14ac:dyDescent="0.2">
      <c r="A87" s="49" t="s">
        <v>172</v>
      </c>
      <c r="B87" s="50" t="s">
        <v>199</v>
      </c>
      <c r="C87" s="43" t="s">
        <v>200</v>
      </c>
      <c r="D87" s="33">
        <f t="shared" si="139"/>
        <v>3.3420808100000001</v>
      </c>
      <c r="E87" s="33">
        <f t="shared" si="140"/>
        <v>3.3420808100000001</v>
      </c>
      <c r="F87" s="33">
        <f t="shared" si="141"/>
        <v>0</v>
      </c>
      <c r="G87" s="33">
        <f t="shared" si="142"/>
        <v>0</v>
      </c>
      <c r="H87" s="33">
        <f t="shared" si="143"/>
        <v>3.3420808100000001</v>
      </c>
      <c r="I87" s="33">
        <f t="shared" si="144"/>
        <v>0</v>
      </c>
      <c r="J87" s="33" t="s">
        <v>76</v>
      </c>
      <c r="K87" s="33" t="s">
        <v>76</v>
      </c>
      <c r="L87" s="33" t="s">
        <v>76</v>
      </c>
      <c r="M87" s="33" t="s">
        <v>76</v>
      </c>
      <c r="N87" s="12" t="s">
        <v>76</v>
      </c>
      <c r="O87" s="33" t="s">
        <v>76</v>
      </c>
      <c r="P87" s="33" t="s">
        <v>76</v>
      </c>
      <c r="Q87" s="33" t="s">
        <v>76</v>
      </c>
      <c r="R87" s="33" t="s">
        <v>76</v>
      </c>
      <c r="S87" s="12" t="s">
        <v>76</v>
      </c>
      <c r="T87" s="33" t="s">
        <v>76</v>
      </c>
      <c r="U87" s="33" t="s">
        <v>76</v>
      </c>
      <c r="V87" s="33" t="s">
        <v>76</v>
      </c>
      <c r="W87" s="33" t="s">
        <v>76</v>
      </c>
      <c r="X87" s="12" t="s">
        <v>76</v>
      </c>
      <c r="Y87" s="33">
        <f t="shared" si="145"/>
        <v>3.3420808100000001</v>
      </c>
      <c r="Z87" s="33">
        <v>0</v>
      </c>
      <c r="AA87" s="33">
        <v>0</v>
      </c>
      <c r="AB87" s="48">
        <v>3.3420808100000001</v>
      </c>
      <c r="AC87" s="12">
        <v>0</v>
      </c>
      <c r="AD87" s="33">
        <f t="shared" si="146"/>
        <v>0</v>
      </c>
      <c r="AE87" s="33">
        <f t="shared" si="147"/>
        <v>0</v>
      </c>
      <c r="AF87" s="33">
        <f t="shared" si="148"/>
        <v>0</v>
      </c>
      <c r="AG87" s="33">
        <f t="shared" si="149"/>
        <v>0</v>
      </c>
      <c r="AH87" s="33">
        <f t="shared" si="150"/>
        <v>0</v>
      </c>
      <c r="AI87" s="33">
        <f t="shared" si="151"/>
        <v>0</v>
      </c>
      <c r="AJ87" s="33">
        <f t="shared" si="152"/>
        <v>0</v>
      </c>
      <c r="AK87" s="33">
        <v>0</v>
      </c>
      <c r="AL87" s="33">
        <v>0</v>
      </c>
      <c r="AM87" s="48">
        <v>0</v>
      </c>
      <c r="AN87" s="12">
        <v>0</v>
      </c>
      <c r="AO87" s="33">
        <f t="shared" si="153"/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f t="shared" si="154"/>
        <v>0</v>
      </c>
      <c r="AU87" s="33">
        <v>0</v>
      </c>
      <c r="AV87" s="33">
        <v>0</v>
      </c>
      <c r="AW87" s="33">
        <v>0</v>
      </c>
      <c r="AX87" s="12">
        <v>0</v>
      </c>
      <c r="AY87" s="33">
        <f t="shared" si="155"/>
        <v>0</v>
      </c>
      <c r="AZ87" s="33">
        <v>0</v>
      </c>
      <c r="BA87" s="33">
        <v>0</v>
      </c>
      <c r="BB87" s="33">
        <v>0</v>
      </c>
      <c r="BC87" s="12">
        <v>0</v>
      </c>
    </row>
    <row r="88" spans="1:55" ht="24.95" customHeight="1" x14ac:dyDescent="0.2">
      <c r="A88" s="49" t="s">
        <v>172</v>
      </c>
      <c r="B88" s="50" t="s">
        <v>201</v>
      </c>
      <c r="C88" s="43" t="s">
        <v>202</v>
      </c>
      <c r="D88" s="33">
        <f t="shared" si="139"/>
        <v>1.97254836</v>
      </c>
      <c r="E88" s="33">
        <f t="shared" si="140"/>
        <v>1.97254836</v>
      </c>
      <c r="F88" s="33">
        <f t="shared" si="141"/>
        <v>0</v>
      </c>
      <c r="G88" s="33">
        <f t="shared" si="142"/>
        <v>0</v>
      </c>
      <c r="H88" s="33">
        <f t="shared" si="143"/>
        <v>1.97254836</v>
      </c>
      <c r="I88" s="33">
        <f t="shared" si="144"/>
        <v>0</v>
      </c>
      <c r="J88" s="33" t="s">
        <v>76</v>
      </c>
      <c r="K88" s="33" t="s">
        <v>76</v>
      </c>
      <c r="L88" s="33" t="s">
        <v>76</v>
      </c>
      <c r="M88" s="33" t="s">
        <v>76</v>
      </c>
      <c r="N88" s="12" t="s">
        <v>76</v>
      </c>
      <c r="O88" s="33" t="s">
        <v>76</v>
      </c>
      <c r="P88" s="33" t="s">
        <v>76</v>
      </c>
      <c r="Q88" s="33" t="s">
        <v>76</v>
      </c>
      <c r="R88" s="33" t="s">
        <v>76</v>
      </c>
      <c r="S88" s="12" t="s">
        <v>76</v>
      </c>
      <c r="T88" s="33" t="s">
        <v>76</v>
      </c>
      <c r="U88" s="33" t="s">
        <v>76</v>
      </c>
      <c r="V88" s="33" t="s">
        <v>76</v>
      </c>
      <c r="W88" s="33" t="s">
        <v>76</v>
      </c>
      <c r="X88" s="12" t="s">
        <v>76</v>
      </c>
      <c r="Y88" s="33">
        <f t="shared" si="145"/>
        <v>1.97254836</v>
      </c>
      <c r="Z88" s="33">
        <v>0</v>
      </c>
      <c r="AA88" s="33">
        <v>0</v>
      </c>
      <c r="AB88" s="48">
        <v>1.97254836</v>
      </c>
      <c r="AC88" s="12">
        <v>0</v>
      </c>
      <c r="AD88" s="33">
        <f t="shared" si="146"/>
        <v>0</v>
      </c>
      <c r="AE88" s="33">
        <f t="shared" si="147"/>
        <v>0</v>
      </c>
      <c r="AF88" s="33">
        <f t="shared" si="148"/>
        <v>0</v>
      </c>
      <c r="AG88" s="33">
        <f t="shared" si="149"/>
        <v>0</v>
      </c>
      <c r="AH88" s="33">
        <f t="shared" si="150"/>
        <v>0</v>
      </c>
      <c r="AI88" s="33">
        <f t="shared" si="151"/>
        <v>0</v>
      </c>
      <c r="AJ88" s="33">
        <f t="shared" si="152"/>
        <v>0</v>
      </c>
      <c r="AK88" s="33">
        <v>0</v>
      </c>
      <c r="AL88" s="33">
        <v>0</v>
      </c>
      <c r="AM88" s="48">
        <v>0</v>
      </c>
      <c r="AN88" s="12">
        <v>0</v>
      </c>
      <c r="AO88" s="33">
        <f t="shared" si="153"/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f t="shared" si="154"/>
        <v>0</v>
      </c>
      <c r="AU88" s="33">
        <v>0</v>
      </c>
      <c r="AV88" s="33">
        <v>0</v>
      </c>
      <c r="AW88" s="33">
        <v>0</v>
      </c>
      <c r="AX88" s="12">
        <v>0</v>
      </c>
      <c r="AY88" s="33">
        <f t="shared" si="155"/>
        <v>0</v>
      </c>
      <c r="AZ88" s="33">
        <v>0</v>
      </c>
      <c r="BA88" s="33">
        <v>0</v>
      </c>
      <c r="BB88" s="33">
        <v>0</v>
      </c>
      <c r="BC88" s="12">
        <v>0</v>
      </c>
    </row>
    <row r="89" spans="1:55" ht="24.95" customHeight="1" x14ac:dyDescent="0.2">
      <c r="A89" s="49" t="s">
        <v>172</v>
      </c>
      <c r="B89" s="50" t="s">
        <v>203</v>
      </c>
      <c r="C89" s="43" t="s">
        <v>204</v>
      </c>
      <c r="D89" s="33">
        <f t="shared" si="122"/>
        <v>1.3580302900000001</v>
      </c>
      <c r="E89" s="33">
        <f t="shared" si="123"/>
        <v>1.3580302900000001</v>
      </c>
      <c r="F89" s="33">
        <f t="shared" si="124"/>
        <v>0</v>
      </c>
      <c r="G89" s="33">
        <f t="shared" si="125"/>
        <v>0</v>
      </c>
      <c r="H89" s="33">
        <f t="shared" si="126"/>
        <v>1.3580302900000001</v>
      </c>
      <c r="I89" s="33">
        <f t="shared" si="127"/>
        <v>0</v>
      </c>
      <c r="J89" s="33" t="s">
        <v>76</v>
      </c>
      <c r="K89" s="33" t="s">
        <v>76</v>
      </c>
      <c r="L89" s="33" t="s">
        <v>76</v>
      </c>
      <c r="M89" s="33" t="s">
        <v>76</v>
      </c>
      <c r="N89" s="12" t="s">
        <v>76</v>
      </c>
      <c r="O89" s="33" t="s">
        <v>76</v>
      </c>
      <c r="P89" s="33" t="s">
        <v>76</v>
      </c>
      <c r="Q89" s="33" t="s">
        <v>76</v>
      </c>
      <c r="R89" s="33" t="s">
        <v>76</v>
      </c>
      <c r="S89" s="12" t="s">
        <v>76</v>
      </c>
      <c r="T89" s="33" t="s">
        <v>76</v>
      </c>
      <c r="U89" s="33" t="s">
        <v>76</v>
      </c>
      <c r="V89" s="33" t="s">
        <v>76</v>
      </c>
      <c r="W89" s="33" t="s">
        <v>76</v>
      </c>
      <c r="X89" s="12" t="s">
        <v>76</v>
      </c>
      <c r="Y89" s="33">
        <f t="shared" si="128"/>
        <v>1.3580302900000001</v>
      </c>
      <c r="Z89" s="33">
        <v>0</v>
      </c>
      <c r="AA89" s="33">
        <v>0</v>
      </c>
      <c r="AB89" s="48">
        <v>1.3580302900000001</v>
      </c>
      <c r="AC89" s="12">
        <v>0</v>
      </c>
      <c r="AD89" s="33">
        <f t="shared" si="129"/>
        <v>0</v>
      </c>
      <c r="AE89" s="33">
        <f t="shared" si="130"/>
        <v>0</v>
      </c>
      <c r="AF89" s="33">
        <f t="shared" si="131"/>
        <v>0</v>
      </c>
      <c r="AG89" s="33">
        <f t="shared" si="132"/>
        <v>0</v>
      </c>
      <c r="AH89" s="33">
        <f t="shared" si="133"/>
        <v>0</v>
      </c>
      <c r="AI89" s="33">
        <f t="shared" si="134"/>
        <v>0</v>
      </c>
      <c r="AJ89" s="33">
        <f t="shared" si="135"/>
        <v>0</v>
      </c>
      <c r="AK89" s="33">
        <v>0</v>
      </c>
      <c r="AL89" s="33">
        <v>0</v>
      </c>
      <c r="AM89" s="48">
        <v>0</v>
      </c>
      <c r="AN89" s="12">
        <v>0</v>
      </c>
      <c r="AO89" s="33">
        <f t="shared" si="136"/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f t="shared" si="137"/>
        <v>0</v>
      </c>
      <c r="AU89" s="33">
        <v>0</v>
      </c>
      <c r="AV89" s="33">
        <v>0</v>
      </c>
      <c r="AW89" s="33">
        <v>0</v>
      </c>
      <c r="AX89" s="12">
        <v>0</v>
      </c>
      <c r="AY89" s="33">
        <f t="shared" si="138"/>
        <v>0</v>
      </c>
      <c r="AZ89" s="33">
        <v>0</v>
      </c>
      <c r="BA89" s="33">
        <v>0</v>
      </c>
      <c r="BB89" s="33">
        <v>0</v>
      </c>
      <c r="BC89" s="12">
        <v>0</v>
      </c>
    </row>
    <row r="90" spans="1:55" ht="24.95" customHeight="1" x14ac:dyDescent="0.2">
      <c r="A90" s="19" t="s">
        <v>151</v>
      </c>
      <c r="B90" s="20" t="s">
        <v>131</v>
      </c>
      <c r="C90" s="24" t="s">
        <v>78</v>
      </c>
      <c r="D90" s="35">
        <f t="shared" si="0"/>
        <v>28.414004890000001</v>
      </c>
      <c r="E90" s="35">
        <f t="shared" si="1"/>
        <v>28.414004890000001</v>
      </c>
      <c r="F90" s="35">
        <f t="shared" si="2"/>
        <v>0</v>
      </c>
      <c r="G90" s="35">
        <f t="shared" si="3"/>
        <v>0</v>
      </c>
      <c r="H90" s="35">
        <f t="shared" si="90"/>
        <v>28.414004890000001</v>
      </c>
      <c r="I90" s="35">
        <f t="shared" si="91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28.414004890000001</v>
      </c>
      <c r="Z90" s="35">
        <f>SUM(Z91:Z101)</f>
        <v>0</v>
      </c>
      <c r="AA90" s="35">
        <f>SUM(AA91:AA101)</f>
        <v>0</v>
      </c>
      <c r="AB90" s="35">
        <f>SUM(AB91:AB101)</f>
        <v>28.414004890000001</v>
      </c>
      <c r="AC90" s="35">
        <f>SUM(AC91:AC101)</f>
        <v>0</v>
      </c>
      <c r="AD90" s="35">
        <f>AE90</f>
        <v>0</v>
      </c>
      <c r="AE90" s="35">
        <f t="shared" si="9"/>
        <v>0</v>
      </c>
      <c r="AF90" s="35">
        <f t="shared" si="10"/>
        <v>0</v>
      </c>
      <c r="AG90" s="35">
        <f t="shared" si="11"/>
        <v>0</v>
      </c>
      <c r="AH90" s="35">
        <f t="shared" si="92"/>
        <v>0</v>
      </c>
      <c r="AI90" s="35">
        <f t="shared" si="93"/>
        <v>0</v>
      </c>
      <c r="AJ90" s="35">
        <f t="shared" si="14"/>
        <v>0</v>
      </c>
      <c r="AK90" s="35">
        <f>SUM(AK91:AK91)</f>
        <v>0</v>
      </c>
      <c r="AL90" s="35">
        <f>SUM(AL91:AL91)</f>
        <v>0</v>
      </c>
      <c r="AM90" s="35">
        <f>SUM(AM91:AM101)</f>
        <v>0</v>
      </c>
      <c r="AN90" s="27">
        <f>SUM(AN91:AN91)</f>
        <v>0</v>
      </c>
      <c r="AO90" s="35">
        <f t="shared" si="16"/>
        <v>0</v>
      </c>
      <c r="AP90" s="35">
        <f>SUM(AP91:AP91)</f>
        <v>0</v>
      </c>
      <c r="AQ90" s="35">
        <f>SUM(AQ91:AQ91)</f>
        <v>0</v>
      </c>
      <c r="AR90" s="35">
        <f>SUM(AR91:AR91)</f>
        <v>0</v>
      </c>
      <c r="AS90" s="35">
        <f>SUM(AS91:AS91)</f>
        <v>0</v>
      </c>
      <c r="AT90" s="35">
        <f t="shared" si="18"/>
        <v>0</v>
      </c>
      <c r="AU90" s="35">
        <f>SUM(AU91:AU91)</f>
        <v>0</v>
      </c>
      <c r="AV90" s="35">
        <f>SUM(AV91:AV91)</f>
        <v>0</v>
      </c>
      <c r="AW90" s="35">
        <f>SUM(AW91:AW91)</f>
        <v>0</v>
      </c>
      <c r="AX90" s="27">
        <f>SUM(AX91:AX91)</f>
        <v>0</v>
      </c>
      <c r="AY90" s="35">
        <f t="shared" si="57"/>
        <v>0</v>
      </c>
      <c r="AZ90" s="35">
        <f>SUM(AZ91:AZ91)</f>
        <v>0</v>
      </c>
      <c r="BA90" s="35">
        <f>SUM(BA91:BA91)</f>
        <v>0</v>
      </c>
      <c r="BB90" s="35">
        <f>SUM(BB91:BB91)</f>
        <v>0</v>
      </c>
      <c r="BC90" s="27">
        <f>SUM(BC91:BC91)</f>
        <v>0</v>
      </c>
    </row>
    <row r="91" spans="1:55" ht="40.5" customHeight="1" x14ac:dyDescent="0.2">
      <c r="A91" s="51" t="s">
        <v>205</v>
      </c>
      <c r="B91" s="72" t="s">
        <v>283</v>
      </c>
      <c r="C91" s="43" t="s">
        <v>206</v>
      </c>
      <c r="D91" s="33">
        <f t="shared" si="0"/>
        <v>2.3655044799999998</v>
      </c>
      <c r="E91" s="33">
        <f t="shared" si="1"/>
        <v>2.3655044799999998</v>
      </c>
      <c r="F91" s="33">
        <f t="shared" si="2"/>
        <v>0</v>
      </c>
      <c r="G91" s="33">
        <f t="shared" si="3"/>
        <v>0</v>
      </c>
      <c r="H91" s="33">
        <f t="shared" si="90"/>
        <v>2.3655044799999998</v>
      </c>
      <c r="I91" s="33">
        <f t="shared" si="91"/>
        <v>0</v>
      </c>
      <c r="J91" s="33" t="s">
        <v>76</v>
      </c>
      <c r="K91" s="33" t="s">
        <v>76</v>
      </c>
      <c r="L91" s="33" t="s">
        <v>76</v>
      </c>
      <c r="M91" s="33" t="s">
        <v>76</v>
      </c>
      <c r="N91" s="12" t="s">
        <v>76</v>
      </c>
      <c r="O91" s="33" t="s">
        <v>76</v>
      </c>
      <c r="P91" s="33" t="s">
        <v>76</v>
      </c>
      <c r="Q91" s="33" t="s">
        <v>76</v>
      </c>
      <c r="R91" s="33" t="s">
        <v>76</v>
      </c>
      <c r="S91" s="12" t="s">
        <v>76</v>
      </c>
      <c r="T91" s="33" t="s">
        <v>76</v>
      </c>
      <c r="U91" s="33" t="s">
        <v>76</v>
      </c>
      <c r="V91" s="33" t="s">
        <v>76</v>
      </c>
      <c r="W91" s="33" t="s">
        <v>76</v>
      </c>
      <c r="X91" s="12" t="s">
        <v>76</v>
      </c>
      <c r="Y91" s="33">
        <f t="shared" si="6"/>
        <v>2.3655044799999998</v>
      </c>
      <c r="Z91" s="33">
        <v>0</v>
      </c>
      <c r="AA91" s="33">
        <v>0</v>
      </c>
      <c r="AB91" s="48">
        <v>2.3655044799999998</v>
      </c>
      <c r="AC91" s="12">
        <v>0</v>
      </c>
      <c r="AD91" s="33">
        <f t="shared" si="8"/>
        <v>0</v>
      </c>
      <c r="AE91" s="33">
        <f t="shared" si="9"/>
        <v>0</v>
      </c>
      <c r="AF91" s="33">
        <f t="shared" si="10"/>
        <v>0</v>
      </c>
      <c r="AG91" s="33">
        <f t="shared" si="11"/>
        <v>0</v>
      </c>
      <c r="AH91" s="33">
        <f t="shared" si="92"/>
        <v>0</v>
      </c>
      <c r="AI91" s="33">
        <f t="shared" si="93"/>
        <v>0</v>
      </c>
      <c r="AJ91" s="33">
        <f t="shared" si="14"/>
        <v>0</v>
      </c>
      <c r="AK91" s="33">
        <v>0</v>
      </c>
      <c r="AL91" s="33">
        <v>0</v>
      </c>
      <c r="AM91" s="12">
        <v>0</v>
      </c>
      <c r="AN91" s="12">
        <v>0</v>
      </c>
      <c r="AO91" s="33">
        <f t="shared" si="16"/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f t="shared" si="18"/>
        <v>0</v>
      </c>
      <c r="AU91" s="33">
        <v>0</v>
      </c>
      <c r="AV91" s="33">
        <v>0</v>
      </c>
      <c r="AW91" s="33">
        <v>0</v>
      </c>
      <c r="AX91" s="12">
        <v>0</v>
      </c>
      <c r="AY91" s="33">
        <f t="shared" si="57"/>
        <v>0</v>
      </c>
      <c r="AZ91" s="33">
        <v>0</v>
      </c>
      <c r="BA91" s="33">
        <v>0</v>
      </c>
      <c r="BB91" s="33">
        <v>0</v>
      </c>
      <c r="BC91" s="33">
        <f t="shared" ref="BC91" si="156">SUM(BD91:BG91)</f>
        <v>0</v>
      </c>
    </row>
    <row r="92" spans="1:55" ht="51.75" customHeight="1" x14ac:dyDescent="0.2">
      <c r="A92" s="51" t="s">
        <v>205</v>
      </c>
      <c r="B92" s="72" t="s">
        <v>207</v>
      </c>
      <c r="C92" s="43" t="s">
        <v>208</v>
      </c>
      <c r="D92" s="33">
        <f t="shared" ref="D92:D101" si="157">E92</f>
        <v>11.258076750000001</v>
      </c>
      <c r="E92" s="33">
        <f t="shared" ref="E92:E101" si="158">SUM(F92:I92)</f>
        <v>11.258076750000001</v>
      </c>
      <c r="F92" s="33">
        <f t="shared" ref="F92:F101" si="159">SUM(K92,P92,U92,Z92)</f>
        <v>0</v>
      </c>
      <c r="G92" s="33">
        <f t="shared" ref="G92:G101" si="160">SUM(L92,Q92,V92,AA92)</f>
        <v>0</v>
      </c>
      <c r="H92" s="33">
        <f t="shared" ref="H92:H101" si="161">SUM(M92,R92,W92,AB92)</f>
        <v>11.258076750000001</v>
      </c>
      <c r="I92" s="33">
        <f t="shared" ref="I92:I101" si="162">SUM(N92,S92,X92,AC92)</f>
        <v>0</v>
      </c>
      <c r="J92" s="33" t="s">
        <v>76</v>
      </c>
      <c r="K92" s="33" t="s">
        <v>76</v>
      </c>
      <c r="L92" s="33" t="s">
        <v>76</v>
      </c>
      <c r="M92" s="33" t="s">
        <v>76</v>
      </c>
      <c r="N92" s="12" t="s">
        <v>76</v>
      </c>
      <c r="O92" s="33" t="s">
        <v>76</v>
      </c>
      <c r="P92" s="33" t="s">
        <v>76</v>
      </c>
      <c r="Q92" s="33" t="s">
        <v>76</v>
      </c>
      <c r="R92" s="33" t="s">
        <v>76</v>
      </c>
      <c r="S92" s="12" t="s">
        <v>76</v>
      </c>
      <c r="T92" s="33" t="s">
        <v>76</v>
      </c>
      <c r="U92" s="33" t="s">
        <v>76</v>
      </c>
      <c r="V92" s="33" t="s">
        <v>76</v>
      </c>
      <c r="W92" s="33" t="s">
        <v>76</v>
      </c>
      <c r="X92" s="12" t="s">
        <v>76</v>
      </c>
      <c r="Y92" s="33">
        <f t="shared" ref="Y92" si="163">SUM(Z92:AC92)</f>
        <v>11.258076750000001</v>
      </c>
      <c r="Z92" s="33">
        <v>0</v>
      </c>
      <c r="AA92" s="33">
        <v>0</v>
      </c>
      <c r="AB92" s="48">
        <v>11.258076750000001</v>
      </c>
      <c r="AC92" s="12">
        <v>0</v>
      </c>
      <c r="AD92" s="33">
        <f t="shared" ref="AD92" si="164">AE92</f>
        <v>0</v>
      </c>
      <c r="AE92" s="33">
        <f t="shared" ref="AE92" si="165">SUM(AF92:AI92)</f>
        <v>0</v>
      </c>
      <c r="AF92" s="33">
        <f t="shared" ref="AF92" si="166">SUM(AK92,AP92,AU92,AZ92)</f>
        <v>0</v>
      </c>
      <c r="AG92" s="33">
        <f t="shared" ref="AG92" si="167">SUM(AL92,AQ92,AV92,BA92)</f>
        <v>0</v>
      </c>
      <c r="AH92" s="33">
        <f t="shared" ref="AH92" si="168">SUM(AM92,AR92,AW92,BB92)</f>
        <v>0</v>
      </c>
      <c r="AI92" s="33">
        <f t="shared" ref="AI92" si="169">SUM(AN92,AS92,AX92,BC92)</f>
        <v>0</v>
      </c>
      <c r="AJ92" s="33">
        <f t="shared" ref="AJ92" si="170">SUM(AK92:AN92)</f>
        <v>0</v>
      </c>
      <c r="AK92" s="33">
        <v>0</v>
      </c>
      <c r="AL92" s="33">
        <v>0</v>
      </c>
      <c r="AM92" s="48">
        <v>0</v>
      </c>
      <c r="AN92" s="12">
        <v>0</v>
      </c>
      <c r="AO92" s="33">
        <f t="shared" ref="AO92" si="171">SUM(AP92:AS92)</f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f t="shared" ref="AT92" si="172">SUM(AU92:AX92)</f>
        <v>0</v>
      </c>
      <c r="AU92" s="33">
        <v>0</v>
      </c>
      <c r="AV92" s="33">
        <v>0</v>
      </c>
      <c r="AW92" s="33">
        <v>0</v>
      </c>
      <c r="AX92" s="12">
        <v>0</v>
      </c>
      <c r="AY92" s="33">
        <f t="shared" ref="AY92" si="173">SUM(AZ92:BC92)</f>
        <v>0</v>
      </c>
      <c r="AZ92" s="33">
        <v>0</v>
      </c>
      <c r="BA92" s="33">
        <v>0</v>
      </c>
      <c r="BB92" s="33">
        <v>0</v>
      </c>
      <c r="BC92" s="33">
        <f t="shared" ref="BC92" si="174">SUM(BD92:BG92)</f>
        <v>0</v>
      </c>
    </row>
    <row r="93" spans="1:55" ht="39.75" customHeight="1" x14ac:dyDescent="0.2">
      <c r="A93" s="51" t="s">
        <v>205</v>
      </c>
      <c r="B93" s="72" t="s">
        <v>284</v>
      </c>
      <c r="C93" s="43" t="s">
        <v>209</v>
      </c>
      <c r="D93" s="33">
        <f t="shared" si="157"/>
        <v>2.6674237500000002</v>
      </c>
      <c r="E93" s="33">
        <f t="shared" si="158"/>
        <v>2.6674237500000002</v>
      </c>
      <c r="F93" s="33">
        <f t="shared" si="159"/>
        <v>0</v>
      </c>
      <c r="G93" s="33">
        <f t="shared" si="160"/>
        <v>0</v>
      </c>
      <c r="H93" s="33">
        <f t="shared" si="161"/>
        <v>2.6674237500000002</v>
      </c>
      <c r="I93" s="33">
        <f t="shared" si="162"/>
        <v>0</v>
      </c>
      <c r="J93" s="33" t="s">
        <v>76</v>
      </c>
      <c r="K93" s="33" t="s">
        <v>76</v>
      </c>
      <c r="L93" s="33" t="s">
        <v>76</v>
      </c>
      <c r="M93" s="33" t="s">
        <v>76</v>
      </c>
      <c r="N93" s="12" t="s">
        <v>76</v>
      </c>
      <c r="O93" s="33" t="s">
        <v>76</v>
      </c>
      <c r="P93" s="33" t="s">
        <v>76</v>
      </c>
      <c r="Q93" s="33" t="s">
        <v>76</v>
      </c>
      <c r="R93" s="33" t="s">
        <v>76</v>
      </c>
      <c r="S93" s="12" t="s">
        <v>76</v>
      </c>
      <c r="T93" s="33" t="s">
        <v>76</v>
      </c>
      <c r="U93" s="33" t="s">
        <v>76</v>
      </c>
      <c r="V93" s="33" t="s">
        <v>76</v>
      </c>
      <c r="W93" s="33" t="s">
        <v>76</v>
      </c>
      <c r="X93" s="12" t="s">
        <v>76</v>
      </c>
      <c r="Y93" s="33">
        <f t="shared" ref="Y93" si="175">SUM(Z93:AC93)</f>
        <v>2.6674237500000002</v>
      </c>
      <c r="Z93" s="33">
        <v>0</v>
      </c>
      <c r="AA93" s="33">
        <v>0</v>
      </c>
      <c r="AB93" s="48">
        <v>2.6674237500000002</v>
      </c>
      <c r="AC93" s="12">
        <v>0</v>
      </c>
      <c r="AD93" s="33">
        <f t="shared" ref="AD93" si="176">AE93</f>
        <v>0</v>
      </c>
      <c r="AE93" s="33">
        <f t="shared" ref="AE93" si="177">SUM(AF93:AI93)</f>
        <v>0</v>
      </c>
      <c r="AF93" s="33">
        <f t="shared" ref="AF93" si="178">SUM(AK93,AP93,AU93,AZ93)</f>
        <v>0</v>
      </c>
      <c r="AG93" s="33">
        <f t="shared" ref="AG93" si="179">SUM(AL93,AQ93,AV93,BA93)</f>
        <v>0</v>
      </c>
      <c r="AH93" s="33">
        <f t="shared" ref="AH93" si="180">SUM(AM93,AR93,AW93,BB93)</f>
        <v>0</v>
      </c>
      <c r="AI93" s="33">
        <f t="shared" ref="AI93" si="181">SUM(AN93,AS93,AX93,BC93)</f>
        <v>0</v>
      </c>
      <c r="AJ93" s="33">
        <f t="shared" ref="AJ93" si="182">SUM(AK93:AN93)</f>
        <v>0</v>
      </c>
      <c r="AK93" s="33">
        <v>0</v>
      </c>
      <c r="AL93" s="33">
        <v>0</v>
      </c>
      <c r="AM93" s="48">
        <v>0</v>
      </c>
      <c r="AN93" s="12">
        <v>0</v>
      </c>
      <c r="AO93" s="33">
        <f t="shared" ref="AO93" si="183">SUM(AP93:AS93)</f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f t="shared" ref="AT93" si="184">SUM(AU93:AX93)</f>
        <v>0</v>
      </c>
      <c r="AU93" s="33">
        <v>0</v>
      </c>
      <c r="AV93" s="33">
        <v>0</v>
      </c>
      <c r="AW93" s="33">
        <v>0</v>
      </c>
      <c r="AX93" s="12">
        <v>0</v>
      </c>
      <c r="AY93" s="33">
        <f t="shared" ref="AY93" si="185">SUM(AZ93:BC93)</f>
        <v>0</v>
      </c>
      <c r="AZ93" s="33">
        <v>0</v>
      </c>
      <c r="BA93" s="33">
        <v>0</v>
      </c>
      <c r="BB93" s="33">
        <v>0</v>
      </c>
      <c r="BC93" s="33">
        <f t="shared" ref="BC93" si="186">SUM(BD93:BG93)</f>
        <v>0</v>
      </c>
    </row>
    <row r="94" spans="1:55" ht="108" customHeight="1" x14ac:dyDescent="0.2">
      <c r="A94" s="51" t="s">
        <v>205</v>
      </c>
      <c r="B94" s="72" t="s">
        <v>285</v>
      </c>
      <c r="C94" s="43" t="s">
        <v>210</v>
      </c>
      <c r="D94" s="33">
        <f t="shared" si="157"/>
        <v>8.9983019300000002</v>
      </c>
      <c r="E94" s="33">
        <f t="shared" si="158"/>
        <v>8.9983019300000002</v>
      </c>
      <c r="F94" s="33">
        <f t="shared" si="159"/>
        <v>0</v>
      </c>
      <c r="G94" s="33">
        <f t="shared" si="160"/>
        <v>0</v>
      </c>
      <c r="H94" s="33">
        <f t="shared" si="161"/>
        <v>8.9983019300000002</v>
      </c>
      <c r="I94" s="33">
        <f t="shared" si="162"/>
        <v>0</v>
      </c>
      <c r="J94" s="33" t="s">
        <v>76</v>
      </c>
      <c r="K94" s="33" t="s">
        <v>76</v>
      </c>
      <c r="L94" s="33" t="s">
        <v>76</v>
      </c>
      <c r="M94" s="33" t="s">
        <v>76</v>
      </c>
      <c r="N94" s="12" t="s">
        <v>76</v>
      </c>
      <c r="O94" s="33" t="s">
        <v>76</v>
      </c>
      <c r="P94" s="33" t="s">
        <v>76</v>
      </c>
      <c r="Q94" s="33" t="s">
        <v>76</v>
      </c>
      <c r="R94" s="33" t="s">
        <v>76</v>
      </c>
      <c r="S94" s="12" t="s">
        <v>76</v>
      </c>
      <c r="T94" s="33" t="s">
        <v>76</v>
      </c>
      <c r="U94" s="33" t="s">
        <v>76</v>
      </c>
      <c r="V94" s="33" t="s">
        <v>76</v>
      </c>
      <c r="W94" s="33" t="s">
        <v>76</v>
      </c>
      <c r="X94" s="12" t="s">
        <v>76</v>
      </c>
      <c r="Y94" s="33">
        <f t="shared" ref="Y94:Y101" si="187">SUM(Z94:AC94)</f>
        <v>8.9983019300000002</v>
      </c>
      <c r="Z94" s="33">
        <v>0</v>
      </c>
      <c r="AA94" s="33">
        <v>0</v>
      </c>
      <c r="AB94" s="48">
        <v>8.9983019300000002</v>
      </c>
      <c r="AC94" s="12">
        <v>0</v>
      </c>
      <c r="AD94" s="33">
        <f t="shared" ref="AD94:AD101" si="188">AE94</f>
        <v>0</v>
      </c>
      <c r="AE94" s="33">
        <f t="shared" ref="AE94:AE101" si="189">SUM(AF94:AI94)</f>
        <v>0</v>
      </c>
      <c r="AF94" s="33">
        <f t="shared" ref="AF94:AF101" si="190">SUM(AK94,AP94,AU94,AZ94)</f>
        <v>0</v>
      </c>
      <c r="AG94" s="33">
        <f t="shared" ref="AG94:AG101" si="191">SUM(AL94,AQ94,AV94,BA94)</f>
        <v>0</v>
      </c>
      <c r="AH94" s="33">
        <f t="shared" ref="AH94:AH101" si="192">SUM(AM94,AR94,AW94,BB94)</f>
        <v>0</v>
      </c>
      <c r="AI94" s="33">
        <f t="shared" ref="AI94:AI101" si="193">SUM(AN94,AS94,AX94,BC94)</f>
        <v>0</v>
      </c>
      <c r="AJ94" s="33">
        <f t="shared" ref="AJ94:AJ101" si="194">SUM(AK94:AN94)</f>
        <v>0</v>
      </c>
      <c r="AK94" s="33">
        <v>0</v>
      </c>
      <c r="AL94" s="33">
        <v>0</v>
      </c>
      <c r="AM94" s="48">
        <v>0</v>
      </c>
      <c r="AN94" s="12">
        <v>0</v>
      </c>
      <c r="AO94" s="33">
        <f t="shared" ref="AO94:AO101" si="195">SUM(AP94:AS94)</f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f t="shared" ref="AT94:AT101" si="196">SUM(AU94:AX94)</f>
        <v>0</v>
      </c>
      <c r="AU94" s="33">
        <v>0</v>
      </c>
      <c r="AV94" s="33">
        <v>0</v>
      </c>
      <c r="AW94" s="33">
        <v>0</v>
      </c>
      <c r="AX94" s="12">
        <v>0</v>
      </c>
      <c r="AY94" s="33">
        <f t="shared" ref="AY94:AY101" si="197">SUM(AZ94:BC94)</f>
        <v>0</v>
      </c>
      <c r="AZ94" s="33">
        <v>0</v>
      </c>
      <c r="BA94" s="33">
        <v>0</v>
      </c>
      <c r="BB94" s="33">
        <v>0</v>
      </c>
      <c r="BC94" s="12">
        <v>0</v>
      </c>
    </row>
    <row r="95" spans="1:55" ht="44.25" customHeight="1" x14ac:dyDescent="0.2">
      <c r="A95" s="51" t="s">
        <v>205</v>
      </c>
      <c r="B95" s="72" t="s">
        <v>211</v>
      </c>
      <c r="C95" s="43" t="s">
        <v>212</v>
      </c>
      <c r="D95" s="33">
        <f t="shared" si="157"/>
        <v>0.57168817000000005</v>
      </c>
      <c r="E95" s="33">
        <f t="shared" si="158"/>
        <v>0.57168817000000005</v>
      </c>
      <c r="F95" s="33">
        <f t="shared" si="159"/>
        <v>0</v>
      </c>
      <c r="G95" s="33">
        <f t="shared" si="160"/>
        <v>0</v>
      </c>
      <c r="H95" s="33">
        <f t="shared" si="161"/>
        <v>0.57168817000000005</v>
      </c>
      <c r="I95" s="33">
        <f t="shared" si="162"/>
        <v>0</v>
      </c>
      <c r="J95" s="33" t="s">
        <v>76</v>
      </c>
      <c r="K95" s="33" t="s">
        <v>76</v>
      </c>
      <c r="L95" s="33" t="s">
        <v>76</v>
      </c>
      <c r="M95" s="33" t="s">
        <v>76</v>
      </c>
      <c r="N95" s="12" t="s">
        <v>76</v>
      </c>
      <c r="O95" s="33" t="s">
        <v>76</v>
      </c>
      <c r="P95" s="33" t="s">
        <v>76</v>
      </c>
      <c r="Q95" s="33" t="s">
        <v>76</v>
      </c>
      <c r="R95" s="33" t="s">
        <v>76</v>
      </c>
      <c r="S95" s="12" t="s">
        <v>76</v>
      </c>
      <c r="T95" s="33" t="s">
        <v>76</v>
      </c>
      <c r="U95" s="33" t="s">
        <v>76</v>
      </c>
      <c r="V95" s="33" t="s">
        <v>76</v>
      </c>
      <c r="W95" s="33" t="s">
        <v>76</v>
      </c>
      <c r="X95" s="12" t="s">
        <v>76</v>
      </c>
      <c r="Y95" s="33">
        <f t="shared" si="187"/>
        <v>0.57168817000000005</v>
      </c>
      <c r="Z95" s="33">
        <v>0</v>
      </c>
      <c r="AA95" s="33">
        <v>0</v>
      </c>
      <c r="AB95" s="48">
        <v>0.57168817000000005</v>
      </c>
      <c r="AC95" s="12">
        <v>0</v>
      </c>
      <c r="AD95" s="33">
        <f t="shared" si="188"/>
        <v>0</v>
      </c>
      <c r="AE95" s="33">
        <f t="shared" si="189"/>
        <v>0</v>
      </c>
      <c r="AF95" s="33">
        <f t="shared" si="190"/>
        <v>0</v>
      </c>
      <c r="AG95" s="33">
        <f t="shared" si="191"/>
        <v>0</v>
      </c>
      <c r="AH95" s="33">
        <f t="shared" si="192"/>
        <v>0</v>
      </c>
      <c r="AI95" s="33">
        <f t="shared" si="193"/>
        <v>0</v>
      </c>
      <c r="AJ95" s="33">
        <f t="shared" si="194"/>
        <v>0</v>
      </c>
      <c r="AK95" s="33">
        <v>0</v>
      </c>
      <c r="AL95" s="33">
        <v>0</v>
      </c>
      <c r="AM95" s="48">
        <v>0</v>
      </c>
      <c r="AN95" s="12">
        <v>0</v>
      </c>
      <c r="AO95" s="33">
        <f t="shared" si="195"/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f t="shared" si="196"/>
        <v>0</v>
      </c>
      <c r="AU95" s="33">
        <v>0</v>
      </c>
      <c r="AV95" s="33">
        <v>0</v>
      </c>
      <c r="AW95" s="33">
        <v>0</v>
      </c>
      <c r="AX95" s="12">
        <v>0</v>
      </c>
      <c r="AY95" s="33">
        <f t="shared" si="197"/>
        <v>0</v>
      </c>
      <c r="AZ95" s="33">
        <v>0</v>
      </c>
      <c r="BA95" s="33">
        <v>0</v>
      </c>
      <c r="BB95" s="33">
        <v>0</v>
      </c>
      <c r="BC95" s="12">
        <v>0</v>
      </c>
    </row>
    <row r="96" spans="1:55" ht="39" customHeight="1" x14ac:dyDescent="0.2">
      <c r="A96" s="51" t="s">
        <v>205</v>
      </c>
      <c r="B96" s="72" t="s">
        <v>213</v>
      </c>
      <c r="C96" s="43" t="s">
        <v>214</v>
      </c>
      <c r="D96" s="33">
        <f t="shared" si="157"/>
        <v>0.52476299999999998</v>
      </c>
      <c r="E96" s="33">
        <f t="shared" si="158"/>
        <v>0.52476299999999998</v>
      </c>
      <c r="F96" s="33">
        <f t="shared" si="159"/>
        <v>0</v>
      </c>
      <c r="G96" s="33">
        <f t="shared" si="160"/>
        <v>0</v>
      </c>
      <c r="H96" s="33">
        <f t="shared" si="161"/>
        <v>0.52476299999999998</v>
      </c>
      <c r="I96" s="33">
        <f t="shared" si="162"/>
        <v>0</v>
      </c>
      <c r="J96" s="33" t="s">
        <v>76</v>
      </c>
      <c r="K96" s="33" t="s">
        <v>76</v>
      </c>
      <c r="L96" s="33" t="s">
        <v>76</v>
      </c>
      <c r="M96" s="33" t="s">
        <v>76</v>
      </c>
      <c r="N96" s="12" t="s">
        <v>76</v>
      </c>
      <c r="O96" s="33" t="s">
        <v>76</v>
      </c>
      <c r="P96" s="33" t="s">
        <v>76</v>
      </c>
      <c r="Q96" s="33" t="s">
        <v>76</v>
      </c>
      <c r="R96" s="33" t="s">
        <v>76</v>
      </c>
      <c r="S96" s="12" t="s">
        <v>76</v>
      </c>
      <c r="T96" s="33" t="s">
        <v>76</v>
      </c>
      <c r="U96" s="33" t="s">
        <v>76</v>
      </c>
      <c r="V96" s="33" t="s">
        <v>76</v>
      </c>
      <c r="W96" s="33" t="s">
        <v>76</v>
      </c>
      <c r="X96" s="12" t="s">
        <v>76</v>
      </c>
      <c r="Y96" s="33">
        <f t="shared" si="187"/>
        <v>0.52476299999999998</v>
      </c>
      <c r="Z96" s="33">
        <v>0</v>
      </c>
      <c r="AA96" s="33">
        <v>0</v>
      </c>
      <c r="AB96" s="48">
        <v>0.52476299999999998</v>
      </c>
      <c r="AC96" s="12">
        <v>0</v>
      </c>
      <c r="AD96" s="33">
        <f t="shared" si="188"/>
        <v>0</v>
      </c>
      <c r="AE96" s="33">
        <f t="shared" si="189"/>
        <v>0</v>
      </c>
      <c r="AF96" s="33">
        <f t="shared" si="190"/>
        <v>0</v>
      </c>
      <c r="AG96" s="33">
        <f t="shared" si="191"/>
        <v>0</v>
      </c>
      <c r="AH96" s="33">
        <f t="shared" si="192"/>
        <v>0</v>
      </c>
      <c r="AI96" s="33">
        <f t="shared" si="193"/>
        <v>0</v>
      </c>
      <c r="AJ96" s="33">
        <f t="shared" si="194"/>
        <v>0</v>
      </c>
      <c r="AK96" s="33">
        <v>0</v>
      </c>
      <c r="AL96" s="33">
        <v>0</v>
      </c>
      <c r="AM96" s="48">
        <v>0</v>
      </c>
      <c r="AN96" s="12">
        <v>0</v>
      </c>
      <c r="AO96" s="33">
        <f t="shared" si="195"/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f t="shared" si="196"/>
        <v>0</v>
      </c>
      <c r="AU96" s="33">
        <v>0</v>
      </c>
      <c r="AV96" s="33">
        <v>0</v>
      </c>
      <c r="AW96" s="33">
        <v>0</v>
      </c>
      <c r="AX96" s="12">
        <v>0</v>
      </c>
      <c r="AY96" s="33">
        <f t="shared" si="197"/>
        <v>0</v>
      </c>
      <c r="AZ96" s="33">
        <v>0</v>
      </c>
      <c r="BA96" s="33">
        <v>0</v>
      </c>
      <c r="BB96" s="33">
        <v>0</v>
      </c>
      <c r="BC96" s="12">
        <v>0</v>
      </c>
    </row>
    <row r="97" spans="1:1024" ht="37.5" customHeight="1" x14ac:dyDescent="0.2">
      <c r="A97" s="51" t="s">
        <v>205</v>
      </c>
      <c r="B97" s="72" t="s">
        <v>215</v>
      </c>
      <c r="C97" s="43" t="s">
        <v>216</v>
      </c>
      <c r="D97" s="33">
        <f t="shared" si="157"/>
        <v>0.32624027</v>
      </c>
      <c r="E97" s="33">
        <f t="shared" si="158"/>
        <v>0.32624027</v>
      </c>
      <c r="F97" s="33">
        <f t="shared" si="159"/>
        <v>0</v>
      </c>
      <c r="G97" s="33">
        <f t="shared" si="160"/>
        <v>0</v>
      </c>
      <c r="H97" s="33">
        <f t="shared" si="161"/>
        <v>0.32624027</v>
      </c>
      <c r="I97" s="33">
        <f t="shared" si="162"/>
        <v>0</v>
      </c>
      <c r="J97" s="33" t="s">
        <v>76</v>
      </c>
      <c r="K97" s="33" t="s">
        <v>76</v>
      </c>
      <c r="L97" s="33" t="s">
        <v>76</v>
      </c>
      <c r="M97" s="33" t="s">
        <v>76</v>
      </c>
      <c r="N97" s="12" t="s">
        <v>76</v>
      </c>
      <c r="O97" s="33" t="s">
        <v>76</v>
      </c>
      <c r="P97" s="33" t="s">
        <v>76</v>
      </c>
      <c r="Q97" s="33" t="s">
        <v>76</v>
      </c>
      <c r="R97" s="33" t="s">
        <v>76</v>
      </c>
      <c r="S97" s="12" t="s">
        <v>76</v>
      </c>
      <c r="T97" s="33" t="s">
        <v>76</v>
      </c>
      <c r="U97" s="33" t="s">
        <v>76</v>
      </c>
      <c r="V97" s="33" t="s">
        <v>76</v>
      </c>
      <c r="W97" s="33" t="s">
        <v>76</v>
      </c>
      <c r="X97" s="12" t="s">
        <v>76</v>
      </c>
      <c r="Y97" s="33">
        <f t="shared" si="187"/>
        <v>0.32624027</v>
      </c>
      <c r="Z97" s="33">
        <v>0</v>
      </c>
      <c r="AA97" s="33">
        <v>0</v>
      </c>
      <c r="AB97" s="48">
        <v>0.32624027</v>
      </c>
      <c r="AC97" s="12">
        <v>0</v>
      </c>
      <c r="AD97" s="33">
        <f t="shared" si="188"/>
        <v>0</v>
      </c>
      <c r="AE97" s="33">
        <f t="shared" si="189"/>
        <v>0</v>
      </c>
      <c r="AF97" s="33">
        <f t="shared" si="190"/>
        <v>0</v>
      </c>
      <c r="AG97" s="33">
        <f t="shared" si="191"/>
        <v>0</v>
      </c>
      <c r="AH97" s="33">
        <f t="shared" si="192"/>
        <v>0</v>
      </c>
      <c r="AI97" s="33">
        <f t="shared" si="193"/>
        <v>0</v>
      </c>
      <c r="AJ97" s="33">
        <f t="shared" si="194"/>
        <v>0</v>
      </c>
      <c r="AK97" s="33">
        <v>0</v>
      </c>
      <c r="AL97" s="33">
        <v>0</v>
      </c>
      <c r="AM97" s="48">
        <v>0</v>
      </c>
      <c r="AN97" s="12">
        <v>0</v>
      </c>
      <c r="AO97" s="33">
        <f t="shared" si="195"/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f t="shared" si="196"/>
        <v>0</v>
      </c>
      <c r="AU97" s="33">
        <v>0</v>
      </c>
      <c r="AV97" s="33">
        <v>0</v>
      </c>
      <c r="AW97" s="33">
        <v>0</v>
      </c>
      <c r="AX97" s="12">
        <v>0</v>
      </c>
      <c r="AY97" s="33">
        <f t="shared" si="197"/>
        <v>0</v>
      </c>
      <c r="AZ97" s="33">
        <v>0</v>
      </c>
      <c r="BA97" s="33">
        <v>0</v>
      </c>
      <c r="BB97" s="33">
        <v>0</v>
      </c>
      <c r="BC97" s="12">
        <v>0</v>
      </c>
    </row>
    <row r="98" spans="1:1024" ht="36.75" customHeight="1" x14ac:dyDescent="0.2">
      <c r="A98" s="51" t="s">
        <v>205</v>
      </c>
      <c r="B98" s="72" t="s">
        <v>217</v>
      </c>
      <c r="C98" s="43" t="s">
        <v>218</v>
      </c>
      <c r="D98" s="33">
        <f t="shared" si="157"/>
        <v>0.52476299999999998</v>
      </c>
      <c r="E98" s="33">
        <f t="shared" si="158"/>
        <v>0.52476299999999998</v>
      </c>
      <c r="F98" s="33">
        <f t="shared" si="159"/>
        <v>0</v>
      </c>
      <c r="G98" s="33">
        <f t="shared" si="160"/>
        <v>0</v>
      </c>
      <c r="H98" s="33">
        <f t="shared" si="161"/>
        <v>0.52476299999999998</v>
      </c>
      <c r="I98" s="33">
        <f t="shared" si="162"/>
        <v>0</v>
      </c>
      <c r="J98" s="33" t="s">
        <v>76</v>
      </c>
      <c r="K98" s="33" t="s">
        <v>76</v>
      </c>
      <c r="L98" s="33" t="s">
        <v>76</v>
      </c>
      <c r="M98" s="33" t="s">
        <v>76</v>
      </c>
      <c r="N98" s="12" t="s">
        <v>76</v>
      </c>
      <c r="O98" s="33" t="s">
        <v>76</v>
      </c>
      <c r="P98" s="33" t="s">
        <v>76</v>
      </c>
      <c r="Q98" s="33" t="s">
        <v>76</v>
      </c>
      <c r="R98" s="33" t="s">
        <v>76</v>
      </c>
      <c r="S98" s="12" t="s">
        <v>76</v>
      </c>
      <c r="T98" s="33" t="s">
        <v>76</v>
      </c>
      <c r="U98" s="33" t="s">
        <v>76</v>
      </c>
      <c r="V98" s="33" t="s">
        <v>76</v>
      </c>
      <c r="W98" s="33" t="s">
        <v>76</v>
      </c>
      <c r="X98" s="12" t="s">
        <v>76</v>
      </c>
      <c r="Y98" s="33">
        <f t="shared" si="187"/>
        <v>0.52476299999999998</v>
      </c>
      <c r="Z98" s="33">
        <v>0</v>
      </c>
      <c r="AA98" s="33">
        <v>0</v>
      </c>
      <c r="AB98" s="48">
        <v>0.52476299999999998</v>
      </c>
      <c r="AC98" s="12">
        <v>0</v>
      </c>
      <c r="AD98" s="33">
        <f t="shared" si="188"/>
        <v>0</v>
      </c>
      <c r="AE98" s="33">
        <f t="shared" si="189"/>
        <v>0</v>
      </c>
      <c r="AF98" s="33">
        <f t="shared" si="190"/>
        <v>0</v>
      </c>
      <c r="AG98" s="33">
        <f t="shared" si="191"/>
        <v>0</v>
      </c>
      <c r="AH98" s="33">
        <f t="shared" si="192"/>
        <v>0</v>
      </c>
      <c r="AI98" s="33">
        <f t="shared" si="193"/>
        <v>0</v>
      </c>
      <c r="AJ98" s="33">
        <f t="shared" si="194"/>
        <v>0</v>
      </c>
      <c r="AK98" s="33">
        <v>0</v>
      </c>
      <c r="AL98" s="33">
        <v>0</v>
      </c>
      <c r="AM98" s="48">
        <v>0</v>
      </c>
      <c r="AN98" s="12">
        <v>0</v>
      </c>
      <c r="AO98" s="33">
        <f t="shared" si="195"/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f t="shared" si="196"/>
        <v>0</v>
      </c>
      <c r="AU98" s="33">
        <v>0</v>
      </c>
      <c r="AV98" s="33">
        <v>0</v>
      </c>
      <c r="AW98" s="33">
        <v>0</v>
      </c>
      <c r="AX98" s="12">
        <v>0</v>
      </c>
      <c r="AY98" s="33">
        <f t="shared" si="197"/>
        <v>0</v>
      </c>
      <c r="AZ98" s="33">
        <v>0</v>
      </c>
      <c r="BA98" s="33">
        <v>0</v>
      </c>
      <c r="BB98" s="33">
        <v>0</v>
      </c>
      <c r="BC98" s="12">
        <v>0</v>
      </c>
    </row>
    <row r="99" spans="1:1024" ht="34.5" customHeight="1" x14ac:dyDescent="0.2">
      <c r="A99" s="51" t="s">
        <v>205</v>
      </c>
      <c r="B99" s="72" t="s">
        <v>219</v>
      </c>
      <c r="C99" s="43" t="s">
        <v>220</v>
      </c>
      <c r="D99" s="33">
        <f t="shared" si="157"/>
        <v>0.52476299999999998</v>
      </c>
      <c r="E99" s="33">
        <f t="shared" si="158"/>
        <v>0.52476299999999998</v>
      </c>
      <c r="F99" s="33">
        <f t="shared" si="159"/>
        <v>0</v>
      </c>
      <c r="G99" s="33">
        <f t="shared" si="160"/>
        <v>0</v>
      </c>
      <c r="H99" s="33">
        <f t="shared" si="161"/>
        <v>0.52476299999999998</v>
      </c>
      <c r="I99" s="33">
        <f t="shared" si="162"/>
        <v>0</v>
      </c>
      <c r="J99" s="33" t="s">
        <v>76</v>
      </c>
      <c r="K99" s="33" t="s">
        <v>76</v>
      </c>
      <c r="L99" s="33" t="s">
        <v>76</v>
      </c>
      <c r="M99" s="33" t="s">
        <v>76</v>
      </c>
      <c r="N99" s="12" t="s">
        <v>76</v>
      </c>
      <c r="O99" s="33" t="s">
        <v>76</v>
      </c>
      <c r="P99" s="33" t="s">
        <v>76</v>
      </c>
      <c r="Q99" s="33" t="s">
        <v>76</v>
      </c>
      <c r="R99" s="33" t="s">
        <v>76</v>
      </c>
      <c r="S99" s="12" t="s">
        <v>76</v>
      </c>
      <c r="T99" s="33" t="s">
        <v>76</v>
      </c>
      <c r="U99" s="33" t="s">
        <v>76</v>
      </c>
      <c r="V99" s="33" t="s">
        <v>76</v>
      </c>
      <c r="W99" s="33" t="s">
        <v>76</v>
      </c>
      <c r="X99" s="12" t="s">
        <v>76</v>
      </c>
      <c r="Y99" s="33">
        <f t="shared" si="187"/>
        <v>0.52476299999999998</v>
      </c>
      <c r="Z99" s="33">
        <v>0</v>
      </c>
      <c r="AA99" s="33">
        <v>0</v>
      </c>
      <c r="AB99" s="48">
        <v>0.52476299999999998</v>
      </c>
      <c r="AC99" s="12">
        <v>0</v>
      </c>
      <c r="AD99" s="33">
        <f t="shared" si="188"/>
        <v>0</v>
      </c>
      <c r="AE99" s="33">
        <f t="shared" si="189"/>
        <v>0</v>
      </c>
      <c r="AF99" s="33">
        <f t="shared" si="190"/>
        <v>0</v>
      </c>
      <c r="AG99" s="33">
        <f t="shared" si="191"/>
        <v>0</v>
      </c>
      <c r="AH99" s="33">
        <f t="shared" si="192"/>
        <v>0</v>
      </c>
      <c r="AI99" s="33">
        <f t="shared" si="193"/>
        <v>0</v>
      </c>
      <c r="AJ99" s="33">
        <f t="shared" si="194"/>
        <v>0</v>
      </c>
      <c r="AK99" s="33">
        <v>0</v>
      </c>
      <c r="AL99" s="33">
        <v>0</v>
      </c>
      <c r="AM99" s="48">
        <v>0</v>
      </c>
      <c r="AN99" s="12">
        <v>0</v>
      </c>
      <c r="AO99" s="33">
        <f t="shared" si="195"/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f t="shared" si="196"/>
        <v>0</v>
      </c>
      <c r="AU99" s="33">
        <v>0</v>
      </c>
      <c r="AV99" s="33">
        <v>0</v>
      </c>
      <c r="AW99" s="33">
        <v>0</v>
      </c>
      <c r="AX99" s="12">
        <v>0</v>
      </c>
      <c r="AY99" s="33">
        <f t="shared" si="197"/>
        <v>0</v>
      </c>
      <c r="AZ99" s="33">
        <v>0</v>
      </c>
      <c r="BA99" s="33">
        <v>0</v>
      </c>
      <c r="BB99" s="33">
        <v>0</v>
      </c>
      <c r="BC99" s="12">
        <v>0</v>
      </c>
    </row>
    <row r="100" spans="1:1024" ht="31.5" customHeight="1" x14ac:dyDescent="0.2">
      <c r="A100" s="51" t="s">
        <v>205</v>
      </c>
      <c r="B100" s="72" t="s">
        <v>221</v>
      </c>
      <c r="C100" s="43" t="s">
        <v>222</v>
      </c>
      <c r="D100" s="33">
        <f t="shared" si="157"/>
        <v>0.32624027</v>
      </c>
      <c r="E100" s="33">
        <f t="shared" si="158"/>
        <v>0.32624027</v>
      </c>
      <c r="F100" s="33">
        <f t="shared" si="159"/>
        <v>0</v>
      </c>
      <c r="G100" s="33">
        <f t="shared" si="160"/>
        <v>0</v>
      </c>
      <c r="H100" s="33">
        <f t="shared" si="161"/>
        <v>0.32624027</v>
      </c>
      <c r="I100" s="33">
        <f t="shared" si="162"/>
        <v>0</v>
      </c>
      <c r="J100" s="33" t="s">
        <v>76</v>
      </c>
      <c r="K100" s="33" t="s">
        <v>76</v>
      </c>
      <c r="L100" s="33" t="s">
        <v>76</v>
      </c>
      <c r="M100" s="33" t="s">
        <v>76</v>
      </c>
      <c r="N100" s="12" t="s">
        <v>76</v>
      </c>
      <c r="O100" s="33" t="s">
        <v>76</v>
      </c>
      <c r="P100" s="33" t="s">
        <v>76</v>
      </c>
      <c r="Q100" s="33" t="s">
        <v>76</v>
      </c>
      <c r="R100" s="33" t="s">
        <v>76</v>
      </c>
      <c r="S100" s="12" t="s">
        <v>76</v>
      </c>
      <c r="T100" s="33" t="s">
        <v>76</v>
      </c>
      <c r="U100" s="33" t="s">
        <v>76</v>
      </c>
      <c r="V100" s="33" t="s">
        <v>76</v>
      </c>
      <c r="W100" s="33" t="s">
        <v>76</v>
      </c>
      <c r="X100" s="12" t="s">
        <v>76</v>
      </c>
      <c r="Y100" s="33">
        <f t="shared" si="187"/>
        <v>0.32624027</v>
      </c>
      <c r="Z100" s="33">
        <v>0</v>
      </c>
      <c r="AA100" s="33">
        <v>0</v>
      </c>
      <c r="AB100" s="48">
        <v>0.32624027</v>
      </c>
      <c r="AC100" s="12">
        <v>0</v>
      </c>
      <c r="AD100" s="33">
        <f t="shared" si="188"/>
        <v>0</v>
      </c>
      <c r="AE100" s="33">
        <f t="shared" si="189"/>
        <v>0</v>
      </c>
      <c r="AF100" s="33">
        <f t="shared" si="190"/>
        <v>0</v>
      </c>
      <c r="AG100" s="33">
        <f t="shared" si="191"/>
        <v>0</v>
      </c>
      <c r="AH100" s="33">
        <f t="shared" si="192"/>
        <v>0</v>
      </c>
      <c r="AI100" s="33">
        <f t="shared" si="193"/>
        <v>0</v>
      </c>
      <c r="AJ100" s="33">
        <f t="shared" si="194"/>
        <v>0</v>
      </c>
      <c r="AK100" s="33">
        <v>0</v>
      </c>
      <c r="AL100" s="33">
        <v>0</v>
      </c>
      <c r="AM100" s="48">
        <v>0</v>
      </c>
      <c r="AN100" s="12">
        <v>0</v>
      </c>
      <c r="AO100" s="33">
        <f t="shared" si="195"/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f t="shared" si="196"/>
        <v>0</v>
      </c>
      <c r="AU100" s="33">
        <v>0</v>
      </c>
      <c r="AV100" s="33">
        <v>0</v>
      </c>
      <c r="AW100" s="33">
        <v>0</v>
      </c>
      <c r="AX100" s="12">
        <v>0</v>
      </c>
      <c r="AY100" s="33">
        <f t="shared" si="197"/>
        <v>0</v>
      </c>
      <c r="AZ100" s="33">
        <v>0</v>
      </c>
      <c r="BA100" s="33">
        <v>0</v>
      </c>
      <c r="BB100" s="33">
        <v>0</v>
      </c>
      <c r="BC100" s="12">
        <v>0</v>
      </c>
    </row>
    <row r="101" spans="1:1024" ht="39.75" customHeight="1" x14ac:dyDescent="0.2">
      <c r="A101" s="51" t="s">
        <v>205</v>
      </c>
      <c r="B101" s="72" t="s">
        <v>223</v>
      </c>
      <c r="C101" s="43" t="s">
        <v>224</v>
      </c>
      <c r="D101" s="33">
        <f t="shared" si="157"/>
        <v>0.32624027</v>
      </c>
      <c r="E101" s="33">
        <f t="shared" si="158"/>
        <v>0.32624027</v>
      </c>
      <c r="F101" s="33">
        <f t="shared" si="159"/>
        <v>0</v>
      </c>
      <c r="G101" s="33">
        <f t="shared" si="160"/>
        <v>0</v>
      </c>
      <c r="H101" s="33">
        <f t="shared" si="161"/>
        <v>0.32624027</v>
      </c>
      <c r="I101" s="33">
        <f t="shared" si="162"/>
        <v>0</v>
      </c>
      <c r="J101" s="33" t="s">
        <v>76</v>
      </c>
      <c r="K101" s="33" t="s">
        <v>76</v>
      </c>
      <c r="L101" s="33" t="s">
        <v>76</v>
      </c>
      <c r="M101" s="33" t="s">
        <v>76</v>
      </c>
      <c r="N101" s="12" t="s">
        <v>76</v>
      </c>
      <c r="O101" s="33" t="s">
        <v>76</v>
      </c>
      <c r="P101" s="33" t="s">
        <v>76</v>
      </c>
      <c r="Q101" s="33" t="s">
        <v>76</v>
      </c>
      <c r="R101" s="33" t="s">
        <v>76</v>
      </c>
      <c r="S101" s="12" t="s">
        <v>76</v>
      </c>
      <c r="T101" s="33" t="s">
        <v>76</v>
      </c>
      <c r="U101" s="33" t="s">
        <v>76</v>
      </c>
      <c r="V101" s="33" t="s">
        <v>76</v>
      </c>
      <c r="W101" s="33" t="s">
        <v>76</v>
      </c>
      <c r="X101" s="12" t="s">
        <v>76</v>
      </c>
      <c r="Y101" s="33">
        <f t="shared" si="187"/>
        <v>0.32624027</v>
      </c>
      <c r="Z101" s="33">
        <v>0</v>
      </c>
      <c r="AA101" s="33">
        <v>0</v>
      </c>
      <c r="AB101" s="48">
        <v>0.32624027</v>
      </c>
      <c r="AC101" s="12">
        <v>0</v>
      </c>
      <c r="AD101" s="33">
        <f t="shared" si="188"/>
        <v>0</v>
      </c>
      <c r="AE101" s="33">
        <f t="shared" si="189"/>
        <v>0</v>
      </c>
      <c r="AF101" s="33">
        <f t="shared" si="190"/>
        <v>0</v>
      </c>
      <c r="AG101" s="33">
        <f t="shared" si="191"/>
        <v>0</v>
      </c>
      <c r="AH101" s="33">
        <f t="shared" si="192"/>
        <v>0</v>
      </c>
      <c r="AI101" s="33">
        <f t="shared" si="193"/>
        <v>0</v>
      </c>
      <c r="AJ101" s="33">
        <f t="shared" si="194"/>
        <v>0</v>
      </c>
      <c r="AK101" s="33">
        <v>0</v>
      </c>
      <c r="AL101" s="33">
        <v>0</v>
      </c>
      <c r="AM101" s="12">
        <v>0</v>
      </c>
      <c r="AN101" s="12">
        <v>0</v>
      </c>
      <c r="AO101" s="33">
        <f t="shared" si="195"/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f t="shared" si="196"/>
        <v>0</v>
      </c>
      <c r="AU101" s="33">
        <v>0</v>
      </c>
      <c r="AV101" s="33">
        <v>0</v>
      </c>
      <c r="AW101" s="33">
        <v>0</v>
      </c>
      <c r="AX101" s="12">
        <v>0</v>
      </c>
      <c r="AY101" s="33">
        <f t="shared" si="197"/>
        <v>0</v>
      </c>
      <c r="AZ101" s="33">
        <v>0</v>
      </c>
      <c r="BA101" s="33">
        <v>0</v>
      </c>
      <c r="BB101" s="33">
        <v>0</v>
      </c>
      <c r="BC101" s="12">
        <v>0</v>
      </c>
    </row>
    <row r="102" spans="1:1024" ht="38.25" x14ac:dyDescent="0.2">
      <c r="A102" s="19" t="s">
        <v>105</v>
      </c>
      <c r="B102" s="20" t="s">
        <v>106</v>
      </c>
      <c r="C102" s="24" t="s">
        <v>78</v>
      </c>
      <c r="D102" s="35">
        <f t="shared" si="0"/>
        <v>53.797595770000008</v>
      </c>
      <c r="E102" s="35">
        <f t="shared" si="1"/>
        <v>53.797595770000008</v>
      </c>
      <c r="F102" s="35">
        <f t="shared" si="2"/>
        <v>0</v>
      </c>
      <c r="G102" s="35">
        <f t="shared" si="3"/>
        <v>0</v>
      </c>
      <c r="H102" s="35">
        <f t="shared" si="90"/>
        <v>53.797595770000008</v>
      </c>
      <c r="I102" s="35">
        <f t="shared" si="91"/>
        <v>0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>SUM(Z102:AC102)</f>
        <v>53.797595770000008</v>
      </c>
      <c r="Z102" s="35">
        <f>SUM(Z103,Z112)</f>
        <v>0</v>
      </c>
      <c r="AA102" s="35">
        <f>SUM(AA103,AA112)</f>
        <v>0</v>
      </c>
      <c r="AB102" s="35">
        <f>SUM(AB103,AB112)</f>
        <v>53.797595770000008</v>
      </c>
      <c r="AC102" s="27">
        <f>SUM(AC103,AC112)</f>
        <v>0</v>
      </c>
      <c r="AD102" s="35">
        <f t="shared" si="8"/>
        <v>0.06</v>
      </c>
      <c r="AE102" s="35">
        <f t="shared" si="9"/>
        <v>0.06</v>
      </c>
      <c r="AF102" s="35">
        <f t="shared" si="10"/>
        <v>0</v>
      </c>
      <c r="AG102" s="35">
        <f t="shared" si="11"/>
        <v>0</v>
      </c>
      <c r="AH102" s="35">
        <f t="shared" si="92"/>
        <v>0.06</v>
      </c>
      <c r="AI102" s="35">
        <f t="shared" si="93"/>
        <v>0</v>
      </c>
      <c r="AJ102" s="35">
        <f t="shared" si="14"/>
        <v>0.06</v>
      </c>
      <c r="AK102" s="35">
        <f>SUM(AK103,AK112)</f>
        <v>0</v>
      </c>
      <c r="AL102" s="35">
        <f>SUM(AL103,AL112)</f>
        <v>0</v>
      </c>
      <c r="AM102" s="35">
        <f>SUM(AM103,AM112)</f>
        <v>0.06</v>
      </c>
      <c r="AN102" s="27">
        <f>SUM(AN103,AN112)</f>
        <v>0</v>
      </c>
      <c r="AO102" s="35">
        <f t="shared" si="16"/>
        <v>0</v>
      </c>
      <c r="AP102" s="35">
        <f>SUM(AP103,AP112)</f>
        <v>0</v>
      </c>
      <c r="AQ102" s="35">
        <f>SUM(AQ103,AQ112)</f>
        <v>0</v>
      </c>
      <c r="AR102" s="35">
        <f>SUM(AR103,AR112)</f>
        <v>0</v>
      </c>
      <c r="AS102" s="35">
        <f>SUM(AS103,AS112)</f>
        <v>0</v>
      </c>
      <c r="AT102" s="35">
        <f t="shared" si="18"/>
        <v>0</v>
      </c>
      <c r="AU102" s="35">
        <f>SUM(AU103,AU112)</f>
        <v>0</v>
      </c>
      <c r="AV102" s="35">
        <f>SUM(AV103,AV112)</f>
        <v>0</v>
      </c>
      <c r="AW102" s="35">
        <f>SUM(AW103,AW112)</f>
        <v>0</v>
      </c>
      <c r="AX102" s="27">
        <f>SUM(AX103,AX112)</f>
        <v>0</v>
      </c>
      <c r="AY102" s="35">
        <f t="shared" si="57"/>
        <v>0</v>
      </c>
      <c r="AZ102" s="35">
        <f>SUM(AZ103,AZ112)</f>
        <v>0</v>
      </c>
      <c r="BA102" s="35">
        <f>SUM(BA103,BA112)</f>
        <v>0</v>
      </c>
      <c r="BB102" s="35">
        <f>SUM(BB103,BB112)</f>
        <v>0</v>
      </c>
      <c r="BC102" s="27">
        <f>SUM(BC103,BC112)</f>
        <v>0</v>
      </c>
    </row>
    <row r="103" spans="1:1024" ht="25.5" x14ac:dyDescent="0.2">
      <c r="A103" s="19" t="s">
        <v>107</v>
      </c>
      <c r="B103" s="20" t="s">
        <v>108</v>
      </c>
      <c r="C103" s="24" t="s">
        <v>78</v>
      </c>
      <c r="D103" s="35">
        <f t="shared" si="0"/>
        <v>44.026175480000006</v>
      </c>
      <c r="E103" s="35">
        <f t="shared" si="1"/>
        <v>44.026175480000006</v>
      </c>
      <c r="F103" s="35">
        <f t="shared" si="2"/>
        <v>0</v>
      </c>
      <c r="G103" s="35">
        <f t="shared" si="3"/>
        <v>0</v>
      </c>
      <c r="H103" s="35">
        <f t="shared" si="90"/>
        <v>44.026175480000006</v>
      </c>
      <c r="I103" s="35">
        <f t="shared" si="91"/>
        <v>0</v>
      </c>
      <c r="J103" s="35" t="s">
        <v>76</v>
      </c>
      <c r="K103" s="35" t="s">
        <v>76</v>
      </c>
      <c r="L103" s="35" t="s">
        <v>76</v>
      </c>
      <c r="M103" s="35" t="s">
        <v>76</v>
      </c>
      <c r="N103" s="27" t="s">
        <v>76</v>
      </c>
      <c r="O103" s="35" t="s">
        <v>76</v>
      </c>
      <c r="P103" s="35" t="s">
        <v>76</v>
      </c>
      <c r="Q103" s="35" t="s">
        <v>76</v>
      </c>
      <c r="R103" s="35" t="s">
        <v>76</v>
      </c>
      <c r="S103" s="27" t="s">
        <v>76</v>
      </c>
      <c r="T103" s="35" t="s">
        <v>76</v>
      </c>
      <c r="U103" s="35" t="s">
        <v>76</v>
      </c>
      <c r="V103" s="35" t="s">
        <v>76</v>
      </c>
      <c r="W103" s="35" t="s">
        <v>76</v>
      </c>
      <c r="X103" s="27" t="s">
        <v>76</v>
      </c>
      <c r="Y103" s="35">
        <f>SUM(Z103:AC103)</f>
        <v>44.026175480000006</v>
      </c>
      <c r="Z103" s="35">
        <f>SUM(Z104,Z107,Z108)</f>
        <v>0</v>
      </c>
      <c r="AA103" s="35">
        <f>SUM(AA104,AA107,AA108)</f>
        <v>0</v>
      </c>
      <c r="AB103" s="35">
        <f>SUM(AB104,AB107,AB108)</f>
        <v>44.026175480000006</v>
      </c>
      <c r="AC103" s="27">
        <f>SUM(AC104,AC107,AC108)</f>
        <v>0</v>
      </c>
      <c r="AD103" s="35">
        <f t="shared" si="8"/>
        <v>0</v>
      </c>
      <c r="AE103" s="35">
        <f t="shared" si="9"/>
        <v>0</v>
      </c>
      <c r="AF103" s="35">
        <f t="shared" si="10"/>
        <v>0</v>
      </c>
      <c r="AG103" s="35">
        <f t="shared" si="11"/>
        <v>0</v>
      </c>
      <c r="AH103" s="35">
        <f t="shared" si="92"/>
        <v>0</v>
      </c>
      <c r="AI103" s="35">
        <f t="shared" si="93"/>
        <v>0</v>
      </c>
      <c r="AJ103" s="35">
        <f t="shared" si="14"/>
        <v>0</v>
      </c>
      <c r="AK103" s="35">
        <f>SUM(AK104,AK107,AK108)</f>
        <v>0</v>
      </c>
      <c r="AL103" s="35">
        <f>SUM(AL104,AL107,AL108)</f>
        <v>0</v>
      </c>
      <c r="AM103" s="35">
        <f>SUM(AM104,AM107,AM108)</f>
        <v>0</v>
      </c>
      <c r="AN103" s="27">
        <f>SUM(AN104,AN107,AN108)</f>
        <v>0</v>
      </c>
      <c r="AO103" s="35">
        <f t="shared" si="16"/>
        <v>0</v>
      </c>
      <c r="AP103" s="35">
        <f>SUM(AP104,AP107,AP108)</f>
        <v>0</v>
      </c>
      <c r="AQ103" s="35">
        <f>SUM(AQ104,AQ107,AQ108)</f>
        <v>0</v>
      </c>
      <c r="AR103" s="35">
        <f>SUM(AR104,AR107,AR108)</f>
        <v>0</v>
      </c>
      <c r="AS103" s="35">
        <f>SUM(AS104,AS107,AS108)</f>
        <v>0</v>
      </c>
      <c r="AT103" s="35">
        <f t="shared" si="18"/>
        <v>0</v>
      </c>
      <c r="AU103" s="35">
        <f>SUM(AU104,AU107,AU108)</f>
        <v>0</v>
      </c>
      <c r="AV103" s="35">
        <f>SUM(AV104,AV107,AV108)</f>
        <v>0</v>
      </c>
      <c r="AW103" s="35">
        <f>SUM(AW104,AW107,AW108)</f>
        <v>0</v>
      </c>
      <c r="AX103" s="27">
        <f>SUM(AX104,AX107,AX108)</f>
        <v>0</v>
      </c>
      <c r="AY103" s="35">
        <f t="shared" si="57"/>
        <v>0</v>
      </c>
      <c r="AZ103" s="35">
        <f>SUM(AZ104,AZ107,AZ108)</f>
        <v>0</v>
      </c>
      <c r="BA103" s="35">
        <f>SUM(BA104,BA107,BA108)</f>
        <v>0</v>
      </c>
      <c r="BB103" s="35">
        <f>SUM(BB104,BB107,BB108)</f>
        <v>0</v>
      </c>
      <c r="BC103" s="27">
        <f>SUM(BC104,BC107,BC108)</f>
        <v>0</v>
      </c>
    </row>
    <row r="104" spans="1:1024" x14ac:dyDescent="0.2">
      <c r="A104" s="19" t="s">
        <v>132</v>
      </c>
      <c r="B104" s="20" t="s">
        <v>129</v>
      </c>
      <c r="C104" s="24" t="s">
        <v>78</v>
      </c>
      <c r="D104" s="35">
        <f t="shared" si="0"/>
        <v>38.770944630000002</v>
      </c>
      <c r="E104" s="35">
        <f t="shared" si="1"/>
        <v>38.770944630000002</v>
      </c>
      <c r="F104" s="35">
        <f t="shared" si="2"/>
        <v>0</v>
      </c>
      <c r="G104" s="35">
        <f t="shared" si="3"/>
        <v>0</v>
      </c>
      <c r="H104" s="35">
        <f t="shared" si="90"/>
        <v>38.770944630000002</v>
      </c>
      <c r="I104" s="35">
        <f t="shared" si="91"/>
        <v>0</v>
      </c>
      <c r="J104" s="35" t="s">
        <v>76</v>
      </c>
      <c r="K104" s="35" t="s">
        <v>76</v>
      </c>
      <c r="L104" s="35" t="s">
        <v>76</v>
      </c>
      <c r="M104" s="35" t="s">
        <v>76</v>
      </c>
      <c r="N104" s="27" t="s">
        <v>76</v>
      </c>
      <c r="O104" s="35" t="s">
        <v>76</v>
      </c>
      <c r="P104" s="35" t="s">
        <v>76</v>
      </c>
      <c r="Q104" s="35" t="s">
        <v>76</v>
      </c>
      <c r="R104" s="35" t="s">
        <v>76</v>
      </c>
      <c r="S104" s="27" t="s">
        <v>76</v>
      </c>
      <c r="T104" s="35" t="s">
        <v>76</v>
      </c>
      <c r="U104" s="35" t="s">
        <v>76</v>
      </c>
      <c r="V104" s="35" t="s">
        <v>76</v>
      </c>
      <c r="W104" s="35" t="s">
        <v>76</v>
      </c>
      <c r="X104" s="27" t="s">
        <v>76</v>
      </c>
      <c r="Y104" s="35">
        <f>SUM(Z104:AC104)</f>
        <v>38.770944630000002</v>
      </c>
      <c r="Z104" s="35">
        <f>SUM(Z105:Z106)</f>
        <v>0</v>
      </c>
      <c r="AA104" s="35">
        <f>SUM(AA105:AA106)</f>
        <v>0</v>
      </c>
      <c r="AB104" s="35">
        <f>SUM(AB105:AB106)</f>
        <v>38.770944630000002</v>
      </c>
      <c r="AC104" s="35">
        <f>SUM(AC105:AC106)</f>
        <v>0</v>
      </c>
      <c r="AD104" s="35">
        <f t="shared" si="8"/>
        <v>0</v>
      </c>
      <c r="AE104" s="35">
        <f t="shared" si="9"/>
        <v>0</v>
      </c>
      <c r="AF104" s="35">
        <f t="shared" si="10"/>
        <v>0</v>
      </c>
      <c r="AG104" s="35">
        <f t="shared" si="11"/>
        <v>0</v>
      </c>
      <c r="AH104" s="35">
        <f t="shared" si="92"/>
        <v>0</v>
      </c>
      <c r="AI104" s="35">
        <f t="shared" si="93"/>
        <v>0</v>
      </c>
      <c r="AJ104" s="35">
        <f t="shared" si="14"/>
        <v>0</v>
      </c>
      <c r="AK104" s="35">
        <f>SUM(AK105:AK105)</f>
        <v>0</v>
      </c>
      <c r="AL104" s="35">
        <f>SUM(AL105:AL105)</f>
        <v>0</v>
      </c>
      <c r="AM104" s="35">
        <f>SUM(AM105:AM106)</f>
        <v>0</v>
      </c>
      <c r="AN104" s="27">
        <f>SUM(AN105:AN105)</f>
        <v>0</v>
      </c>
      <c r="AO104" s="35">
        <f t="shared" si="16"/>
        <v>0</v>
      </c>
      <c r="AP104" s="35">
        <f>SUM(AP105:AP105)</f>
        <v>0</v>
      </c>
      <c r="AQ104" s="35">
        <f>SUM(AQ105:AQ105)</f>
        <v>0</v>
      </c>
      <c r="AR104" s="35">
        <f>SUM(AR105:AR105)</f>
        <v>0</v>
      </c>
      <c r="AS104" s="35">
        <f>SUM(AS105:AS105)</f>
        <v>0</v>
      </c>
      <c r="AT104" s="35">
        <f t="shared" si="18"/>
        <v>0</v>
      </c>
      <c r="AU104" s="35">
        <f>SUM(AU105:AU105)</f>
        <v>0</v>
      </c>
      <c r="AV104" s="35">
        <f>SUM(AV105:AV105)</f>
        <v>0</v>
      </c>
      <c r="AW104" s="35">
        <f>SUM(AW105:AW105)</f>
        <v>0</v>
      </c>
      <c r="AX104" s="27">
        <f>SUM(AX105:AX105)</f>
        <v>0</v>
      </c>
      <c r="AY104" s="35">
        <f t="shared" si="57"/>
        <v>0</v>
      </c>
      <c r="AZ104" s="35">
        <f>SUM(AZ105:AZ105)</f>
        <v>0</v>
      </c>
      <c r="BA104" s="35">
        <f>SUM(BA105:BA105)</f>
        <v>0</v>
      </c>
      <c r="BB104" s="35">
        <f>SUM(BB105:BB105)</f>
        <v>0</v>
      </c>
      <c r="BC104" s="27">
        <f>SUM(BC105:BC105)</f>
        <v>0</v>
      </c>
    </row>
    <row r="105" spans="1:1024" ht="25.5" x14ac:dyDescent="0.2">
      <c r="A105" s="52" t="s">
        <v>132</v>
      </c>
      <c r="B105" s="53" t="s">
        <v>225</v>
      </c>
      <c r="C105" s="43" t="s">
        <v>226</v>
      </c>
      <c r="D105" s="33">
        <f t="shared" si="0"/>
        <v>9.9657218899999993</v>
      </c>
      <c r="E105" s="33">
        <f t="shared" si="1"/>
        <v>9.9657218899999993</v>
      </c>
      <c r="F105" s="33">
        <f t="shared" si="2"/>
        <v>0</v>
      </c>
      <c r="G105" s="33">
        <f t="shared" si="3"/>
        <v>0</v>
      </c>
      <c r="H105" s="33">
        <f t="shared" si="90"/>
        <v>9.9657218899999993</v>
      </c>
      <c r="I105" s="33">
        <f t="shared" si="91"/>
        <v>0</v>
      </c>
      <c r="J105" s="33" t="s">
        <v>76</v>
      </c>
      <c r="K105" s="33" t="s">
        <v>76</v>
      </c>
      <c r="L105" s="33" t="s">
        <v>76</v>
      </c>
      <c r="M105" s="33" t="s">
        <v>76</v>
      </c>
      <c r="N105" s="12" t="s">
        <v>76</v>
      </c>
      <c r="O105" s="33" t="s">
        <v>76</v>
      </c>
      <c r="P105" s="33" t="s">
        <v>76</v>
      </c>
      <c r="Q105" s="33" t="s">
        <v>76</v>
      </c>
      <c r="R105" s="33" t="s">
        <v>76</v>
      </c>
      <c r="S105" s="12" t="s">
        <v>76</v>
      </c>
      <c r="T105" s="33" t="s">
        <v>76</v>
      </c>
      <c r="U105" s="33" t="s">
        <v>76</v>
      </c>
      <c r="V105" s="33" t="s">
        <v>76</v>
      </c>
      <c r="W105" s="33" t="s">
        <v>76</v>
      </c>
      <c r="X105" s="12" t="s">
        <v>76</v>
      </c>
      <c r="Y105" s="33">
        <f t="shared" ref="Y105" si="198">SUM(Z105:AC105)</f>
        <v>9.9657218899999993</v>
      </c>
      <c r="Z105" s="33">
        <v>0</v>
      </c>
      <c r="AA105" s="33">
        <v>0</v>
      </c>
      <c r="AB105" s="48">
        <v>9.9657218899999993</v>
      </c>
      <c r="AC105" s="12">
        <v>0</v>
      </c>
      <c r="AD105" s="33">
        <f t="shared" si="8"/>
        <v>0</v>
      </c>
      <c r="AE105" s="33">
        <f t="shared" si="9"/>
        <v>0</v>
      </c>
      <c r="AF105" s="33">
        <f t="shared" si="10"/>
        <v>0</v>
      </c>
      <c r="AG105" s="33">
        <f t="shared" si="11"/>
        <v>0</v>
      </c>
      <c r="AH105" s="33">
        <f t="shared" si="92"/>
        <v>0</v>
      </c>
      <c r="AI105" s="33">
        <f t="shared" si="93"/>
        <v>0</v>
      </c>
      <c r="AJ105" s="33">
        <f t="shared" si="14"/>
        <v>0</v>
      </c>
      <c r="AK105" s="33">
        <v>0</v>
      </c>
      <c r="AL105" s="33">
        <v>0</v>
      </c>
      <c r="AM105" s="12">
        <v>0</v>
      </c>
      <c r="AN105" s="12">
        <v>0</v>
      </c>
      <c r="AO105" s="33">
        <f t="shared" si="16"/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f t="shared" si="18"/>
        <v>0</v>
      </c>
      <c r="AU105" s="33">
        <v>0</v>
      </c>
      <c r="AV105" s="33">
        <v>0</v>
      </c>
      <c r="AW105" s="33">
        <v>0</v>
      </c>
      <c r="AX105" s="12">
        <v>0</v>
      </c>
      <c r="AY105" s="33">
        <f t="shared" si="57"/>
        <v>0</v>
      </c>
      <c r="AZ105" s="33">
        <v>0</v>
      </c>
      <c r="BA105" s="33">
        <v>0</v>
      </c>
      <c r="BB105" s="33">
        <v>0</v>
      </c>
      <c r="BC105" s="12">
        <v>0</v>
      </c>
    </row>
    <row r="106" spans="1:1024" ht="25.5" x14ac:dyDescent="0.2">
      <c r="A106" s="52" t="s">
        <v>132</v>
      </c>
      <c r="B106" s="53" t="s">
        <v>227</v>
      </c>
      <c r="C106" s="43" t="s">
        <v>228</v>
      </c>
      <c r="D106" s="33">
        <f t="shared" ref="D106" si="199">E106</f>
        <v>28.805222740000001</v>
      </c>
      <c r="E106" s="33">
        <f t="shared" ref="E106" si="200">SUM(F106:I106)</f>
        <v>28.805222740000001</v>
      </c>
      <c r="F106" s="33">
        <f t="shared" ref="F106" si="201">SUM(K106,P106,U106,Z106)</f>
        <v>0</v>
      </c>
      <c r="G106" s="33">
        <f t="shared" ref="G106" si="202">SUM(L106,Q106,V106,AA106)</f>
        <v>0</v>
      </c>
      <c r="H106" s="33">
        <f t="shared" ref="H106" si="203">SUM(M106,R106,W106,AB106)</f>
        <v>28.805222740000001</v>
      </c>
      <c r="I106" s="33">
        <f t="shared" ref="I106" si="204">SUM(N106,S106,X106,AC106)</f>
        <v>0</v>
      </c>
      <c r="J106" s="33" t="s">
        <v>76</v>
      </c>
      <c r="K106" s="33" t="s">
        <v>76</v>
      </c>
      <c r="L106" s="33" t="s">
        <v>76</v>
      </c>
      <c r="M106" s="33" t="s">
        <v>76</v>
      </c>
      <c r="N106" s="12" t="s">
        <v>76</v>
      </c>
      <c r="O106" s="33" t="s">
        <v>76</v>
      </c>
      <c r="P106" s="33" t="s">
        <v>76</v>
      </c>
      <c r="Q106" s="33" t="s">
        <v>76</v>
      </c>
      <c r="R106" s="33" t="s">
        <v>76</v>
      </c>
      <c r="S106" s="12" t="s">
        <v>76</v>
      </c>
      <c r="T106" s="33" t="s">
        <v>76</v>
      </c>
      <c r="U106" s="33" t="s">
        <v>76</v>
      </c>
      <c r="V106" s="33" t="s">
        <v>76</v>
      </c>
      <c r="W106" s="33" t="s">
        <v>76</v>
      </c>
      <c r="X106" s="12" t="s">
        <v>76</v>
      </c>
      <c r="Y106" s="33">
        <f t="shared" ref="Y106" si="205">SUM(Z106:AC106)</f>
        <v>28.805222740000001</v>
      </c>
      <c r="Z106" s="33">
        <v>0</v>
      </c>
      <c r="AA106" s="33">
        <v>0</v>
      </c>
      <c r="AB106" s="48">
        <v>28.805222740000001</v>
      </c>
      <c r="AC106" s="12">
        <v>0</v>
      </c>
      <c r="AD106" s="33">
        <f t="shared" ref="AD106" si="206">AE106</f>
        <v>0</v>
      </c>
      <c r="AE106" s="33">
        <f t="shared" ref="AE106" si="207">SUM(AF106:AI106)</f>
        <v>0</v>
      </c>
      <c r="AF106" s="33">
        <f t="shared" ref="AF106" si="208">SUM(AK106,AP106,AU106,AZ106)</f>
        <v>0</v>
      </c>
      <c r="AG106" s="33">
        <f t="shared" ref="AG106" si="209">SUM(AL106,AQ106,AV106,BA106)</f>
        <v>0</v>
      </c>
      <c r="AH106" s="33">
        <f t="shared" ref="AH106" si="210">SUM(AM106,AR106,AW106,BB106)</f>
        <v>0</v>
      </c>
      <c r="AI106" s="33">
        <f t="shared" ref="AI106" si="211">SUM(AN106,AS106,AX106,BC106)</f>
        <v>0</v>
      </c>
      <c r="AJ106" s="33">
        <f t="shared" ref="AJ106" si="212">SUM(AK106:AN106)</f>
        <v>0</v>
      </c>
      <c r="AK106" s="33">
        <v>0</v>
      </c>
      <c r="AL106" s="33">
        <v>0</v>
      </c>
      <c r="AM106" s="12">
        <v>0</v>
      </c>
      <c r="AN106" s="12">
        <v>0</v>
      </c>
      <c r="AO106" s="33">
        <f t="shared" ref="AO106" si="213">SUM(AP106:AS106)</f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f t="shared" ref="AT106" si="214">SUM(AU106:AX106)</f>
        <v>0</v>
      </c>
      <c r="AU106" s="33">
        <v>0</v>
      </c>
      <c r="AV106" s="33">
        <v>0</v>
      </c>
      <c r="AW106" s="33">
        <v>0</v>
      </c>
      <c r="AX106" s="12">
        <v>0</v>
      </c>
      <c r="AY106" s="33">
        <f t="shared" ref="AY106" si="215">SUM(AZ106:BC106)</f>
        <v>0</v>
      </c>
      <c r="AZ106" s="33">
        <v>0</v>
      </c>
      <c r="BA106" s="33">
        <v>0</v>
      </c>
      <c r="BB106" s="33">
        <v>0</v>
      </c>
      <c r="BC106" s="12">
        <v>0</v>
      </c>
    </row>
    <row r="107" spans="1:1024" x14ac:dyDescent="0.2">
      <c r="A107" s="19" t="s">
        <v>133</v>
      </c>
      <c r="B107" s="20" t="s">
        <v>130</v>
      </c>
      <c r="C107" s="24" t="s">
        <v>78</v>
      </c>
      <c r="D107" s="35">
        <f t="shared" si="0"/>
        <v>0</v>
      </c>
      <c r="E107" s="35">
        <f t="shared" si="1"/>
        <v>0</v>
      </c>
      <c r="F107" s="35">
        <f t="shared" si="2"/>
        <v>0</v>
      </c>
      <c r="G107" s="35">
        <f t="shared" si="3"/>
        <v>0</v>
      </c>
      <c r="H107" s="35">
        <f t="shared" ref="H107:H136" si="216">SUM(M107,R107,W107,AB107)</f>
        <v>0</v>
      </c>
      <c r="I107" s="35">
        <f t="shared" ref="I107:I136" si="217">SUM(N107,S107,X107,AC107)</f>
        <v>0</v>
      </c>
      <c r="J107" s="35" t="s">
        <v>76</v>
      </c>
      <c r="K107" s="35" t="s">
        <v>76</v>
      </c>
      <c r="L107" s="35" t="s">
        <v>76</v>
      </c>
      <c r="M107" s="35" t="s">
        <v>76</v>
      </c>
      <c r="N107" s="27" t="s">
        <v>76</v>
      </c>
      <c r="O107" s="35" t="s">
        <v>76</v>
      </c>
      <c r="P107" s="35" t="s">
        <v>76</v>
      </c>
      <c r="Q107" s="35" t="s">
        <v>76</v>
      </c>
      <c r="R107" s="35" t="s">
        <v>76</v>
      </c>
      <c r="S107" s="27" t="s">
        <v>76</v>
      </c>
      <c r="T107" s="35" t="s">
        <v>76</v>
      </c>
      <c r="U107" s="35" t="s">
        <v>76</v>
      </c>
      <c r="V107" s="35" t="s">
        <v>76</v>
      </c>
      <c r="W107" s="35" t="s">
        <v>76</v>
      </c>
      <c r="X107" s="27" t="s">
        <v>76</v>
      </c>
      <c r="Y107" s="35">
        <f>SUM(Z107:AC107)</f>
        <v>0</v>
      </c>
      <c r="Z107" s="35">
        <v>0</v>
      </c>
      <c r="AA107" s="35">
        <v>0</v>
      </c>
      <c r="AB107" s="35">
        <v>0</v>
      </c>
      <c r="AC107" s="27">
        <v>0</v>
      </c>
      <c r="AD107" s="35">
        <f t="shared" si="8"/>
        <v>0</v>
      </c>
      <c r="AE107" s="35">
        <f t="shared" si="9"/>
        <v>0</v>
      </c>
      <c r="AF107" s="35">
        <f t="shared" si="10"/>
        <v>0</v>
      </c>
      <c r="AG107" s="35">
        <f t="shared" si="11"/>
        <v>0</v>
      </c>
      <c r="AH107" s="35">
        <f t="shared" ref="AH107:AH126" si="218">SUM(AM107,AR107,AW107,BB107)</f>
        <v>0</v>
      </c>
      <c r="AI107" s="35">
        <f t="shared" ref="AI107:AI126" si="219">SUM(AN107,AS107,AX107,BC107)</f>
        <v>0</v>
      </c>
      <c r="AJ107" s="35">
        <f t="shared" si="14"/>
        <v>0</v>
      </c>
      <c r="AK107" s="35">
        <v>0</v>
      </c>
      <c r="AL107" s="35">
        <v>0</v>
      </c>
      <c r="AM107" s="35">
        <v>0</v>
      </c>
      <c r="AN107" s="27">
        <v>0</v>
      </c>
      <c r="AO107" s="35">
        <f t="shared" si="16"/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f t="shared" si="18"/>
        <v>0</v>
      </c>
      <c r="AU107" s="35">
        <v>0</v>
      </c>
      <c r="AV107" s="35">
        <v>0</v>
      </c>
      <c r="AW107" s="35">
        <v>0</v>
      </c>
      <c r="AX107" s="27">
        <v>0</v>
      </c>
      <c r="AY107" s="35">
        <f t="shared" si="57"/>
        <v>0</v>
      </c>
      <c r="AZ107" s="35">
        <v>0</v>
      </c>
      <c r="BA107" s="35">
        <v>0</v>
      </c>
      <c r="BB107" s="35">
        <v>0</v>
      </c>
      <c r="BC107" s="27">
        <v>0</v>
      </c>
    </row>
    <row r="108" spans="1:1024" x14ac:dyDescent="0.2">
      <c r="A108" s="19" t="s">
        <v>134</v>
      </c>
      <c r="B108" s="20" t="s">
        <v>131</v>
      </c>
      <c r="C108" s="24" t="s">
        <v>78</v>
      </c>
      <c r="D108" s="35">
        <f t="shared" si="0"/>
        <v>5.2552308500000002</v>
      </c>
      <c r="E108" s="35">
        <f t="shared" si="1"/>
        <v>5.2552308500000002</v>
      </c>
      <c r="F108" s="35">
        <f t="shared" si="2"/>
        <v>0</v>
      </c>
      <c r="G108" s="35">
        <f t="shared" si="3"/>
        <v>0</v>
      </c>
      <c r="H108" s="35">
        <f t="shared" si="216"/>
        <v>5.2552308500000002</v>
      </c>
      <c r="I108" s="35">
        <f t="shared" si="217"/>
        <v>0</v>
      </c>
      <c r="J108" s="35" t="s">
        <v>76</v>
      </c>
      <c r="K108" s="35" t="s">
        <v>76</v>
      </c>
      <c r="L108" s="35" t="s">
        <v>76</v>
      </c>
      <c r="M108" s="35" t="s">
        <v>76</v>
      </c>
      <c r="N108" s="27" t="s">
        <v>76</v>
      </c>
      <c r="O108" s="35" t="s">
        <v>76</v>
      </c>
      <c r="P108" s="35" t="s">
        <v>76</v>
      </c>
      <c r="Q108" s="35" t="s">
        <v>76</v>
      </c>
      <c r="R108" s="35" t="s">
        <v>76</v>
      </c>
      <c r="S108" s="27" t="s">
        <v>76</v>
      </c>
      <c r="T108" s="35" t="s">
        <v>76</v>
      </c>
      <c r="U108" s="35" t="s">
        <v>76</v>
      </c>
      <c r="V108" s="35" t="s">
        <v>76</v>
      </c>
      <c r="W108" s="35" t="s">
        <v>76</v>
      </c>
      <c r="X108" s="27" t="s">
        <v>76</v>
      </c>
      <c r="Y108" s="35">
        <f>SUM(Z108:AC108)</f>
        <v>5.2552308500000002</v>
      </c>
      <c r="Z108" s="35">
        <f>SUM(Z111:Z111)</f>
        <v>0</v>
      </c>
      <c r="AA108" s="35">
        <f>SUM(AA111:AA111)</f>
        <v>0</v>
      </c>
      <c r="AB108" s="35">
        <f>SUM(AB109:AB111)</f>
        <v>5.2552308500000002</v>
      </c>
      <c r="AC108" s="27">
        <f>SUM(AC111:AC111)</f>
        <v>0</v>
      </c>
      <c r="AD108" s="35">
        <f t="shared" si="8"/>
        <v>0</v>
      </c>
      <c r="AE108" s="35">
        <f t="shared" si="9"/>
        <v>0</v>
      </c>
      <c r="AF108" s="35">
        <f t="shared" si="10"/>
        <v>0</v>
      </c>
      <c r="AG108" s="35">
        <f t="shared" si="11"/>
        <v>0</v>
      </c>
      <c r="AH108" s="35">
        <f t="shared" si="218"/>
        <v>0</v>
      </c>
      <c r="AI108" s="35">
        <f t="shared" si="219"/>
        <v>0</v>
      </c>
      <c r="AJ108" s="35">
        <f t="shared" si="14"/>
        <v>0</v>
      </c>
      <c r="AK108" s="35">
        <f>SUM(AK111:AK111)</f>
        <v>0</v>
      </c>
      <c r="AL108" s="35">
        <f>SUM(AL111:AL111)</f>
        <v>0</v>
      </c>
      <c r="AM108" s="35">
        <f>SUM(AM111:AM111)</f>
        <v>0</v>
      </c>
      <c r="AN108" s="27">
        <f>SUM(AN111:AN111)</f>
        <v>0</v>
      </c>
      <c r="AO108" s="35">
        <f t="shared" si="16"/>
        <v>0</v>
      </c>
      <c r="AP108" s="35">
        <f>SUM(AP111:AP111)</f>
        <v>0</v>
      </c>
      <c r="AQ108" s="35">
        <f>SUM(AQ111:AQ111)</f>
        <v>0</v>
      </c>
      <c r="AR108" s="35">
        <f>SUM(AR111:AR111)</f>
        <v>0</v>
      </c>
      <c r="AS108" s="35">
        <f>SUM(AS111:AS111)</f>
        <v>0</v>
      </c>
      <c r="AT108" s="35">
        <f t="shared" si="18"/>
        <v>0</v>
      </c>
      <c r="AU108" s="35">
        <f>SUM(AU111:AU111)</f>
        <v>0</v>
      </c>
      <c r="AV108" s="35">
        <f>SUM(AV111:AV111)</f>
        <v>0</v>
      </c>
      <c r="AW108" s="35">
        <f>SUM(AW111:AW111)</f>
        <v>0</v>
      </c>
      <c r="AX108" s="27">
        <f>SUM(AX111:AX111)</f>
        <v>0</v>
      </c>
      <c r="AY108" s="35">
        <f t="shared" si="57"/>
        <v>0</v>
      </c>
      <c r="AZ108" s="35">
        <f>SUM(AZ111:AZ111)</f>
        <v>0</v>
      </c>
      <c r="BA108" s="35">
        <f>SUM(BA111:BA111)</f>
        <v>0</v>
      </c>
      <c r="BB108" s="35">
        <f>SUM(BB111:BB111)</f>
        <v>0</v>
      </c>
      <c r="BC108" s="27">
        <f>SUM(BC111:BC111)</f>
        <v>0</v>
      </c>
    </row>
    <row r="109" spans="1:1024" ht="25.5" x14ac:dyDescent="0.2">
      <c r="A109" s="14" t="s">
        <v>134</v>
      </c>
      <c r="B109" s="70" t="s">
        <v>286</v>
      </c>
      <c r="C109" s="69" t="s">
        <v>229</v>
      </c>
      <c r="D109" s="33">
        <f t="shared" ref="D109:D110" si="220">E109</f>
        <v>3.0745917600000001</v>
      </c>
      <c r="E109" s="33">
        <f t="shared" ref="E109:E110" si="221">SUM(F109:I109)</f>
        <v>3.0745917600000001</v>
      </c>
      <c r="F109" s="33">
        <f t="shared" ref="F109:F110" si="222">SUM(K109,P109,U109,Z109)</f>
        <v>0</v>
      </c>
      <c r="G109" s="33">
        <f t="shared" ref="G109:G110" si="223">SUM(L109,Q109,V109,AA109)</f>
        <v>0</v>
      </c>
      <c r="H109" s="33">
        <f t="shared" ref="H109:H110" si="224">SUM(M109,R109,W109,AB109)</f>
        <v>3.0745917600000001</v>
      </c>
      <c r="I109" s="33">
        <f t="shared" ref="I109:I110" si="225">SUM(N109,S109,X109,AC109)</f>
        <v>0</v>
      </c>
      <c r="J109" s="33" t="s">
        <v>76</v>
      </c>
      <c r="K109" s="33" t="s">
        <v>76</v>
      </c>
      <c r="L109" s="33" t="s">
        <v>76</v>
      </c>
      <c r="M109" s="33" t="s">
        <v>76</v>
      </c>
      <c r="N109" s="12" t="s">
        <v>76</v>
      </c>
      <c r="O109" s="33" t="s">
        <v>76</v>
      </c>
      <c r="P109" s="33" t="s">
        <v>76</v>
      </c>
      <c r="Q109" s="33" t="s">
        <v>76</v>
      </c>
      <c r="R109" s="33" t="s">
        <v>76</v>
      </c>
      <c r="S109" s="12" t="s">
        <v>76</v>
      </c>
      <c r="T109" s="33" t="s">
        <v>76</v>
      </c>
      <c r="U109" s="33" t="s">
        <v>76</v>
      </c>
      <c r="V109" s="33" t="s">
        <v>76</v>
      </c>
      <c r="W109" s="33" t="s">
        <v>76</v>
      </c>
      <c r="X109" s="12" t="s">
        <v>76</v>
      </c>
      <c r="Y109" s="33">
        <f t="shared" ref="Y109:Y110" si="226">SUM(Z109:AC109)</f>
        <v>3.0745917600000001</v>
      </c>
      <c r="Z109" s="33">
        <v>0</v>
      </c>
      <c r="AA109" s="33">
        <v>0</v>
      </c>
      <c r="AB109" s="42">
        <v>3.0745917600000001</v>
      </c>
      <c r="AC109" s="12">
        <v>0</v>
      </c>
      <c r="AD109" s="33">
        <f t="shared" ref="AD109:AD110" si="227">AE109</f>
        <v>0</v>
      </c>
      <c r="AE109" s="33">
        <f t="shared" ref="AE109:AE110" si="228">SUM(AF109:AI109)</f>
        <v>0</v>
      </c>
      <c r="AF109" s="33">
        <f t="shared" ref="AF109:AF110" si="229">SUM(AK109,AP109,AU109,AZ109)</f>
        <v>0</v>
      </c>
      <c r="AG109" s="33">
        <f t="shared" ref="AG109:AG110" si="230">SUM(AL109,AQ109,AV109,BA109)</f>
        <v>0</v>
      </c>
      <c r="AH109" s="33">
        <f t="shared" ref="AH109:AH110" si="231">SUM(AM109,AR109,AW109,BB109)</f>
        <v>0</v>
      </c>
      <c r="AI109" s="33">
        <f t="shared" ref="AI109:AI110" si="232">SUM(AN109,AS109,AX109,BC109)</f>
        <v>0</v>
      </c>
      <c r="AJ109" s="33">
        <f t="shared" ref="AJ109:AJ110" si="233">SUM(AK109:AN109)</f>
        <v>0</v>
      </c>
      <c r="AK109" s="33">
        <v>0</v>
      </c>
      <c r="AL109" s="33">
        <v>0</v>
      </c>
      <c r="AM109" s="33">
        <v>0</v>
      </c>
      <c r="AN109" s="12">
        <v>0</v>
      </c>
      <c r="AO109" s="33">
        <f t="shared" ref="AO109:AO110" si="234">SUM(AP109:AS109)</f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f t="shared" ref="AT109:AT110" si="235">SUM(AU109:AX109)</f>
        <v>0</v>
      </c>
      <c r="AU109" s="33">
        <v>0</v>
      </c>
      <c r="AV109" s="33">
        <v>0</v>
      </c>
      <c r="AW109" s="33">
        <v>0</v>
      </c>
      <c r="AX109" s="12">
        <v>0</v>
      </c>
      <c r="AY109" s="33">
        <f t="shared" ref="AY109:AY110" si="236">SUM(AZ109:BC109)</f>
        <v>0</v>
      </c>
      <c r="AZ109" s="33">
        <v>0</v>
      </c>
      <c r="BA109" s="33">
        <v>0</v>
      </c>
      <c r="BB109" s="33">
        <v>0</v>
      </c>
      <c r="BC109" s="12">
        <v>0</v>
      </c>
    </row>
    <row r="110" spans="1:1024" ht="25.5" x14ac:dyDescent="0.2">
      <c r="A110" s="14" t="s">
        <v>134</v>
      </c>
      <c r="B110" s="70" t="s">
        <v>287</v>
      </c>
      <c r="C110" s="69" t="s">
        <v>230</v>
      </c>
      <c r="D110" s="33">
        <f t="shared" si="220"/>
        <v>0.70410704999999996</v>
      </c>
      <c r="E110" s="33">
        <f t="shared" si="221"/>
        <v>0.70410704999999996</v>
      </c>
      <c r="F110" s="33">
        <f t="shared" si="222"/>
        <v>0</v>
      </c>
      <c r="G110" s="33">
        <f t="shared" si="223"/>
        <v>0</v>
      </c>
      <c r="H110" s="33">
        <f t="shared" si="224"/>
        <v>0.70410704999999996</v>
      </c>
      <c r="I110" s="33">
        <f t="shared" si="225"/>
        <v>0</v>
      </c>
      <c r="J110" s="33" t="s">
        <v>76</v>
      </c>
      <c r="K110" s="33" t="s">
        <v>76</v>
      </c>
      <c r="L110" s="33" t="s">
        <v>76</v>
      </c>
      <c r="M110" s="33" t="s">
        <v>76</v>
      </c>
      <c r="N110" s="12" t="s">
        <v>76</v>
      </c>
      <c r="O110" s="33" t="s">
        <v>76</v>
      </c>
      <c r="P110" s="33" t="s">
        <v>76</v>
      </c>
      <c r="Q110" s="33" t="s">
        <v>76</v>
      </c>
      <c r="R110" s="33" t="s">
        <v>76</v>
      </c>
      <c r="S110" s="12" t="s">
        <v>76</v>
      </c>
      <c r="T110" s="33" t="s">
        <v>76</v>
      </c>
      <c r="U110" s="33" t="s">
        <v>76</v>
      </c>
      <c r="V110" s="33" t="s">
        <v>76</v>
      </c>
      <c r="W110" s="33" t="s">
        <v>76</v>
      </c>
      <c r="X110" s="12" t="s">
        <v>76</v>
      </c>
      <c r="Y110" s="33">
        <f t="shared" si="226"/>
        <v>0.70410704999999996</v>
      </c>
      <c r="Z110" s="33">
        <v>0</v>
      </c>
      <c r="AA110" s="33">
        <v>0</v>
      </c>
      <c r="AB110" s="42">
        <v>0.70410704999999996</v>
      </c>
      <c r="AC110" s="12">
        <v>0</v>
      </c>
      <c r="AD110" s="33">
        <f t="shared" si="227"/>
        <v>0</v>
      </c>
      <c r="AE110" s="33">
        <f t="shared" si="228"/>
        <v>0</v>
      </c>
      <c r="AF110" s="33">
        <f t="shared" si="229"/>
        <v>0</v>
      </c>
      <c r="AG110" s="33">
        <f t="shared" si="230"/>
        <v>0</v>
      </c>
      <c r="AH110" s="33">
        <f t="shared" si="231"/>
        <v>0</v>
      </c>
      <c r="AI110" s="33">
        <f t="shared" si="232"/>
        <v>0</v>
      </c>
      <c r="AJ110" s="33">
        <f t="shared" si="233"/>
        <v>0</v>
      </c>
      <c r="AK110" s="33">
        <v>0</v>
      </c>
      <c r="AL110" s="33">
        <v>0</v>
      </c>
      <c r="AM110" s="33">
        <v>0</v>
      </c>
      <c r="AN110" s="12">
        <v>0</v>
      </c>
      <c r="AO110" s="33">
        <f t="shared" si="234"/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f t="shared" si="235"/>
        <v>0</v>
      </c>
      <c r="AU110" s="33">
        <v>0</v>
      </c>
      <c r="AV110" s="33">
        <v>0</v>
      </c>
      <c r="AW110" s="33">
        <v>0</v>
      </c>
      <c r="AX110" s="12">
        <v>0</v>
      </c>
      <c r="AY110" s="33">
        <f t="shared" si="236"/>
        <v>0</v>
      </c>
      <c r="AZ110" s="33">
        <v>0</v>
      </c>
      <c r="BA110" s="33">
        <v>0</v>
      </c>
      <c r="BB110" s="33">
        <v>0</v>
      </c>
      <c r="BC110" s="12">
        <v>0</v>
      </c>
    </row>
    <row r="111" spans="1:1024" ht="37.5" customHeight="1" x14ac:dyDescent="0.2">
      <c r="A111" s="52" t="s">
        <v>134</v>
      </c>
      <c r="B111" s="54" t="s">
        <v>288</v>
      </c>
      <c r="C111" s="43" t="s">
        <v>231</v>
      </c>
      <c r="D111" s="33">
        <f t="shared" si="0"/>
        <v>1.4765320399999999</v>
      </c>
      <c r="E111" s="33">
        <f t="shared" si="1"/>
        <v>1.4765320399999999</v>
      </c>
      <c r="F111" s="33">
        <f t="shared" si="2"/>
        <v>0</v>
      </c>
      <c r="G111" s="33">
        <f t="shared" si="3"/>
        <v>0</v>
      </c>
      <c r="H111" s="33">
        <f t="shared" si="216"/>
        <v>1.4765320399999999</v>
      </c>
      <c r="I111" s="33">
        <f t="shared" si="217"/>
        <v>0</v>
      </c>
      <c r="J111" s="33" t="s">
        <v>76</v>
      </c>
      <c r="K111" s="33" t="s">
        <v>76</v>
      </c>
      <c r="L111" s="33" t="s">
        <v>76</v>
      </c>
      <c r="M111" s="33" t="s">
        <v>76</v>
      </c>
      <c r="N111" s="12" t="s">
        <v>76</v>
      </c>
      <c r="O111" s="33" t="s">
        <v>76</v>
      </c>
      <c r="P111" s="33" t="s">
        <v>76</v>
      </c>
      <c r="Q111" s="33" t="s">
        <v>76</v>
      </c>
      <c r="R111" s="33" t="s">
        <v>76</v>
      </c>
      <c r="S111" s="12" t="s">
        <v>76</v>
      </c>
      <c r="T111" s="33" t="s">
        <v>76</v>
      </c>
      <c r="U111" s="33" t="s">
        <v>76</v>
      </c>
      <c r="V111" s="33" t="s">
        <v>76</v>
      </c>
      <c r="W111" s="33" t="s">
        <v>76</v>
      </c>
      <c r="X111" s="12" t="s">
        <v>76</v>
      </c>
      <c r="Y111" s="33">
        <f t="shared" ref="Y111" si="237">SUM(Z111:AC111)</f>
        <v>1.4765320399999999</v>
      </c>
      <c r="Z111" s="33">
        <v>0</v>
      </c>
      <c r="AA111" s="33">
        <v>0</v>
      </c>
      <c r="AB111" s="42">
        <v>1.4765320399999999</v>
      </c>
      <c r="AC111" s="12">
        <v>0</v>
      </c>
      <c r="AD111" s="33">
        <f t="shared" si="8"/>
        <v>0</v>
      </c>
      <c r="AE111" s="33">
        <f t="shared" si="9"/>
        <v>0</v>
      </c>
      <c r="AF111" s="33">
        <f t="shared" si="10"/>
        <v>0</v>
      </c>
      <c r="AG111" s="33">
        <f t="shared" si="11"/>
        <v>0</v>
      </c>
      <c r="AH111" s="33">
        <f t="shared" si="218"/>
        <v>0</v>
      </c>
      <c r="AI111" s="33">
        <f t="shared" si="219"/>
        <v>0</v>
      </c>
      <c r="AJ111" s="33">
        <f t="shared" si="14"/>
        <v>0</v>
      </c>
      <c r="AK111" s="33">
        <v>0</v>
      </c>
      <c r="AL111" s="33">
        <v>0</v>
      </c>
      <c r="AM111" s="33">
        <v>0</v>
      </c>
      <c r="AN111" s="12">
        <v>0</v>
      </c>
      <c r="AO111" s="33">
        <f t="shared" si="16"/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f t="shared" si="18"/>
        <v>0</v>
      </c>
      <c r="AU111" s="33">
        <v>0</v>
      </c>
      <c r="AV111" s="33">
        <v>0</v>
      </c>
      <c r="AW111" s="33">
        <v>0</v>
      </c>
      <c r="AX111" s="12">
        <v>0</v>
      </c>
      <c r="AY111" s="33">
        <f t="shared" si="57"/>
        <v>0</v>
      </c>
      <c r="AZ111" s="33">
        <v>0</v>
      </c>
      <c r="BA111" s="33">
        <v>0</v>
      </c>
      <c r="BB111" s="33">
        <v>0</v>
      </c>
      <c r="BC111" s="12">
        <v>0</v>
      </c>
    </row>
    <row r="112" spans="1:1024" s="11" customFormat="1" ht="25.5" x14ac:dyDescent="0.2">
      <c r="A112" s="19" t="s">
        <v>109</v>
      </c>
      <c r="B112" s="20" t="s">
        <v>110</v>
      </c>
      <c r="C112" s="24" t="s">
        <v>78</v>
      </c>
      <c r="D112" s="35">
        <f t="shared" si="0"/>
        <v>9.77142029</v>
      </c>
      <c r="E112" s="35">
        <f t="shared" si="1"/>
        <v>9.77142029</v>
      </c>
      <c r="F112" s="35">
        <f t="shared" si="2"/>
        <v>0</v>
      </c>
      <c r="G112" s="35">
        <f t="shared" si="3"/>
        <v>0</v>
      </c>
      <c r="H112" s="35">
        <f t="shared" si="216"/>
        <v>9.77142029</v>
      </c>
      <c r="I112" s="35">
        <f t="shared" si="217"/>
        <v>0</v>
      </c>
      <c r="J112" s="35" t="s">
        <v>76</v>
      </c>
      <c r="K112" s="35" t="s">
        <v>76</v>
      </c>
      <c r="L112" s="35" t="s">
        <v>76</v>
      </c>
      <c r="M112" s="35" t="s">
        <v>76</v>
      </c>
      <c r="N112" s="27" t="s">
        <v>76</v>
      </c>
      <c r="O112" s="35" t="s">
        <v>76</v>
      </c>
      <c r="P112" s="35" t="s">
        <v>76</v>
      </c>
      <c r="Q112" s="35" t="s">
        <v>76</v>
      </c>
      <c r="R112" s="35" t="s">
        <v>76</v>
      </c>
      <c r="S112" s="27" t="s">
        <v>76</v>
      </c>
      <c r="T112" s="35" t="s">
        <v>76</v>
      </c>
      <c r="U112" s="35" t="s">
        <v>76</v>
      </c>
      <c r="V112" s="35" t="s">
        <v>76</v>
      </c>
      <c r="W112" s="35" t="s">
        <v>76</v>
      </c>
      <c r="X112" s="27" t="s">
        <v>76</v>
      </c>
      <c r="Y112" s="35">
        <f>SUM(Z112:AC112)</f>
        <v>9.77142029</v>
      </c>
      <c r="Z112" s="35">
        <f>SUM(Z113,Z114,Z116)</f>
        <v>0</v>
      </c>
      <c r="AA112" s="35">
        <f>SUM(AA113,AA114,AA116)</f>
        <v>0</v>
      </c>
      <c r="AB112" s="35">
        <f>SUM(AB113,AB114,AB116)</f>
        <v>9.77142029</v>
      </c>
      <c r="AC112" s="27">
        <f>SUM(AC113,AC114,AC116)</f>
        <v>0</v>
      </c>
      <c r="AD112" s="35">
        <f t="shared" si="8"/>
        <v>0.06</v>
      </c>
      <c r="AE112" s="35">
        <f t="shared" si="9"/>
        <v>0.06</v>
      </c>
      <c r="AF112" s="35">
        <f t="shared" si="10"/>
        <v>0</v>
      </c>
      <c r="AG112" s="35">
        <f t="shared" si="11"/>
        <v>0</v>
      </c>
      <c r="AH112" s="35">
        <f t="shared" si="218"/>
        <v>0.06</v>
      </c>
      <c r="AI112" s="35">
        <f t="shared" si="219"/>
        <v>0</v>
      </c>
      <c r="AJ112" s="35">
        <f t="shared" si="14"/>
        <v>0.06</v>
      </c>
      <c r="AK112" s="35">
        <f>SUM(AK113,AK114,AK116)</f>
        <v>0</v>
      </c>
      <c r="AL112" s="35">
        <f>SUM(AL113,AL114,AL116)</f>
        <v>0</v>
      </c>
      <c r="AM112" s="35">
        <f>SUM(AM113,AM114,AM116)</f>
        <v>0.06</v>
      </c>
      <c r="AN112" s="27">
        <f>SUM(AN113,AN114,AN116)</f>
        <v>0</v>
      </c>
      <c r="AO112" s="35">
        <f t="shared" si="16"/>
        <v>0</v>
      </c>
      <c r="AP112" s="35">
        <f>SUM(AP113,AP114,AP116)</f>
        <v>0</v>
      </c>
      <c r="AQ112" s="35">
        <f>SUM(AQ113,AQ114,AQ116)</f>
        <v>0</v>
      </c>
      <c r="AR112" s="35">
        <f>SUM(AR113,AR114,AR116)</f>
        <v>0</v>
      </c>
      <c r="AS112" s="35">
        <f>SUM(AS113,AS114,AS116)</f>
        <v>0</v>
      </c>
      <c r="AT112" s="35">
        <f t="shared" si="18"/>
        <v>0</v>
      </c>
      <c r="AU112" s="35">
        <f>SUM(AU113,AU114,AU116)</f>
        <v>0</v>
      </c>
      <c r="AV112" s="35">
        <f>SUM(AV113,AV114,AV116)</f>
        <v>0</v>
      </c>
      <c r="AW112" s="35">
        <f>SUM(AW113,AW114,AW116)</f>
        <v>0</v>
      </c>
      <c r="AX112" s="27">
        <f>SUM(AX113,AX114,AX116)</f>
        <v>0</v>
      </c>
      <c r="AY112" s="35">
        <f t="shared" si="57"/>
        <v>0</v>
      </c>
      <c r="AZ112" s="35">
        <f>SUM(AZ113,AZ114,AZ116)</f>
        <v>0</v>
      </c>
      <c r="BA112" s="35">
        <f>SUM(BA113,BA114,BA116)</f>
        <v>0</v>
      </c>
      <c r="BB112" s="35">
        <f>SUM(BB113,BB114,BB116)</f>
        <v>0</v>
      </c>
      <c r="BC112" s="27">
        <f>SUM(BC113,BC114,BC116)</f>
        <v>0</v>
      </c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</row>
    <row r="113" spans="1:1024" x14ac:dyDescent="0.2">
      <c r="A113" s="19" t="s">
        <v>135</v>
      </c>
      <c r="B113" s="20" t="s">
        <v>129</v>
      </c>
      <c r="C113" s="20" t="s">
        <v>78</v>
      </c>
      <c r="D113" s="35">
        <f t="shared" si="0"/>
        <v>0</v>
      </c>
      <c r="E113" s="35">
        <f t="shared" si="1"/>
        <v>0</v>
      </c>
      <c r="F113" s="35">
        <f t="shared" si="2"/>
        <v>0</v>
      </c>
      <c r="G113" s="35">
        <f t="shared" si="3"/>
        <v>0</v>
      </c>
      <c r="H113" s="35">
        <f t="shared" si="216"/>
        <v>0</v>
      </c>
      <c r="I113" s="35">
        <f t="shared" si="217"/>
        <v>0</v>
      </c>
      <c r="J113" s="35" t="s">
        <v>76</v>
      </c>
      <c r="K113" s="35" t="s">
        <v>76</v>
      </c>
      <c r="L113" s="35" t="s">
        <v>76</v>
      </c>
      <c r="M113" s="35" t="s">
        <v>76</v>
      </c>
      <c r="N113" s="27" t="s">
        <v>76</v>
      </c>
      <c r="O113" s="35" t="s">
        <v>76</v>
      </c>
      <c r="P113" s="35" t="s">
        <v>76</v>
      </c>
      <c r="Q113" s="35" t="s">
        <v>76</v>
      </c>
      <c r="R113" s="35" t="s">
        <v>76</v>
      </c>
      <c r="S113" s="27" t="s">
        <v>76</v>
      </c>
      <c r="T113" s="35" t="s">
        <v>76</v>
      </c>
      <c r="U113" s="35" t="s">
        <v>76</v>
      </c>
      <c r="V113" s="35" t="s">
        <v>76</v>
      </c>
      <c r="W113" s="35" t="s">
        <v>76</v>
      </c>
      <c r="X113" s="27" t="s">
        <v>76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</row>
    <row r="114" spans="1:1024" x14ac:dyDescent="0.2">
      <c r="A114" s="19" t="s">
        <v>136</v>
      </c>
      <c r="B114" s="20" t="s">
        <v>130</v>
      </c>
      <c r="C114" s="20" t="s">
        <v>78</v>
      </c>
      <c r="D114" s="35">
        <f t="shared" si="0"/>
        <v>9.77142029</v>
      </c>
      <c r="E114" s="35">
        <f t="shared" si="1"/>
        <v>9.77142029</v>
      </c>
      <c r="F114" s="35">
        <f t="shared" si="2"/>
        <v>0</v>
      </c>
      <c r="G114" s="35">
        <f t="shared" si="3"/>
        <v>0</v>
      </c>
      <c r="H114" s="35">
        <f t="shared" si="216"/>
        <v>9.77142029</v>
      </c>
      <c r="I114" s="35">
        <f t="shared" si="217"/>
        <v>0</v>
      </c>
      <c r="J114" s="35" t="s">
        <v>76</v>
      </c>
      <c r="K114" s="35" t="s">
        <v>76</v>
      </c>
      <c r="L114" s="35" t="s">
        <v>76</v>
      </c>
      <c r="M114" s="35" t="s">
        <v>76</v>
      </c>
      <c r="N114" s="27" t="s">
        <v>76</v>
      </c>
      <c r="O114" s="35" t="s">
        <v>76</v>
      </c>
      <c r="P114" s="35" t="s">
        <v>76</v>
      </c>
      <c r="Q114" s="35" t="s">
        <v>76</v>
      </c>
      <c r="R114" s="35" t="s">
        <v>76</v>
      </c>
      <c r="S114" s="27" t="s">
        <v>76</v>
      </c>
      <c r="T114" s="35" t="s">
        <v>76</v>
      </c>
      <c r="U114" s="35" t="s">
        <v>76</v>
      </c>
      <c r="V114" s="35" t="s">
        <v>76</v>
      </c>
      <c r="W114" s="35" t="s">
        <v>76</v>
      </c>
      <c r="X114" s="27" t="s">
        <v>76</v>
      </c>
      <c r="Y114" s="35">
        <f>SUM(Z114:AC114)</f>
        <v>9.77142029</v>
      </c>
      <c r="Z114" s="35">
        <v>0</v>
      </c>
      <c r="AA114" s="35">
        <v>0</v>
      </c>
      <c r="AB114" s="35">
        <f t="shared" ref="AB114" si="238">SUM(AB115:AB115)</f>
        <v>9.77142029</v>
      </c>
      <c r="AC114" s="27">
        <v>0</v>
      </c>
      <c r="AD114" s="35">
        <f t="shared" si="8"/>
        <v>0.06</v>
      </c>
      <c r="AE114" s="35">
        <f t="shared" si="9"/>
        <v>0.06</v>
      </c>
      <c r="AF114" s="35">
        <f t="shared" si="10"/>
        <v>0</v>
      </c>
      <c r="AG114" s="35">
        <f t="shared" si="11"/>
        <v>0</v>
      </c>
      <c r="AH114" s="35">
        <f t="shared" si="218"/>
        <v>0.06</v>
      </c>
      <c r="AI114" s="35">
        <f t="shared" si="219"/>
        <v>0</v>
      </c>
      <c r="AJ114" s="35">
        <f t="shared" si="14"/>
        <v>0.06</v>
      </c>
      <c r="AK114" s="35">
        <v>0</v>
      </c>
      <c r="AL114" s="35">
        <v>0</v>
      </c>
      <c r="AM114" s="35">
        <f>SUM(AM115)</f>
        <v>0.06</v>
      </c>
      <c r="AN114" s="27">
        <v>0</v>
      </c>
      <c r="AO114" s="35">
        <f t="shared" si="16"/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f t="shared" si="18"/>
        <v>0</v>
      </c>
      <c r="AU114" s="35">
        <v>0</v>
      </c>
      <c r="AV114" s="35">
        <v>0</v>
      </c>
      <c r="AW114" s="35">
        <v>0</v>
      </c>
      <c r="AX114" s="27">
        <v>0</v>
      </c>
      <c r="AY114" s="35">
        <f t="shared" si="57"/>
        <v>0</v>
      </c>
      <c r="AZ114" s="35">
        <v>0</v>
      </c>
      <c r="BA114" s="35">
        <v>0</v>
      </c>
      <c r="BB114" s="35">
        <v>0</v>
      </c>
      <c r="BC114" s="27">
        <v>0</v>
      </c>
    </row>
    <row r="115" spans="1:1024" ht="25.5" x14ac:dyDescent="0.2">
      <c r="A115" s="14" t="s">
        <v>136</v>
      </c>
      <c r="B115" s="43" t="s">
        <v>274</v>
      </c>
      <c r="C115" s="43" t="s">
        <v>275</v>
      </c>
      <c r="D115" s="33">
        <f t="shared" ref="D115" si="239">E115</f>
        <v>9.77142029</v>
      </c>
      <c r="E115" s="33">
        <f t="shared" ref="E115" si="240">SUM(F115:I115)</f>
        <v>9.77142029</v>
      </c>
      <c r="F115" s="33">
        <f t="shared" ref="F115" si="241">SUM(K115,P115,U115,Z115)</f>
        <v>0</v>
      </c>
      <c r="G115" s="33">
        <f t="shared" ref="G115" si="242">SUM(L115,Q115,V115,AA115)</f>
        <v>0</v>
      </c>
      <c r="H115" s="33">
        <f t="shared" ref="H115" si="243">SUM(M115,R115,W115,AB115)</f>
        <v>9.77142029</v>
      </c>
      <c r="I115" s="33">
        <f t="shared" ref="I115" si="244">SUM(N115,S115,X115,AC115)</f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ref="Y115" si="245">SUM(Z115:AC115)</f>
        <v>9.77142029</v>
      </c>
      <c r="Z115" s="33">
        <v>0</v>
      </c>
      <c r="AA115" s="33">
        <v>0</v>
      </c>
      <c r="AB115" s="33">
        <v>9.77142029</v>
      </c>
      <c r="AC115" s="12">
        <v>0</v>
      </c>
      <c r="AD115" s="33">
        <f t="shared" ref="AD115" si="246">AE115</f>
        <v>0.06</v>
      </c>
      <c r="AE115" s="33">
        <f t="shared" ref="AE115" si="247">SUM(AF115:AI115)</f>
        <v>0.06</v>
      </c>
      <c r="AF115" s="33">
        <f t="shared" ref="AF115" si="248">SUM(AK115,AP115,AU115,AZ115)</f>
        <v>0</v>
      </c>
      <c r="AG115" s="33">
        <f t="shared" ref="AG115" si="249">SUM(AL115,AQ115,AV115,BA115)</f>
        <v>0</v>
      </c>
      <c r="AH115" s="33">
        <f t="shared" ref="AH115" si="250">SUM(AM115,AR115,AW115,BB115)</f>
        <v>0.06</v>
      </c>
      <c r="AI115" s="33">
        <f t="shared" ref="AI115" si="251">SUM(AN115,AS115,AX115,BC115)</f>
        <v>0</v>
      </c>
      <c r="AJ115" s="33">
        <f t="shared" ref="AJ115" si="252">SUM(AK115:AN115)</f>
        <v>0.06</v>
      </c>
      <c r="AK115" s="33">
        <v>0</v>
      </c>
      <c r="AL115" s="33">
        <v>0</v>
      </c>
      <c r="AM115" s="33">
        <v>0.06</v>
      </c>
      <c r="AN115" s="12">
        <v>0</v>
      </c>
      <c r="AO115" s="33">
        <f t="shared" ref="AO115" si="253">SUM(AP115:AS115)</f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f t="shared" ref="AT115" si="254">SUM(AU115:AX115)</f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ref="AY115" si="255">SUM(AZ115:BC115)</f>
        <v>0</v>
      </c>
      <c r="AZ115" s="33">
        <v>0</v>
      </c>
      <c r="BA115" s="33">
        <v>0</v>
      </c>
      <c r="BB115" s="33">
        <v>0</v>
      </c>
      <c r="BC115" s="12">
        <v>0</v>
      </c>
    </row>
    <row r="116" spans="1:1024" x14ac:dyDescent="0.2">
      <c r="A116" s="19" t="s">
        <v>137</v>
      </c>
      <c r="B116" s="20" t="s">
        <v>131</v>
      </c>
      <c r="C116" s="20" t="s">
        <v>78</v>
      </c>
      <c r="D116" s="35">
        <f t="shared" si="0"/>
        <v>0</v>
      </c>
      <c r="E116" s="35">
        <f t="shared" si="1"/>
        <v>0</v>
      </c>
      <c r="F116" s="35">
        <f t="shared" si="2"/>
        <v>0</v>
      </c>
      <c r="G116" s="35">
        <f t="shared" si="3"/>
        <v>0</v>
      </c>
      <c r="H116" s="35">
        <f t="shared" si="216"/>
        <v>0</v>
      </c>
      <c r="I116" s="35">
        <f t="shared" si="217"/>
        <v>0</v>
      </c>
      <c r="J116" s="35" t="s">
        <v>76</v>
      </c>
      <c r="K116" s="35" t="s">
        <v>76</v>
      </c>
      <c r="L116" s="35" t="s">
        <v>76</v>
      </c>
      <c r="M116" s="35" t="s">
        <v>76</v>
      </c>
      <c r="N116" s="27" t="s">
        <v>76</v>
      </c>
      <c r="O116" s="35" t="s">
        <v>76</v>
      </c>
      <c r="P116" s="35" t="s">
        <v>76</v>
      </c>
      <c r="Q116" s="35" t="s">
        <v>76</v>
      </c>
      <c r="R116" s="35" t="s">
        <v>76</v>
      </c>
      <c r="S116" s="27" t="s">
        <v>76</v>
      </c>
      <c r="T116" s="35" t="s">
        <v>76</v>
      </c>
      <c r="U116" s="35" t="s">
        <v>76</v>
      </c>
      <c r="V116" s="35" t="s">
        <v>76</v>
      </c>
      <c r="W116" s="35" t="s">
        <v>76</v>
      </c>
      <c r="X116" s="27" t="s">
        <v>76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</row>
    <row r="117" spans="1:1024" ht="25.5" x14ac:dyDescent="0.2">
      <c r="A117" s="19" t="s">
        <v>111</v>
      </c>
      <c r="B117" s="20" t="s">
        <v>112</v>
      </c>
      <c r="C117" s="20" t="s">
        <v>78</v>
      </c>
      <c r="D117" s="35">
        <f t="shared" si="0"/>
        <v>77.685274860000007</v>
      </c>
      <c r="E117" s="35">
        <f t="shared" si="1"/>
        <v>77.685274860000007</v>
      </c>
      <c r="F117" s="35">
        <f t="shared" si="2"/>
        <v>0</v>
      </c>
      <c r="G117" s="35">
        <f t="shared" si="3"/>
        <v>0</v>
      </c>
      <c r="H117" s="35">
        <f t="shared" si="216"/>
        <v>77.685274860000007</v>
      </c>
      <c r="I117" s="35">
        <f t="shared" si="217"/>
        <v>0</v>
      </c>
      <c r="J117" s="35" t="s">
        <v>76</v>
      </c>
      <c r="K117" s="35" t="s">
        <v>76</v>
      </c>
      <c r="L117" s="35" t="s">
        <v>76</v>
      </c>
      <c r="M117" s="35" t="s">
        <v>76</v>
      </c>
      <c r="N117" s="27" t="s">
        <v>76</v>
      </c>
      <c r="O117" s="35" t="s">
        <v>76</v>
      </c>
      <c r="P117" s="35" t="s">
        <v>76</v>
      </c>
      <c r="Q117" s="35" t="s">
        <v>76</v>
      </c>
      <c r="R117" s="35" t="s">
        <v>76</v>
      </c>
      <c r="S117" s="27" t="s">
        <v>76</v>
      </c>
      <c r="T117" s="35" t="s">
        <v>76</v>
      </c>
      <c r="U117" s="35" t="s">
        <v>76</v>
      </c>
      <c r="V117" s="35" t="s">
        <v>76</v>
      </c>
      <c r="W117" s="35" t="s">
        <v>76</v>
      </c>
      <c r="X117" s="27" t="s">
        <v>76</v>
      </c>
      <c r="Y117" s="35">
        <f>SUM(Z117:AC117)</f>
        <v>77.685274860000007</v>
      </c>
      <c r="Z117" s="35">
        <f t="shared" ref="Z117:AC117" si="256">Z118</f>
        <v>0</v>
      </c>
      <c r="AA117" s="35">
        <f t="shared" si="256"/>
        <v>0</v>
      </c>
      <c r="AB117" s="35">
        <f>AB118</f>
        <v>77.685274860000007</v>
      </c>
      <c r="AC117" s="27">
        <f t="shared" si="256"/>
        <v>0</v>
      </c>
      <c r="AD117" s="35">
        <f t="shared" si="8"/>
        <v>5.0405767599999995</v>
      </c>
      <c r="AE117" s="35">
        <f t="shared" si="9"/>
        <v>5.0405767599999995</v>
      </c>
      <c r="AF117" s="35">
        <f t="shared" si="10"/>
        <v>0</v>
      </c>
      <c r="AG117" s="35">
        <f t="shared" si="11"/>
        <v>0</v>
      </c>
      <c r="AH117" s="35">
        <f t="shared" si="218"/>
        <v>5.0405767599999995</v>
      </c>
      <c r="AI117" s="35">
        <f t="shared" si="219"/>
        <v>0</v>
      </c>
      <c r="AJ117" s="35">
        <f t="shared" si="14"/>
        <v>1.6806010936</v>
      </c>
      <c r="AK117" s="35">
        <f t="shared" ref="AK117:AN117" si="257">AK118</f>
        <v>0</v>
      </c>
      <c r="AL117" s="35">
        <f t="shared" si="257"/>
        <v>0</v>
      </c>
      <c r="AM117" s="35">
        <f t="shared" si="257"/>
        <v>1.6806010936</v>
      </c>
      <c r="AN117" s="27">
        <f t="shared" si="257"/>
        <v>0</v>
      </c>
      <c r="AO117" s="35">
        <f t="shared" si="16"/>
        <v>3.3599756663999996</v>
      </c>
      <c r="AP117" s="35">
        <f t="shared" ref="AP117:AS117" si="258">AP118</f>
        <v>0</v>
      </c>
      <c r="AQ117" s="35">
        <f t="shared" si="258"/>
        <v>0</v>
      </c>
      <c r="AR117" s="35">
        <f t="shared" si="258"/>
        <v>3.3599756663999996</v>
      </c>
      <c r="AS117" s="35">
        <f t="shared" si="258"/>
        <v>0</v>
      </c>
      <c r="AT117" s="35">
        <f t="shared" si="18"/>
        <v>0</v>
      </c>
      <c r="AU117" s="35">
        <f t="shared" ref="AU117:AX117" si="259">AU118</f>
        <v>0</v>
      </c>
      <c r="AV117" s="35">
        <f t="shared" si="259"/>
        <v>0</v>
      </c>
      <c r="AW117" s="35">
        <f t="shared" si="259"/>
        <v>0</v>
      </c>
      <c r="AX117" s="27">
        <f t="shared" si="259"/>
        <v>0</v>
      </c>
      <c r="AY117" s="35">
        <f t="shared" si="57"/>
        <v>0</v>
      </c>
      <c r="AZ117" s="35">
        <f t="shared" ref="AZ117:BC117" si="260">AZ118</f>
        <v>0</v>
      </c>
      <c r="BA117" s="35">
        <f t="shared" si="260"/>
        <v>0</v>
      </c>
      <c r="BB117" s="35">
        <f t="shared" si="260"/>
        <v>0</v>
      </c>
      <c r="BC117" s="27">
        <f t="shared" si="260"/>
        <v>0</v>
      </c>
    </row>
    <row r="118" spans="1:1024" ht="25.5" x14ac:dyDescent="0.2">
      <c r="A118" s="19" t="s">
        <v>113</v>
      </c>
      <c r="B118" s="20" t="s">
        <v>114</v>
      </c>
      <c r="C118" s="20" t="s">
        <v>78</v>
      </c>
      <c r="D118" s="35">
        <f t="shared" si="0"/>
        <v>77.685274860000007</v>
      </c>
      <c r="E118" s="35">
        <f t="shared" si="1"/>
        <v>77.685274860000007</v>
      </c>
      <c r="F118" s="35">
        <f t="shared" si="2"/>
        <v>0</v>
      </c>
      <c r="G118" s="35">
        <f t="shared" si="3"/>
        <v>0</v>
      </c>
      <c r="H118" s="35">
        <f t="shared" si="216"/>
        <v>77.685274860000007</v>
      </c>
      <c r="I118" s="35">
        <f t="shared" si="217"/>
        <v>0</v>
      </c>
      <c r="J118" s="35" t="s">
        <v>76</v>
      </c>
      <c r="K118" s="35" t="s">
        <v>76</v>
      </c>
      <c r="L118" s="35" t="s">
        <v>76</v>
      </c>
      <c r="M118" s="35" t="s">
        <v>76</v>
      </c>
      <c r="N118" s="27" t="s">
        <v>76</v>
      </c>
      <c r="O118" s="35" t="s">
        <v>76</v>
      </c>
      <c r="P118" s="35" t="s">
        <v>76</v>
      </c>
      <c r="Q118" s="35" t="s">
        <v>76</v>
      </c>
      <c r="R118" s="35" t="s">
        <v>76</v>
      </c>
      <c r="S118" s="27" t="s">
        <v>76</v>
      </c>
      <c r="T118" s="35" t="s">
        <v>76</v>
      </c>
      <c r="U118" s="35" t="s">
        <v>76</v>
      </c>
      <c r="V118" s="35" t="s">
        <v>76</v>
      </c>
      <c r="W118" s="35" t="s">
        <v>76</v>
      </c>
      <c r="X118" s="27" t="s">
        <v>76</v>
      </c>
      <c r="Y118" s="35">
        <f>SUM(Z118:AC118)</f>
        <v>77.685274860000007</v>
      </c>
      <c r="Z118" s="35">
        <f>SUM(Z119,Z122,Z125)</f>
        <v>0</v>
      </c>
      <c r="AA118" s="35">
        <f>SUM(AA119,AA122,AA125)</f>
        <v>0</v>
      </c>
      <c r="AB118" s="35">
        <f>SUM(AB119,AB122,AB125)</f>
        <v>77.685274860000007</v>
      </c>
      <c r="AC118" s="27">
        <f>SUM(AC119,AC122,AC125)</f>
        <v>0</v>
      </c>
      <c r="AD118" s="35">
        <f t="shared" si="8"/>
        <v>5.0405767599999995</v>
      </c>
      <c r="AE118" s="35">
        <f t="shared" si="9"/>
        <v>5.0405767599999995</v>
      </c>
      <c r="AF118" s="35">
        <f t="shared" si="10"/>
        <v>0</v>
      </c>
      <c r="AG118" s="35">
        <f t="shared" si="11"/>
        <v>0</v>
      </c>
      <c r="AH118" s="35">
        <f t="shared" si="218"/>
        <v>5.0405767599999995</v>
      </c>
      <c r="AI118" s="35">
        <f t="shared" si="219"/>
        <v>0</v>
      </c>
      <c r="AJ118" s="35">
        <f t="shared" si="14"/>
        <v>1.6806010936</v>
      </c>
      <c r="AK118" s="35">
        <f>SUM(AK119,AK122,AK125)</f>
        <v>0</v>
      </c>
      <c r="AL118" s="35">
        <f>SUM(AL119,AL122,AL125)</f>
        <v>0</v>
      </c>
      <c r="AM118" s="35">
        <f>SUM(AM119,AM122,AM125)</f>
        <v>1.6806010936</v>
      </c>
      <c r="AN118" s="27">
        <f>SUM(AN119,AN122,AN125)</f>
        <v>0</v>
      </c>
      <c r="AO118" s="35">
        <f t="shared" si="16"/>
        <v>3.3599756663999996</v>
      </c>
      <c r="AP118" s="35">
        <f>SUM(AP119,AP122,AP125)</f>
        <v>0</v>
      </c>
      <c r="AQ118" s="35">
        <f>SUM(AQ119,AQ122,AQ125)</f>
        <v>0</v>
      </c>
      <c r="AR118" s="35">
        <f>SUM(AR119,AR122,AR125)</f>
        <v>3.3599756663999996</v>
      </c>
      <c r="AS118" s="35">
        <f>SUM(AS119,AS122,AS125)</f>
        <v>0</v>
      </c>
      <c r="AT118" s="35">
        <f t="shared" si="18"/>
        <v>0</v>
      </c>
      <c r="AU118" s="35">
        <f>SUM(AU119,AU122,AU125)</f>
        <v>0</v>
      </c>
      <c r="AV118" s="35">
        <f>SUM(AV119,AV122,AV125)</f>
        <v>0</v>
      </c>
      <c r="AW118" s="35">
        <f>SUM(AW119,AW122,AW125)</f>
        <v>0</v>
      </c>
      <c r="AX118" s="27">
        <f>SUM(AX119,AX122,AX125)</f>
        <v>0</v>
      </c>
      <c r="AY118" s="35">
        <f t="shared" si="57"/>
        <v>0</v>
      </c>
      <c r="AZ118" s="35">
        <f>SUM(AZ119,AZ122,AZ125)</f>
        <v>0</v>
      </c>
      <c r="BA118" s="35">
        <f>SUM(BA119,BA122,BA125)</f>
        <v>0</v>
      </c>
      <c r="BB118" s="35">
        <f>SUM(BB119,BB122,BB125)</f>
        <v>0</v>
      </c>
      <c r="BC118" s="27">
        <f>SUM(BC119,BC122,BC125)</f>
        <v>0</v>
      </c>
    </row>
    <row r="119" spans="1:1024" x14ac:dyDescent="0.2">
      <c r="A119" s="19" t="s">
        <v>138</v>
      </c>
      <c r="B119" s="20" t="s">
        <v>129</v>
      </c>
      <c r="C119" s="20" t="s">
        <v>78</v>
      </c>
      <c r="D119" s="35">
        <f t="shared" si="0"/>
        <v>43.350439030000004</v>
      </c>
      <c r="E119" s="35">
        <f t="shared" si="1"/>
        <v>43.350439030000004</v>
      </c>
      <c r="F119" s="35">
        <f t="shared" si="2"/>
        <v>0</v>
      </c>
      <c r="G119" s="35">
        <f t="shared" si="3"/>
        <v>0</v>
      </c>
      <c r="H119" s="35">
        <f t="shared" si="216"/>
        <v>43.350439030000004</v>
      </c>
      <c r="I119" s="35">
        <f t="shared" si="217"/>
        <v>0</v>
      </c>
      <c r="J119" s="35" t="s">
        <v>76</v>
      </c>
      <c r="K119" s="35" t="s">
        <v>76</v>
      </c>
      <c r="L119" s="35" t="s">
        <v>76</v>
      </c>
      <c r="M119" s="35" t="s">
        <v>76</v>
      </c>
      <c r="N119" s="27" t="s">
        <v>76</v>
      </c>
      <c r="O119" s="35" t="s">
        <v>76</v>
      </c>
      <c r="P119" s="35" t="s">
        <v>76</v>
      </c>
      <c r="Q119" s="35" t="s">
        <v>76</v>
      </c>
      <c r="R119" s="35" t="s">
        <v>76</v>
      </c>
      <c r="S119" s="27" t="s">
        <v>76</v>
      </c>
      <c r="T119" s="35" t="s">
        <v>76</v>
      </c>
      <c r="U119" s="35" t="s">
        <v>76</v>
      </c>
      <c r="V119" s="35" t="s">
        <v>76</v>
      </c>
      <c r="W119" s="35" t="s">
        <v>76</v>
      </c>
      <c r="X119" s="27" t="s">
        <v>76</v>
      </c>
      <c r="Y119" s="35">
        <f>SUM(Z119:AC119)</f>
        <v>43.350439030000004</v>
      </c>
      <c r="Z119" s="35">
        <f t="shared" ref="Z119:AA119" si="261">SUM(Z121:Z121)</f>
        <v>0</v>
      </c>
      <c r="AA119" s="35">
        <f t="shared" si="261"/>
        <v>0</v>
      </c>
      <c r="AB119" s="35">
        <f>SUM(AB120:AB121)</f>
        <v>43.350439030000004</v>
      </c>
      <c r="AC119" s="35">
        <f>SUM(AC121:AC121)</f>
        <v>0</v>
      </c>
      <c r="AD119" s="35">
        <f t="shared" si="8"/>
        <v>3.4631755499999999</v>
      </c>
      <c r="AE119" s="35">
        <f t="shared" si="9"/>
        <v>3.4631755499999999</v>
      </c>
      <c r="AF119" s="35">
        <f t="shared" si="10"/>
        <v>0</v>
      </c>
      <c r="AG119" s="35">
        <f t="shared" si="11"/>
        <v>0</v>
      </c>
      <c r="AH119" s="35">
        <f t="shared" si="218"/>
        <v>3.4631755499999999</v>
      </c>
      <c r="AI119" s="35">
        <f t="shared" si="219"/>
        <v>0</v>
      </c>
      <c r="AJ119" s="35">
        <f t="shared" ref="AJ119" si="262">SUM(AJ121:AJ121)</f>
        <v>0.54672201600000003</v>
      </c>
      <c r="AK119" s="35">
        <f t="shared" ref="AK119" si="263">SUM(AK121:AK121)</f>
        <v>0</v>
      </c>
      <c r="AL119" s="35">
        <f t="shared" ref="AL119" si="264">SUM(AL121:AL121)</f>
        <v>0</v>
      </c>
      <c r="AM119" s="35">
        <f>SUM(AM120:AM121)</f>
        <v>0.54672201600000003</v>
      </c>
      <c r="AN119" s="35">
        <f t="shared" ref="AN119:BC119" si="265">SUM(AN121:AN121)</f>
        <v>0</v>
      </c>
      <c r="AO119" s="35">
        <f t="shared" si="265"/>
        <v>2.916453534</v>
      </c>
      <c r="AP119" s="35">
        <f t="shared" si="265"/>
        <v>0</v>
      </c>
      <c r="AQ119" s="35">
        <f t="shared" si="265"/>
        <v>0</v>
      </c>
      <c r="AR119" s="35">
        <f t="shared" si="265"/>
        <v>2.916453534</v>
      </c>
      <c r="AS119" s="35">
        <f t="shared" si="265"/>
        <v>0</v>
      </c>
      <c r="AT119" s="35">
        <f t="shared" si="265"/>
        <v>0</v>
      </c>
      <c r="AU119" s="35">
        <f t="shared" si="265"/>
        <v>0</v>
      </c>
      <c r="AV119" s="35">
        <f t="shared" si="265"/>
        <v>0</v>
      </c>
      <c r="AW119" s="35">
        <f t="shared" si="265"/>
        <v>0</v>
      </c>
      <c r="AX119" s="35">
        <f t="shared" si="265"/>
        <v>0</v>
      </c>
      <c r="AY119" s="35">
        <f t="shared" si="265"/>
        <v>0</v>
      </c>
      <c r="AZ119" s="35">
        <f t="shared" si="265"/>
        <v>0</v>
      </c>
      <c r="BA119" s="35">
        <f t="shared" si="265"/>
        <v>0</v>
      </c>
      <c r="BB119" s="35">
        <f t="shared" si="265"/>
        <v>0</v>
      </c>
      <c r="BC119" s="35">
        <f t="shared" si="265"/>
        <v>0</v>
      </c>
    </row>
    <row r="120" spans="1:1024" ht="51" x14ac:dyDescent="0.2">
      <c r="A120" s="14" t="s">
        <v>138</v>
      </c>
      <c r="B120" s="70" t="s">
        <v>232</v>
      </c>
      <c r="C120" s="43" t="s">
        <v>233</v>
      </c>
      <c r="D120" s="33">
        <f t="shared" ref="D120" si="266">E120</f>
        <v>11.33140798</v>
      </c>
      <c r="E120" s="33">
        <f t="shared" ref="E120" si="267">SUM(F120:I120)</f>
        <v>11.33140798</v>
      </c>
      <c r="F120" s="33">
        <f t="shared" ref="F120" si="268">SUM(K120,P120,U120,Z120)</f>
        <v>0</v>
      </c>
      <c r="G120" s="33">
        <f t="shared" ref="G120" si="269">SUM(L120,Q120,V120,AA120)</f>
        <v>0</v>
      </c>
      <c r="H120" s="33">
        <f t="shared" ref="H120" si="270">SUM(M120,R120,W120,AB120)</f>
        <v>11.33140798</v>
      </c>
      <c r="I120" s="33">
        <f t="shared" ref="I120" si="271">SUM(N120,S120,X120,AC120)</f>
        <v>0</v>
      </c>
      <c r="J120" s="33" t="s">
        <v>76</v>
      </c>
      <c r="K120" s="33" t="s">
        <v>76</v>
      </c>
      <c r="L120" s="33" t="s">
        <v>76</v>
      </c>
      <c r="M120" s="33" t="s">
        <v>76</v>
      </c>
      <c r="N120" s="12" t="s">
        <v>76</v>
      </c>
      <c r="O120" s="33" t="s">
        <v>76</v>
      </c>
      <c r="P120" s="33" t="s">
        <v>76</v>
      </c>
      <c r="Q120" s="33" t="s">
        <v>76</v>
      </c>
      <c r="R120" s="33" t="s">
        <v>76</v>
      </c>
      <c r="S120" s="12" t="s">
        <v>76</v>
      </c>
      <c r="T120" s="33" t="s">
        <v>76</v>
      </c>
      <c r="U120" s="33" t="s">
        <v>76</v>
      </c>
      <c r="V120" s="33" t="s">
        <v>76</v>
      </c>
      <c r="W120" s="33" t="s">
        <v>76</v>
      </c>
      <c r="X120" s="12" t="s">
        <v>76</v>
      </c>
      <c r="Y120" s="33">
        <f t="shared" ref="Y120" si="272">SUM(Z120:AC120)</f>
        <v>11.33140798</v>
      </c>
      <c r="Z120" s="33">
        <v>0</v>
      </c>
      <c r="AA120" s="33">
        <v>0</v>
      </c>
      <c r="AB120" s="48">
        <v>11.33140798</v>
      </c>
      <c r="AC120" s="12">
        <v>0</v>
      </c>
      <c r="AD120" s="33">
        <f t="shared" ref="AD120" si="273">AE120</f>
        <v>0</v>
      </c>
      <c r="AE120" s="33">
        <f t="shared" ref="AE120" si="274">SUM(AF120:AI120)</f>
        <v>0</v>
      </c>
      <c r="AF120" s="33">
        <f t="shared" ref="AF120" si="275">SUM(AK120,AP120,AU120,AZ120)</f>
        <v>0</v>
      </c>
      <c r="AG120" s="33">
        <f t="shared" ref="AG120" si="276">SUM(AL120,AQ120,AV120,BA120)</f>
        <v>0</v>
      </c>
      <c r="AH120" s="33">
        <f t="shared" ref="AH120" si="277">SUM(AM120,AR120,AW120,BB120)</f>
        <v>0</v>
      </c>
      <c r="AI120" s="33">
        <f t="shared" ref="AI120" si="278">SUM(AN120,AS120,AX120,BC120)</f>
        <v>0</v>
      </c>
      <c r="AJ120" s="33">
        <f t="shared" ref="AJ120" si="279">SUM(AK120:AN120)</f>
        <v>0</v>
      </c>
      <c r="AK120" s="33">
        <v>0</v>
      </c>
      <c r="AL120" s="33">
        <v>0</v>
      </c>
      <c r="AM120" s="12">
        <v>0</v>
      </c>
      <c r="AN120" s="12">
        <v>0</v>
      </c>
      <c r="AO120" s="33">
        <f t="shared" ref="AO120" si="280">SUM(AP120:AS120)</f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f t="shared" ref="AT120" si="281">SUM(AU120:AX120)</f>
        <v>0</v>
      </c>
      <c r="AU120" s="33">
        <v>0</v>
      </c>
      <c r="AV120" s="33">
        <v>0</v>
      </c>
      <c r="AW120" s="33">
        <v>0</v>
      </c>
      <c r="AX120" s="12">
        <v>0</v>
      </c>
      <c r="AY120" s="33">
        <f t="shared" ref="AY120" si="282">SUM(AZ120:BC120)</f>
        <v>0</v>
      </c>
      <c r="AZ120" s="33">
        <v>0</v>
      </c>
      <c r="BA120" s="33">
        <v>0</v>
      </c>
      <c r="BB120" s="33">
        <v>0</v>
      </c>
      <c r="BC120" s="12">
        <v>0</v>
      </c>
    </row>
    <row r="121" spans="1:1024" ht="25.5" x14ac:dyDescent="0.2">
      <c r="A121" s="49" t="s">
        <v>138</v>
      </c>
      <c r="B121" s="55" t="s">
        <v>159</v>
      </c>
      <c r="C121" s="43" t="s">
        <v>234</v>
      </c>
      <c r="D121" s="33">
        <f t="shared" ref="D121" si="283">E121</f>
        <v>32.019031050000002</v>
      </c>
      <c r="E121" s="33">
        <f t="shared" ref="E121" si="284">SUM(F121:I121)</f>
        <v>32.019031050000002</v>
      </c>
      <c r="F121" s="33">
        <f t="shared" ref="F121" si="285">SUM(K121,P121,U121,Z121)</f>
        <v>0</v>
      </c>
      <c r="G121" s="33">
        <f t="shared" ref="G121" si="286">SUM(L121,Q121,V121,AA121)</f>
        <v>0</v>
      </c>
      <c r="H121" s="33">
        <f t="shared" si="216"/>
        <v>32.019031050000002</v>
      </c>
      <c r="I121" s="33">
        <f t="shared" si="217"/>
        <v>0</v>
      </c>
      <c r="J121" s="33" t="s">
        <v>76</v>
      </c>
      <c r="K121" s="33" t="s">
        <v>76</v>
      </c>
      <c r="L121" s="33" t="s">
        <v>76</v>
      </c>
      <c r="M121" s="33" t="s">
        <v>76</v>
      </c>
      <c r="N121" s="12" t="s">
        <v>76</v>
      </c>
      <c r="O121" s="33" t="s">
        <v>76</v>
      </c>
      <c r="P121" s="33" t="s">
        <v>76</v>
      </c>
      <c r="Q121" s="33" t="s">
        <v>76</v>
      </c>
      <c r="R121" s="33" t="s">
        <v>76</v>
      </c>
      <c r="S121" s="12" t="s">
        <v>76</v>
      </c>
      <c r="T121" s="33" t="s">
        <v>76</v>
      </c>
      <c r="U121" s="33" t="s">
        <v>76</v>
      </c>
      <c r="V121" s="33" t="s">
        <v>76</v>
      </c>
      <c r="W121" s="33" t="s">
        <v>76</v>
      </c>
      <c r="X121" s="12" t="s">
        <v>76</v>
      </c>
      <c r="Y121" s="33">
        <f t="shared" ref="Y121:Y127" si="287">SUM(Z121:AC121)</f>
        <v>32.019031050000002</v>
      </c>
      <c r="Z121" s="33">
        <v>0</v>
      </c>
      <c r="AA121" s="33">
        <v>0</v>
      </c>
      <c r="AB121" s="48">
        <v>32.019031050000002</v>
      </c>
      <c r="AC121" s="12">
        <v>0</v>
      </c>
      <c r="AD121" s="33">
        <f t="shared" ref="AD121:AD123" si="288">AE121</f>
        <v>3.4631755499999999</v>
      </c>
      <c r="AE121" s="33">
        <f t="shared" ref="AE121:AE123" si="289">SUM(AF121:AI121)</f>
        <v>3.4631755499999999</v>
      </c>
      <c r="AF121" s="33">
        <f t="shared" ref="AF121:AF123" si="290">SUM(AK121,AP121,AU121,AZ121)</f>
        <v>0</v>
      </c>
      <c r="AG121" s="33">
        <f t="shared" ref="AG121:AG123" si="291">SUM(AL121,AQ121,AV121,BA121)</f>
        <v>0</v>
      </c>
      <c r="AH121" s="33">
        <f t="shared" si="218"/>
        <v>3.4631755499999999</v>
      </c>
      <c r="AI121" s="33">
        <f t="shared" si="219"/>
        <v>0</v>
      </c>
      <c r="AJ121" s="33">
        <f t="shared" ref="AJ121:AJ166" si="292">SUM(AK121:AN121)</f>
        <v>0.54672201600000003</v>
      </c>
      <c r="AK121" s="33">
        <v>0</v>
      </c>
      <c r="AL121" s="33">
        <v>0</v>
      </c>
      <c r="AM121" s="12">
        <v>0.54672201600000003</v>
      </c>
      <c r="AN121" s="12">
        <v>0</v>
      </c>
      <c r="AO121" s="33">
        <f t="shared" ref="AO121:AO166" si="293">SUM(AP121:AS121)</f>
        <v>2.916453534</v>
      </c>
      <c r="AP121" s="33">
        <v>0</v>
      </c>
      <c r="AQ121" s="33">
        <v>0</v>
      </c>
      <c r="AR121" s="33">
        <v>2.916453534</v>
      </c>
      <c r="AS121" s="33">
        <v>0</v>
      </c>
      <c r="AT121" s="33">
        <f t="shared" ref="AT121:AT166" si="294">SUM(AU121:AX121)</f>
        <v>0</v>
      </c>
      <c r="AU121" s="33">
        <v>0</v>
      </c>
      <c r="AV121" s="33">
        <v>0</v>
      </c>
      <c r="AW121" s="33">
        <v>0</v>
      </c>
      <c r="AX121" s="12">
        <v>0</v>
      </c>
      <c r="AY121" s="33">
        <f t="shared" ref="AY121:AY166" si="295">SUM(AZ121:BC121)</f>
        <v>0</v>
      </c>
      <c r="AZ121" s="33">
        <v>0</v>
      </c>
      <c r="BA121" s="33">
        <v>0</v>
      </c>
      <c r="BB121" s="33">
        <v>0</v>
      </c>
      <c r="BC121" s="12">
        <v>0</v>
      </c>
    </row>
    <row r="122" spans="1:1024" x14ac:dyDescent="0.2">
      <c r="A122" s="19" t="s">
        <v>139</v>
      </c>
      <c r="B122" s="41" t="s">
        <v>130</v>
      </c>
      <c r="C122" s="20" t="s">
        <v>78</v>
      </c>
      <c r="D122" s="35">
        <f t="shared" ref="D122:D166" si="296">E122</f>
        <v>14.708022620000001</v>
      </c>
      <c r="E122" s="35">
        <f t="shared" ref="E122:E166" si="297">SUM(F122:I122)</f>
        <v>14.708022620000001</v>
      </c>
      <c r="F122" s="35">
        <f t="shared" ref="F122:F166" si="298">SUM(K122,P122,U122,Z122)</f>
        <v>0</v>
      </c>
      <c r="G122" s="35">
        <f t="shared" ref="G122:G166" si="299">SUM(L122,Q122,V122,AA122)</f>
        <v>0</v>
      </c>
      <c r="H122" s="35">
        <f t="shared" si="216"/>
        <v>14.708022620000001</v>
      </c>
      <c r="I122" s="35">
        <f t="shared" si="217"/>
        <v>0</v>
      </c>
      <c r="J122" s="35" t="s">
        <v>76</v>
      </c>
      <c r="K122" s="35" t="s">
        <v>76</v>
      </c>
      <c r="L122" s="35" t="s">
        <v>76</v>
      </c>
      <c r="M122" s="35" t="s">
        <v>76</v>
      </c>
      <c r="N122" s="27" t="s">
        <v>76</v>
      </c>
      <c r="O122" s="35" t="s">
        <v>76</v>
      </c>
      <c r="P122" s="35" t="s">
        <v>76</v>
      </c>
      <c r="Q122" s="35" t="s">
        <v>76</v>
      </c>
      <c r="R122" s="35" t="s">
        <v>76</v>
      </c>
      <c r="S122" s="27" t="s">
        <v>76</v>
      </c>
      <c r="T122" s="35" t="s">
        <v>76</v>
      </c>
      <c r="U122" s="35" t="s">
        <v>76</v>
      </c>
      <c r="V122" s="35" t="s">
        <v>76</v>
      </c>
      <c r="W122" s="35" t="s">
        <v>76</v>
      </c>
      <c r="X122" s="27" t="s">
        <v>76</v>
      </c>
      <c r="Y122" s="35">
        <f>SUM(Z122:AC122)</f>
        <v>14.708022620000001</v>
      </c>
      <c r="Z122" s="35">
        <f t="shared" ref="Z122" si="300">SUM(Z124:Z124)</f>
        <v>0</v>
      </c>
      <c r="AA122" s="35">
        <f t="shared" ref="AA122" si="301">SUM(AA124:AA124)</f>
        <v>0</v>
      </c>
      <c r="AB122" s="35">
        <f>SUM(AB123:AB124)</f>
        <v>14.708022620000001</v>
      </c>
      <c r="AC122" s="27">
        <f>SUM(AC124:AC124)</f>
        <v>0</v>
      </c>
      <c r="AD122" s="35">
        <f t="shared" si="288"/>
        <v>0.76700940000000006</v>
      </c>
      <c r="AE122" s="35">
        <f t="shared" si="289"/>
        <v>0.76700940000000006</v>
      </c>
      <c r="AF122" s="35">
        <f t="shared" si="290"/>
        <v>0</v>
      </c>
      <c r="AG122" s="35">
        <f t="shared" si="291"/>
        <v>0</v>
      </c>
      <c r="AH122" s="35">
        <f t="shared" ref="AH122:AH123" si="302">SUM(AM122,AR122,AW122,BB122)</f>
        <v>0.76700940000000006</v>
      </c>
      <c r="AI122" s="35">
        <f t="shared" ref="AI122:AI123" si="303">SUM(AN122,AS122,AX122,BC122)</f>
        <v>0</v>
      </c>
      <c r="AJ122" s="35">
        <f t="shared" ref="AJ122" si="304">SUM(AJ124:AJ124)</f>
        <v>0.49278745080000003</v>
      </c>
      <c r="AK122" s="35">
        <f t="shared" ref="AK122" si="305">SUM(AK124:AK124)</f>
        <v>0</v>
      </c>
      <c r="AL122" s="35">
        <f t="shared" ref="AL122" si="306">SUM(AL124:AL124)</f>
        <v>0</v>
      </c>
      <c r="AM122" s="35">
        <f>SUM(AM123:AM124)</f>
        <v>0.49278745080000003</v>
      </c>
      <c r="AN122" s="35">
        <f t="shared" ref="AN122:BC122" si="307">SUM(AN124:AN124)</f>
        <v>0</v>
      </c>
      <c r="AO122" s="35">
        <f t="shared" si="307"/>
        <v>0.27422194919999998</v>
      </c>
      <c r="AP122" s="35">
        <f t="shared" si="307"/>
        <v>0</v>
      </c>
      <c r="AQ122" s="35">
        <f t="shared" si="307"/>
        <v>0</v>
      </c>
      <c r="AR122" s="35">
        <f t="shared" si="307"/>
        <v>0.27422194919999998</v>
      </c>
      <c r="AS122" s="35">
        <f t="shared" si="307"/>
        <v>0</v>
      </c>
      <c r="AT122" s="35">
        <f t="shared" si="307"/>
        <v>0</v>
      </c>
      <c r="AU122" s="35">
        <f t="shared" si="307"/>
        <v>0</v>
      </c>
      <c r="AV122" s="35">
        <f t="shared" si="307"/>
        <v>0</v>
      </c>
      <c r="AW122" s="35">
        <f t="shared" si="307"/>
        <v>0</v>
      </c>
      <c r="AX122" s="35">
        <f t="shared" si="307"/>
        <v>0</v>
      </c>
      <c r="AY122" s="35">
        <f t="shared" si="307"/>
        <v>0</v>
      </c>
      <c r="AZ122" s="35">
        <f t="shared" si="307"/>
        <v>0</v>
      </c>
      <c r="BA122" s="35">
        <f t="shared" si="307"/>
        <v>0</v>
      </c>
      <c r="BB122" s="35">
        <f t="shared" si="307"/>
        <v>0</v>
      </c>
      <c r="BC122" s="35">
        <f t="shared" si="307"/>
        <v>0</v>
      </c>
    </row>
    <row r="123" spans="1:1024" ht="51" x14ac:dyDescent="0.2">
      <c r="A123" s="14" t="s">
        <v>139</v>
      </c>
      <c r="B123" s="70" t="s">
        <v>232</v>
      </c>
      <c r="C123" s="43" t="s">
        <v>235</v>
      </c>
      <c r="D123" s="37">
        <f t="shared" ref="D123" si="308">E123</f>
        <v>3.8233834</v>
      </c>
      <c r="E123" s="37">
        <f t="shared" ref="E123" si="309">SUM(F123:I123)</f>
        <v>3.8233834</v>
      </c>
      <c r="F123" s="37">
        <f t="shared" ref="F123" si="310">SUM(K123,P123,U123,Z123)</f>
        <v>0</v>
      </c>
      <c r="G123" s="37">
        <f t="shared" ref="G123" si="311">SUM(L123,Q123,V123,AA123)</f>
        <v>0</v>
      </c>
      <c r="H123" s="37">
        <f t="shared" ref="H123" si="312">SUM(M123,R123,W123,AB123)</f>
        <v>3.8233834</v>
      </c>
      <c r="I123" s="37">
        <f t="shared" ref="I123" si="313">SUM(N123,S123,X123,AC123)</f>
        <v>0</v>
      </c>
      <c r="J123" s="37" t="s">
        <v>76</v>
      </c>
      <c r="K123" s="37" t="s">
        <v>76</v>
      </c>
      <c r="L123" s="37" t="s">
        <v>76</v>
      </c>
      <c r="M123" s="37" t="s">
        <v>76</v>
      </c>
      <c r="N123" s="38" t="s">
        <v>76</v>
      </c>
      <c r="O123" s="37" t="s">
        <v>76</v>
      </c>
      <c r="P123" s="37" t="s">
        <v>76</v>
      </c>
      <c r="Q123" s="37" t="s">
        <v>76</v>
      </c>
      <c r="R123" s="37" t="s">
        <v>76</v>
      </c>
      <c r="S123" s="38" t="s">
        <v>76</v>
      </c>
      <c r="T123" s="37" t="s">
        <v>76</v>
      </c>
      <c r="U123" s="37" t="s">
        <v>76</v>
      </c>
      <c r="V123" s="37" t="s">
        <v>76</v>
      </c>
      <c r="W123" s="37" t="s">
        <v>76</v>
      </c>
      <c r="X123" s="38" t="s">
        <v>76</v>
      </c>
      <c r="Y123" s="37">
        <f t="shared" ref="Y123" si="314">SUM(Z123:AC123)</f>
        <v>3.8233834</v>
      </c>
      <c r="Z123" s="12">
        <v>0</v>
      </c>
      <c r="AA123" s="12">
        <v>0</v>
      </c>
      <c r="AB123" s="48">
        <v>3.8233834</v>
      </c>
      <c r="AC123" s="29">
        <v>0</v>
      </c>
      <c r="AD123" s="37">
        <f t="shared" si="288"/>
        <v>0</v>
      </c>
      <c r="AE123" s="37">
        <f t="shared" si="289"/>
        <v>0</v>
      </c>
      <c r="AF123" s="37">
        <f t="shared" si="290"/>
        <v>0</v>
      </c>
      <c r="AG123" s="37">
        <f t="shared" si="291"/>
        <v>0</v>
      </c>
      <c r="AH123" s="37">
        <f t="shared" si="302"/>
        <v>0</v>
      </c>
      <c r="AI123" s="37">
        <f t="shared" si="303"/>
        <v>0</v>
      </c>
      <c r="AJ123" s="37">
        <f t="shared" ref="AJ123" si="315">SUM(AK123:AN123)</f>
        <v>0</v>
      </c>
      <c r="AK123" s="37">
        <v>0</v>
      </c>
      <c r="AL123" s="37">
        <v>0</v>
      </c>
      <c r="AM123" s="38">
        <v>0</v>
      </c>
      <c r="AN123" s="38">
        <v>0</v>
      </c>
      <c r="AO123" s="37">
        <f t="shared" ref="AO123" si="316">SUM(AP123:AS123)</f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8">
        <v>0</v>
      </c>
      <c r="AY123" s="37">
        <f t="shared" ref="AY123" si="317">SUM(AZ123:BC123)</f>
        <v>0</v>
      </c>
      <c r="AZ123" s="37">
        <v>0</v>
      </c>
      <c r="BA123" s="37">
        <v>0</v>
      </c>
      <c r="BB123" s="37">
        <v>0</v>
      </c>
      <c r="BC123" s="38">
        <v>0</v>
      </c>
    </row>
    <row r="124" spans="1:1024" s="31" customFormat="1" ht="25.5" x14ac:dyDescent="0.2">
      <c r="A124" s="49" t="s">
        <v>139</v>
      </c>
      <c r="B124" s="71" t="s">
        <v>159</v>
      </c>
      <c r="C124" s="43" t="s">
        <v>236</v>
      </c>
      <c r="D124" s="37">
        <f t="shared" si="296"/>
        <v>10.88463922</v>
      </c>
      <c r="E124" s="37">
        <f t="shared" si="297"/>
        <v>10.88463922</v>
      </c>
      <c r="F124" s="37">
        <f t="shared" si="298"/>
        <v>0</v>
      </c>
      <c r="G124" s="37">
        <f t="shared" si="299"/>
        <v>0</v>
      </c>
      <c r="H124" s="37">
        <f t="shared" si="216"/>
        <v>10.88463922</v>
      </c>
      <c r="I124" s="37">
        <f t="shared" si="217"/>
        <v>0</v>
      </c>
      <c r="J124" s="37" t="s">
        <v>76</v>
      </c>
      <c r="K124" s="37" t="s">
        <v>76</v>
      </c>
      <c r="L124" s="37" t="s">
        <v>76</v>
      </c>
      <c r="M124" s="37" t="s">
        <v>76</v>
      </c>
      <c r="N124" s="38" t="s">
        <v>76</v>
      </c>
      <c r="O124" s="37" t="s">
        <v>76</v>
      </c>
      <c r="P124" s="37" t="s">
        <v>76</v>
      </c>
      <c r="Q124" s="37" t="s">
        <v>76</v>
      </c>
      <c r="R124" s="37" t="s">
        <v>76</v>
      </c>
      <c r="S124" s="38" t="s">
        <v>76</v>
      </c>
      <c r="T124" s="37" t="s">
        <v>76</v>
      </c>
      <c r="U124" s="37" t="s">
        <v>76</v>
      </c>
      <c r="V124" s="37" t="s">
        <v>76</v>
      </c>
      <c r="W124" s="37" t="s">
        <v>76</v>
      </c>
      <c r="X124" s="38" t="s">
        <v>76</v>
      </c>
      <c r="Y124" s="37">
        <f t="shared" si="287"/>
        <v>10.88463922</v>
      </c>
      <c r="Z124" s="12">
        <v>0</v>
      </c>
      <c r="AA124" s="12">
        <v>0</v>
      </c>
      <c r="AB124" s="48">
        <v>10.88463922</v>
      </c>
      <c r="AC124" s="29">
        <v>0</v>
      </c>
      <c r="AD124" s="37">
        <f t="shared" ref="AD124:AD126" si="318">AE124</f>
        <v>0.76700940000000006</v>
      </c>
      <c r="AE124" s="37">
        <f t="shared" ref="AE124:AE126" si="319">SUM(AF124:AI124)</f>
        <v>0.76700940000000006</v>
      </c>
      <c r="AF124" s="37">
        <f t="shared" ref="AF124:AF126" si="320">SUM(AK124,AP124,AU124,AZ124)</f>
        <v>0</v>
      </c>
      <c r="AG124" s="37">
        <f t="shared" ref="AG124:AG126" si="321">SUM(AL124,AQ124,AV124,BA124)</f>
        <v>0</v>
      </c>
      <c r="AH124" s="37">
        <f t="shared" si="218"/>
        <v>0.76700940000000006</v>
      </c>
      <c r="AI124" s="37">
        <f t="shared" si="219"/>
        <v>0</v>
      </c>
      <c r="AJ124" s="37">
        <f t="shared" si="292"/>
        <v>0.49278745080000003</v>
      </c>
      <c r="AK124" s="37">
        <v>0</v>
      </c>
      <c r="AL124" s="37">
        <v>0</v>
      </c>
      <c r="AM124" s="38">
        <v>0.49278745080000003</v>
      </c>
      <c r="AN124" s="38">
        <v>0</v>
      </c>
      <c r="AO124" s="37">
        <f t="shared" si="293"/>
        <v>0.27422194919999998</v>
      </c>
      <c r="AP124" s="37">
        <v>0</v>
      </c>
      <c r="AQ124" s="37">
        <v>0</v>
      </c>
      <c r="AR124" s="37">
        <v>0.27422194919999998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8">
        <v>0</v>
      </c>
      <c r="AY124" s="37">
        <f t="shared" si="295"/>
        <v>0</v>
      </c>
      <c r="AZ124" s="37">
        <v>0</v>
      </c>
      <c r="BA124" s="37">
        <v>0</v>
      </c>
      <c r="BB124" s="37">
        <v>0</v>
      </c>
      <c r="BC124" s="38">
        <v>0</v>
      </c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  <c r="IX124" s="30"/>
      <c r="IY124" s="30"/>
      <c r="IZ124" s="30"/>
      <c r="JA124" s="30"/>
      <c r="JB124" s="30"/>
      <c r="JC124" s="30"/>
      <c r="JD124" s="30"/>
      <c r="JE124" s="30"/>
      <c r="JF124" s="30"/>
      <c r="JG124" s="30"/>
      <c r="JH124" s="30"/>
      <c r="JI124" s="30"/>
      <c r="JJ124" s="30"/>
      <c r="JK124" s="30"/>
      <c r="JL124" s="30"/>
      <c r="JM124" s="30"/>
      <c r="JN124" s="30"/>
      <c r="JO124" s="30"/>
      <c r="JP124" s="30"/>
      <c r="JQ124" s="30"/>
      <c r="JR124" s="30"/>
      <c r="JS124" s="30"/>
      <c r="JT124" s="30"/>
      <c r="JU124" s="30"/>
      <c r="JV124" s="30"/>
      <c r="JW124" s="30"/>
      <c r="JX124" s="30"/>
      <c r="JY124" s="30"/>
      <c r="JZ124" s="30"/>
      <c r="KA124" s="30"/>
      <c r="KB124" s="30"/>
      <c r="KC124" s="30"/>
      <c r="KD124" s="30"/>
      <c r="KE124" s="30"/>
      <c r="KF124" s="30"/>
      <c r="KG124" s="30"/>
      <c r="KH124" s="30"/>
      <c r="KI124" s="30"/>
      <c r="KJ124" s="30"/>
      <c r="KK124" s="30"/>
      <c r="KL124" s="30"/>
      <c r="KM124" s="30"/>
      <c r="KN124" s="30"/>
      <c r="KO124" s="30"/>
      <c r="KP124" s="30"/>
      <c r="KQ124" s="30"/>
      <c r="KR124" s="30"/>
      <c r="KS124" s="30"/>
      <c r="KT124" s="30"/>
      <c r="KU124" s="30"/>
      <c r="KV124" s="30"/>
      <c r="KW124" s="30"/>
      <c r="KX124" s="30"/>
      <c r="KY124" s="30"/>
      <c r="KZ124" s="30"/>
      <c r="LA124" s="30"/>
      <c r="LB124" s="30"/>
      <c r="LC124" s="30"/>
      <c r="LD124" s="30"/>
      <c r="LE124" s="30"/>
      <c r="LF124" s="30"/>
      <c r="LG124" s="30"/>
      <c r="LH124" s="30"/>
      <c r="LI124" s="30"/>
      <c r="LJ124" s="30"/>
      <c r="LK124" s="30"/>
      <c r="LL124" s="30"/>
      <c r="LM124" s="30"/>
      <c r="LN124" s="30"/>
      <c r="LO124" s="30"/>
      <c r="LP124" s="30"/>
      <c r="LQ124" s="30"/>
      <c r="LR124" s="30"/>
      <c r="LS124" s="30"/>
      <c r="LT124" s="30"/>
      <c r="LU124" s="30"/>
      <c r="LV124" s="30"/>
      <c r="LW124" s="30"/>
      <c r="LX124" s="30"/>
      <c r="LY124" s="30"/>
      <c r="LZ124" s="30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30"/>
      <c r="NE124" s="3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30"/>
      <c r="NV124" s="30"/>
      <c r="NW124" s="30"/>
      <c r="NX124" s="30"/>
      <c r="NY124" s="30"/>
      <c r="NZ124" s="30"/>
      <c r="OA124" s="30"/>
      <c r="OB124" s="30"/>
      <c r="OC124" s="30"/>
      <c r="OD124" s="30"/>
      <c r="OE124" s="30"/>
      <c r="OF124" s="30"/>
      <c r="OG124" s="30"/>
      <c r="OH124" s="30"/>
      <c r="OI124" s="30"/>
      <c r="OJ124" s="30"/>
      <c r="OK124" s="30"/>
      <c r="OL124" s="30"/>
      <c r="OM124" s="30"/>
      <c r="ON124" s="30"/>
      <c r="OO124" s="30"/>
      <c r="OP124" s="30"/>
      <c r="OQ124" s="30"/>
      <c r="OR124" s="30"/>
      <c r="OS124" s="30"/>
      <c r="OT124" s="30"/>
      <c r="OU124" s="30"/>
      <c r="OV124" s="30"/>
      <c r="OW124" s="30"/>
      <c r="OX124" s="30"/>
      <c r="OY124" s="30"/>
      <c r="OZ124" s="30"/>
      <c r="PA124" s="30"/>
      <c r="PB124" s="30"/>
      <c r="PC124" s="30"/>
      <c r="PD124" s="30"/>
      <c r="PE124" s="30"/>
      <c r="PF124" s="30"/>
      <c r="PG124" s="30"/>
      <c r="PH124" s="30"/>
      <c r="PI124" s="30"/>
      <c r="PJ124" s="30"/>
      <c r="PK124" s="30"/>
      <c r="PL124" s="30"/>
      <c r="PM124" s="30"/>
      <c r="PN124" s="30"/>
      <c r="PO124" s="30"/>
      <c r="PP124" s="30"/>
      <c r="PQ124" s="30"/>
      <c r="PR124" s="30"/>
      <c r="PS124" s="30"/>
      <c r="PT124" s="30"/>
      <c r="PU124" s="30"/>
      <c r="PV124" s="30"/>
      <c r="PW124" s="30"/>
      <c r="PX124" s="30"/>
      <c r="PY124" s="30"/>
      <c r="PZ124" s="30"/>
      <c r="QA124" s="30"/>
      <c r="QB124" s="30"/>
      <c r="QC124" s="30"/>
      <c r="QD124" s="30"/>
      <c r="QE124" s="30"/>
      <c r="QF124" s="30"/>
      <c r="QG124" s="30"/>
      <c r="QH124" s="30"/>
      <c r="QI124" s="30"/>
      <c r="QJ124" s="30"/>
      <c r="QK124" s="30"/>
      <c r="QL124" s="30"/>
      <c r="QM124" s="30"/>
      <c r="QN124" s="30"/>
      <c r="QO124" s="30"/>
      <c r="QP124" s="30"/>
      <c r="QQ124" s="30"/>
      <c r="QR124" s="30"/>
      <c r="QS124" s="30"/>
      <c r="QT124" s="30"/>
      <c r="QU124" s="30"/>
      <c r="QV124" s="30"/>
      <c r="QW124" s="30"/>
      <c r="QX124" s="30"/>
      <c r="QY124" s="30"/>
      <c r="QZ124" s="30"/>
      <c r="RA124" s="30"/>
      <c r="RB124" s="30"/>
      <c r="RC124" s="30"/>
      <c r="RD124" s="30"/>
      <c r="RE124" s="30"/>
      <c r="RF124" s="30"/>
      <c r="RG124" s="30"/>
      <c r="RH124" s="30"/>
      <c r="RI124" s="30"/>
      <c r="RJ124" s="30"/>
      <c r="RK124" s="30"/>
      <c r="RL124" s="30"/>
      <c r="RM124" s="30"/>
      <c r="RN124" s="30"/>
      <c r="RO124" s="30"/>
      <c r="RP124" s="30"/>
      <c r="RQ124" s="30"/>
      <c r="RR124" s="30"/>
      <c r="RS124" s="30"/>
      <c r="RT124" s="30"/>
      <c r="RU124" s="30"/>
      <c r="RV124" s="30"/>
      <c r="RW124" s="30"/>
      <c r="RX124" s="30"/>
      <c r="RY124" s="30"/>
      <c r="RZ124" s="30"/>
      <c r="SA124" s="30"/>
      <c r="SB124" s="30"/>
      <c r="SC124" s="30"/>
      <c r="SD124" s="30"/>
      <c r="SE124" s="30"/>
      <c r="SF124" s="30"/>
      <c r="SG124" s="30"/>
      <c r="SH124" s="30"/>
      <c r="SI124" s="30"/>
      <c r="SJ124" s="30"/>
      <c r="SK124" s="30"/>
      <c r="SL124" s="30"/>
      <c r="SM124" s="30"/>
      <c r="SN124" s="30"/>
      <c r="SO124" s="30"/>
      <c r="SP124" s="30"/>
      <c r="SQ124" s="30"/>
      <c r="SR124" s="30"/>
      <c r="SS124" s="30"/>
      <c r="ST124" s="30"/>
      <c r="SU124" s="30"/>
      <c r="SV124" s="30"/>
      <c r="SW124" s="30"/>
      <c r="SX124" s="30"/>
      <c r="SY124" s="30"/>
      <c r="SZ124" s="30"/>
      <c r="TA124" s="30"/>
      <c r="TB124" s="30"/>
      <c r="TC124" s="30"/>
      <c r="TD124" s="30"/>
      <c r="TE124" s="30"/>
      <c r="TF124" s="30"/>
      <c r="TG124" s="30"/>
      <c r="TH124" s="30"/>
      <c r="TI124" s="30"/>
      <c r="TJ124" s="30"/>
      <c r="TK124" s="30"/>
      <c r="TL124" s="30"/>
      <c r="TM124" s="30"/>
      <c r="TN124" s="30"/>
      <c r="TO124" s="30"/>
      <c r="TP124" s="30"/>
      <c r="TQ124" s="30"/>
      <c r="TR124" s="30"/>
      <c r="TS124" s="30"/>
      <c r="TT124" s="30"/>
      <c r="TU124" s="30"/>
      <c r="TV124" s="30"/>
      <c r="TW124" s="30"/>
      <c r="TX124" s="30"/>
      <c r="TY124" s="30"/>
      <c r="TZ124" s="30"/>
      <c r="UA124" s="30"/>
      <c r="UB124" s="30"/>
      <c r="UC124" s="30"/>
      <c r="UD124" s="30"/>
      <c r="UE124" s="30"/>
      <c r="UF124" s="30"/>
      <c r="UG124" s="30"/>
      <c r="UH124" s="30"/>
      <c r="UI124" s="30"/>
      <c r="UJ124" s="30"/>
      <c r="UK124" s="30"/>
      <c r="UL124" s="30"/>
      <c r="UM124" s="30"/>
      <c r="UN124" s="30"/>
      <c r="UO124" s="30"/>
      <c r="UP124" s="30"/>
      <c r="UQ124" s="30"/>
      <c r="UR124" s="30"/>
      <c r="US124" s="30"/>
      <c r="UT124" s="30"/>
      <c r="UU124" s="30"/>
      <c r="UV124" s="30"/>
      <c r="UW124" s="30"/>
      <c r="UX124" s="30"/>
      <c r="UY124" s="30"/>
      <c r="UZ124" s="30"/>
      <c r="VA124" s="30"/>
      <c r="VB124" s="30"/>
      <c r="VC124" s="30"/>
      <c r="VD124" s="30"/>
      <c r="VE124" s="30"/>
      <c r="VF124" s="30"/>
      <c r="VG124" s="30"/>
      <c r="VH124" s="30"/>
      <c r="VI124" s="30"/>
      <c r="VJ124" s="30"/>
      <c r="VK124" s="30"/>
      <c r="VL124" s="30"/>
      <c r="VM124" s="30"/>
      <c r="VN124" s="30"/>
      <c r="VO124" s="30"/>
      <c r="VP124" s="30"/>
      <c r="VQ124" s="30"/>
      <c r="VR124" s="30"/>
      <c r="VS124" s="30"/>
      <c r="VT124" s="30"/>
      <c r="VU124" s="30"/>
      <c r="VV124" s="30"/>
      <c r="VW124" s="30"/>
      <c r="VX124" s="30"/>
      <c r="VY124" s="30"/>
      <c r="VZ124" s="30"/>
      <c r="WA124" s="30"/>
      <c r="WB124" s="30"/>
      <c r="WC124" s="30"/>
      <c r="WD124" s="30"/>
      <c r="WE124" s="30"/>
      <c r="WF124" s="30"/>
      <c r="WG124" s="30"/>
      <c r="WH124" s="30"/>
      <c r="WI124" s="30"/>
      <c r="WJ124" s="30"/>
      <c r="WK124" s="30"/>
      <c r="WL124" s="30"/>
      <c r="WM124" s="30"/>
      <c r="WN124" s="30"/>
      <c r="WO124" s="30"/>
      <c r="WP124" s="30"/>
      <c r="WQ124" s="30"/>
      <c r="WR124" s="30"/>
      <c r="WS124" s="30"/>
      <c r="WT124" s="30"/>
      <c r="WU124" s="30"/>
      <c r="WV124" s="30"/>
      <c r="WW124" s="30"/>
      <c r="WX124" s="30"/>
      <c r="WY124" s="30"/>
      <c r="WZ124" s="30"/>
      <c r="XA124" s="30"/>
      <c r="XB124" s="30"/>
      <c r="XC124" s="30"/>
      <c r="XD124" s="30"/>
      <c r="XE124" s="30"/>
      <c r="XF124" s="30"/>
      <c r="XG124" s="30"/>
      <c r="XH124" s="30"/>
      <c r="XI124" s="30"/>
      <c r="XJ124" s="30"/>
      <c r="XK124" s="30"/>
      <c r="XL124" s="30"/>
      <c r="XM124" s="30"/>
      <c r="XN124" s="30"/>
      <c r="XO124" s="30"/>
      <c r="XP124" s="30"/>
      <c r="XQ124" s="30"/>
      <c r="XR124" s="30"/>
      <c r="XS124" s="30"/>
      <c r="XT124" s="30"/>
      <c r="XU124" s="30"/>
      <c r="XV124" s="30"/>
      <c r="XW124" s="30"/>
      <c r="XX124" s="30"/>
      <c r="XY124" s="30"/>
      <c r="XZ124" s="30"/>
      <c r="YA124" s="30"/>
      <c r="YB124" s="30"/>
      <c r="YC124" s="30"/>
      <c r="YD124" s="30"/>
      <c r="YE124" s="30"/>
      <c r="YF124" s="30"/>
      <c r="YG124" s="30"/>
      <c r="YH124" s="30"/>
      <c r="YI124" s="30"/>
      <c r="YJ124" s="30"/>
      <c r="YK124" s="30"/>
      <c r="YL124" s="30"/>
      <c r="YM124" s="30"/>
      <c r="YN124" s="30"/>
      <c r="YO124" s="30"/>
      <c r="YP124" s="30"/>
      <c r="YQ124" s="30"/>
      <c r="YR124" s="30"/>
      <c r="YS124" s="30"/>
      <c r="YT124" s="30"/>
      <c r="YU124" s="30"/>
      <c r="YV124" s="30"/>
      <c r="YW124" s="30"/>
      <c r="YX124" s="30"/>
      <c r="YY124" s="30"/>
      <c r="YZ124" s="30"/>
      <c r="ZA124" s="30"/>
      <c r="ZB124" s="30"/>
      <c r="ZC124" s="30"/>
      <c r="ZD124" s="30"/>
      <c r="ZE124" s="30"/>
      <c r="ZF124" s="30"/>
      <c r="ZG124" s="30"/>
      <c r="ZH124" s="30"/>
      <c r="ZI124" s="30"/>
      <c r="ZJ124" s="30"/>
      <c r="ZK124" s="30"/>
      <c r="ZL124" s="30"/>
      <c r="ZM124" s="30"/>
      <c r="ZN124" s="30"/>
      <c r="ZO124" s="30"/>
      <c r="ZP124" s="30"/>
      <c r="ZQ124" s="30"/>
      <c r="ZR124" s="30"/>
      <c r="ZS124" s="30"/>
      <c r="ZT124" s="30"/>
      <c r="ZU124" s="30"/>
      <c r="ZV124" s="30"/>
      <c r="ZW124" s="30"/>
      <c r="ZX124" s="30"/>
      <c r="ZY124" s="30"/>
      <c r="ZZ124" s="30"/>
      <c r="AAA124" s="30"/>
      <c r="AAB124" s="30"/>
      <c r="AAC124" s="30"/>
      <c r="AAD124" s="30"/>
      <c r="AAE124" s="30"/>
      <c r="AAF124" s="30"/>
      <c r="AAG124" s="30"/>
      <c r="AAH124" s="30"/>
      <c r="AAI124" s="30"/>
      <c r="AAJ124" s="30"/>
      <c r="AAK124" s="30"/>
      <c r="AAL124" s="30"/>
      <c r="AAM124" s="30"/>
      <c r="AAN124" s="30"/>
      <c r="AAO124" s="30"/>
      <c r="AAP124" s="30"/>
      <c r="AAQ124" s="30"/>
      <c r="AAR124" s="30"/>
      <c r="AAS124" s="30"/>
      <c r="AAT124" s="30"/>
      <c r="AAU124" s="30"/>
      <c r="AAV124" s="30"/>
      <c r="AAW124" s="30"/>
      <c r="AAX124" s="30"/>
      <c r="AAY124" s="30"/>
      <c r="AAZ124" s="30"/>
      <c r="ABA124" s="30"/>
      <c r="ABB124" s="30"/>
      <c r="ABC124" s="30"/>
      <c r="ABD124" s="30"/>
      <c r="ABE124" s="30"/>
      <c r="ABF124" s="30"/>
      <c r="ABG124" s="30"/>
      <c r="ABH124" s="30"/>
      <c r="ABI124" s="30"/>
      <c r="ABJ124" s="30"/>
      <c r="ABK124" s="30"/>
      <c r="ABL124" s="30"/>
      <c r="ABM124" s="30"/>
      <c r="ABN124" s="30"/>
      <c r="ABO124" s="30"/>
      <c r="ABP124" s="30"/>
      <c r="ABQ124" s="30"/>
      <c r="ABR124" s="30"/>
      <c r="ABS124" s="30"/>
      <c r="ABT124" s="30"/>
      <c r="ABU124" s="30"/>
      <c r="ABV124" s="30"/>
      <c r="ABW124" s="30"/>
      <c r="ABX124" s="30"/>
      <c r="ABY124" s="30"/>
      <c r="ABZ124" s="30"/>
      <c r="ACA124" s="30"/>
      <c r="ACB124" s="30"/>
      <c r="ACC124" s="30"/>
      <c r="ACD124" s="30"/>
      <c r="ACE124" s="30"/>
      <c r="ACF124" s="30"/>
      <c r="ACG124" s="30"/>
      <c r="ACH124" s="30"/>
      <c r="ACI124" s="30"/>
      <c r="ACJ124" s="30"/>
      <c r="ACK124" s="30"/>
      <c r="ACL124" s="30"/>
      <c r="ACM124" s="30"/>
      <c r="ACN124" s="30"/>
      <c r="ACO124" s="30"/>
      <c r="ACP124" s="30"/>
      <c r="ACQ124" s="30"/>
      <c r="ACR124" s="30"/>
      <c r="ACS124" s="30"/>
      <c r="ACT124" s="30"/>
      <c r="ACU124" s="30"/>
      <c r="ACV124" s="30"/>
      <c r="ACW124" s="30"/>
      <c r="ACX124" s="30"/>
      <c r="ACY124" s="30"/>
      <c r="ACZ124" s="30"/>
      <c r="ADA124" s="30"/>
      <c r="ADB124" s="30"/>
      <c r="ADC124" s="30"/>
      <c r="ADD124" s="30"/>
      <c r="ADE124" s="30"/>
      <c r="ADF124" s="30"/>
      <c r="ADG124" s="30"/>
      <c r="ADH124" s="30"/>
      <c r="ADI124" s="30"/>
      <c r="ADJ124" s="30"/>
      <c r="ADK124" s="30"/>
      <c r="ADL124" s="30"/>
      <c r="ADM124" s="30"/>
      <c r="ADN124" s="30"/>
      <c r="ADO124" s="30"/>
      <c r="ADP124" s="30"/>
      <c r="ADQ124" s="30"/>
      <c r="ADR124" s="30"/>
      <c r="ADS124" s="30"/>
      <c r="ADT124" s="30"/>
      <c r="ADU124" s="30"/>
      <c r="ADV124" s="30"/>
      <c r="ADW124" s="30"/>
      <c r="ADX124" s="30"/>
      <c r="ADY124" s="30"/>
      <c r="ADZ124" s="30"/>
      <c r="AEA124" s="30"/>
      <c r="AEB124" s="30"/>
      <c r="AEC124" s="30"/>
      <c r="AED124" s="30"/>
      <c r="AEE124" s="30"/>
      <c r="AEF124" s="30"/>
      <c r="AEG124" s="30"/>
      <c r="AEH124" s="30"/>
      <c r="AEI124" s="30"/>
      <c r="AEJ124" s="30"/>
      <c r="AEK124" s="30"/>
      <c r="AEL124" s="30"/>
      <c r="AEM124" s="30"/>
      <c r="AEN124" s="30"/>
      <c r="AEO124" s="30"/>
      <c r="AEP124" s="30"/>
      <c r="AEQ124" s="30"/>
      <c r="AER124" s="30"/>
      <c r="AES124" s="30"/>
      <c r="AET124" s="30"/>
      <c r="AEU124" s="30"/>
      <c r="AEV124" s="30"/>
      <c r="AEW124" s="30"/>
      <c r="AEX124" s="30"/>
      <c r="AEY124" s="30"/>
      <c r="AEZ124" s="30"/>
      <c r="AFA124" s="30"/>
      <c r="AFB124" s="30"/>
      <c r="AFC124" s="30"/>
      <c r="AFD124" s="30"/>
      <c r="AFE124" s="30"/>
      <c r="AFF124" s="30"/>
      <c r="AFG124" s="30"/>
      <c r="AFH124" s="30"/>
      <c r="AFI124" s="30"/>
      <c r="AFJ124" s="30"/>
      <c r="AFK124" s="30"/>
      <c r="AFL124" s="30"/>
      <c r="AFM124" s="30"/>
      <c r="AFN124" s="30"/>
      <c r="AFO124" s="30"/>
      <c r="AFP124" s="30"/>
      <c r="AFQ124" s="30"/>
      <c r="AFR124" s="30"/>
      <c r="AFS124" s="30"/>
      <c r="AFT124" s="30"/>
      <c r="AFU124" s="30"/>
      <c r="AFV124" s="30"/>
      <c r="AFW124" s="30"/>
      <c r="AFX124" s="30"/>
      <c r="AFY124" s="30"/>
      <c r="AFZ124" s="30"/>
      <c r="AGA124" s="30"/>
      <c r="AGB124" s="30"/>
      <c r="AGC124" s="30"/>
      <c r="AGD124" s="30"/>
      <c r="AGE124" s="30"/>
      <c r="AGF124" s="30"/>
      <c r="AGG124" s="30"/>
      <c r="AGH124" s="30"/>
      <c r="AGI124" s="30"/>
      <c r="AGJ124" s="30"/>
      <c r="AGK124" s="30"/>
      <c r="AGL124" s="30"/>
      <c r="AGM124" s="30"/>
      <c r="AGN124" s="30"/>
      <c r="AGO124" s="30"/>
      <c r="AGP124" s="30"/>
      <c r="AGQ124" s="30"/>
      <c r="AGR124" s="30"/>
      <c r="AGS124" s="30"/>
      <c r="AGT124" s="30"/>
      <c r="AGU124" s="30"/>
      <c r="AGV124" s="30"/>
      <c r="AGW124" s="30"/>
      <c r="AGX124" s="30"/>
      <c r="AGY124" s="30"/>
      <c r="AGZ124" s="30"/>
      <c r="AHA124" s="30"/>
      <c r="AHB124" s="30"/>
      <c r="AHC124" s="30"/>
      <c r="AHD124" s="30"/>
      <c r="AHE124" s="30"/>
      <c r="AHF124" s="30"/>
      <c r="AHG124" s="30"/>
      <c r="AHH124" s="30"/>
      <c r="AHI124" s="30"/>
      <c r="AHJ124" s="30"/>
      <c r="AHK124" s="30"/>
      <c r="AHL124" s="30"/>
      <c r="AHM124" s="30"/>
      <c r="AHN124" s="30"/>
      <c r="AHO124" s="30"/>
      <c r="AHP124" s="30"/>
      <c r="AHQ124" s="30"/>
      <c r="AHR124" s="30"/>
      <c r="AHS124" s="30"/>
      <c r="AHT124" s="30"/>
      <c r="AHU124" s="30"/>
      <c r="AHV124" s="30"/>
      <c r="AHW124" s="30"/>
      <c r="AHX124" s="30"/>
      <c r="AHY124" s="30"/>
      <c r="AHZ124" s="30"/>
      <c r="AIA124" s="30"/>
      <c r="AIB124" s="30"/>
      <c r="AIC124" s="30"/>
      <c r="AID124" s="30"/>
      <c r="AIE124" s="30"/>
      <c r="AIF124" s="30"/>
      <c r="AIG124" s="30"/>
      <c r="AIH124" s="30"/>
      <c r="AII124" s="30"/>
      <c r="AIJ124" s="30"/>
      <c r="AIK124" s="30"/>
      <c r="AIL124" s="30"/>
      <c r="AIM124" s="30"/>
      <c r="AIN124" s="30"/>
      <c r="AIO124" s="30"/>
      <c r="AIP124" s="30"/>
      <c r="AIQ124" s="30"/>
      <c r="AIR124" s="30"/>
      <c r="AIS124" s="30"/>
      <c r="AIT124" s="30"/>
      <c r="AIU124" s="30"/>
      <c r="AIV124" s="30"/>
      <c r="AIW124" s="30"/>
      <c r="AIX124" s="30"/>
      <c r="AIY124" s="30"/>
      <c r="AIZ124" s="30"/>
      <c r="AJA124" s="30"/>
      <c r="AJB124" s="30"/>
      <c r="AJC124" s="30"/>
      <c r="AJD124" s="30"/>
      <c r="AJE124" s="30"/>
      <c r="AJF124" s="30"/>
      <c r="AJG124" s="30"/>
      <c r="AJH124" s="30"/>
      <c r="AJI124" s="30"/>
      <c r="AJJ124" s="30"/>
      <c r="AJK124" s="30"/>
      <c r="AJL124" s="30"/>
      <c r="AJM124" s="30"/>
      <c r="AJN124" s="30"/>
      <c r="AJO124" s="30"/>
      <c r="AJP124" s="30"/>
      <c r="AJQ124" s="30"/>
      <c r="AJR124" s="30"/>
      <c r="AJS124" s="30"/>
      <c r="AJT124" s="30"/>
      <c r="AJU124" s="30"/>
      <c r="AJV124" s="30"/>
      <c r="AJW124" s="30"/>
      <c r="AJX124" s="30"/>
      <c r="AJY124" s="30"/>
      <c r="AJZ124" s="30"/>
      <c r="AKA124" s="30"/>
      <c r="AKB124" s="30"/>
      <c r="AKC124" s="30"/>
      <c r="AKD124" s="30"/>
      <c r="AKE124" s="30"/>
      <c r="AKF124" s="30"/>
      <c r="AKG124" s="30"/>
      <c r="AKH124" s="30"/>
      <c r="AKI124" s="30"/>
      <c r="AKJ124" s="30"/>
      <c r="AKK124" s="30"/>
      <c r="AKL124" s="30"/>
      <c r="AKM124" s="30"/>
      <c r="AKN124" s="30"/>
      <c r="AKO124" s="30"/>
      <c r="AKP124" s="30"/>
      <c r="AKQ124" s="30"/>
      <c r="AKR124" s="30"/>
      <c r="AKS124" s="30"/>
      <c r="AKT124" s="30"/>
      <c r="AKU124" s="30"/>
      <c r="AKV124" s="30"/>
      <c r="AKW124" s="30"/>
      <c r="AKX124" s="30"/>
      <c r="AKY124" s="30"/>
      <c r="AKZ124" s="30"/>
      <c r="ALA124" s="30"/>
      <c r="ALB124" s="30"/>
      <c r="ALC124" s="30"/>
      <c r="ALD124" s="30"/>
      <c r="ALE124" s="30"/>
      <c r="ALF124" s="30"/>
      <c r="ALG124" s="30"/>
      <c r="ALH124" s="30"/>
      <c r="ALI124" s="30"/>
      <c r="ALJ124" s="30"/>
      <c r="ALK124" s="30"/>
      <c r="ALL124" s="30"/>
      <c r="ALM124" s="30"/>
      <c r="ALN124" s="30"/>
      <c r="ALO124" s="30"/>
      <c r="ALP124" s="30"/>
      <c r="ALQ124" s="30"/>
      <c r="ALR124" s="30"/>
      <c r="ALS124" s="30"/>
      <c r="ALT124" s="30"/>
      <c r="ALU124" s="30"/>
      <c r="ALV124" s="30"/>
      <c r="ALW124" s="30"/>
      <c r="ALX124" s="30"/>
      <c r="ALY124" s="30"/>
      <c r="ALZ124" s="30"/>
      <c r="AMA124" s="30"/>
      <c r="AMB124" s="30"/>
      <c r="AMC124" s="30"/>
      <c r="AMD124" s="30"/>
      <c r="AME124" s="30"/>
      <c r="AMF124" s="30"/>
      <c r="AMG124" s="30"/>
      <c r="AMH124" s="30"/>
      <c r="AMI124" s="30"/>
      <c r="AMJ124" s="30"/>
    </row>
    <row r="125" spans="1:1024" s="11" customFormat="1" x14ac:dyDescent="0.2">
      <c r="A125" s="19" t="s">
        <v>140</v>
      </c>
      <c r="B125" s="41" t="s">
        <v>131</v>
      </c>
      <c r="C125" s="20" t="s">
        <v>78</v>
      </c>
      <c r="D125" s="35">
        <f t="shared" si="296"/>
        <v>19.626813210000002</v>
      </c>
      <c r="E125" s="35">
        <f t="shared" si="297"/>
        <v>19.626813210000002</v>
      </c>
      <c r="F125" s="35">
        <f t="shared" si="298"/>
        <v>0</v>
      </c>
      <c r="G125" s="35">
        <f t="shared" si="299"/>
        <v>0</v>
      </c>
      <c r="H125" s="35">
        <f t="shared" si="216"/>
        <v>19.626813210000002</v>
      </c>
      <c r="I125" s="35">
        <f t="shared" si="217"/>
        <v>0</v>
      </c>
      <c r="J125" s="35" t="s">
        <v>76</v>
      </c>
      <c r="K125" s="35" t="s">
        <v>76</v>
      </c>
      <c r="L125" s="35" t="s">
        <v>76</v>
      </c>
      <c r="M125" s="35" t="s">
        <v>76</v>
      </c>
      <c r="N125" s="27" t="s">
        <v>76</v>
      </c>
      <c r="O125" s="35" t="s">
        <v>76</v>
      </c>
      <c r="P125" s="35" t="s">
        <v>76</v>
      </c>
      <c r="Q125" s="35" t="s">
        <v>76</v>
      </c>
      <c r="R125" s="35" t="s">
        <v>76</v>
      </c>
      <c r="S125" s="27" t="s">
        <v>76</v>
      </c>
      <c r="T125" s="35" t="s">
        <v>76</v>
      </c>
      <c r="U125" s="35" t="s">
        <v>76</v>
      </c>
      <c r="V125" s="35" t="s">
        <v>76</v>
      </c>
      <c r="W125" s="35" t="s">
        <v>76</v>
      </c>
      <c r="X125" s="27" t="s">
        <v>76</v>
      </c>
      <c r="Y125" s="35">
        <f>SUM(Z125:AC125)</f>
        <v>19.626813210000002</v>
      </c>
      <c r="Z125" s="35">
        <f t="shared" ref="Z125" si="322">SUM(Z127:Z127)</f>
        <v>0</v>
      </c>
      <c r="AA125" s="35">
        <f t="shared" ref="AA125" si="323">SUM(AA127:AA127)</f>
        <v>0</v>
      </c>
      <c r="AB125" s="35">
        <f>SUM(AB126:AB127)</f>
        <v>19.626813210000002</v>
      </c>
      <c r="AC125" s="27">
        <f>SUM(AC127:AC127)</f>
        <v>0</v>
      </c>
      <c r="AD125" s="35">
        <f t="shared" si="318"/>
        <v>0.81039181000000005</v>
      </c>
      <c r="AE125" s="35">
        <f t="shared" si="319"/>
        <v>0.81039181000000005</v>
      </c>
      <c r="AF125" s="35">
        <f t="shared" si="320"/>
        <v>0</v>
      </c>
      <c r="AG125" s="35">
        <f t="shared" si="321"/>
        <v>0</v>
      </c>
      <c r="AH125" s="35">
        <f t="shared" si="218"/>
        <v>0.81039181000000005</v>
      </c>
      <c r="AI125" s="35">
        <f t="shared" si="219"/>
        <v>0</v>
      </c>
      <c r="AJ125" s="35">
        <f t="shared" ref="AJ125" si="324">SUM(AJ127:AJ127)</f>
        <v>0.64109162679999998</v>
      </c>
      <c r="AK125" s="35">
        <f t="shared" ref="AK125" si="325">SUM(AK127:AK127)</f>
        <v>0</v>
      </c>
      <c r="AL125" s="35">
        <f t="shared" ref="AL125" si="326">SUM(AL127:AL127)</f>
        <v>0</v>
      </c>
      <c r="AM125" s="35">
        <f>SUM(AM126:AM127)</f>
        <v>0.64109162679999998</v>
      </c>
      <c r="AN125" s="35">
        <f t="shared" ref="AN125:BC125" si="327">SUM(AN127:AN127)</f>
        <v>0</v>
      </c>
      <c r="AO125" s="35">
        <f t="shared" si="327"/>
        <v>0.16930018320000001</v>
      </c>
      <c r="AP125" s="35">
        <f t="shared" si="327"/>
        <v>0</v>
      </c>
      <c r="AQ125" s="35">
        <f t="shared" si="327"/>
        <v>0</v>
      </c>
      <c r="AR125" s="35">
        <f t="shared" si="327"/>
        <v>0.16930018320000001</v>
      </c>
      <c r="AS125" s="35">
        <f t="shared" si="327"/>
        <v>0</v>
      </c>
      <c r="AT125" s="35">
        <f t="shared" si="327"/>
        <v>0</v>
      </c>
      <c r="AU125" s="35">
        <f t="shared" si="327"/>
        <v>0</v>
      </c>
      <c r="AV125" s="35">
        <f t="shared" si="327"/>
        <v>0</v>
      </c>
      <c r="AW125" s="35">
        <f t="shared" si="327"/>
        <v>0</v>
      </c>
      <c r="AX125" s="35">
        <f t="shared" si="327"/>
        <v>0</v>
      </c>
      <c r="AY125" s="35">
        <f t="shared" si="327"/>
        <v>0</v>
      </c>
      <c r="AZ125" s="35">
        <f t="shared" si="327"/>
        <v>0</v>
      </c>
      <c r="BA125" s="35">
        <f t="shared" si="327"/>
        <v>0</v>
      </c>
      <c r="BB125" s="35">
        <f t="shared" si="327"/>
        <v>0</v>
      </c>
      <c r="BC125" s="35">
        <f t="shared" si="327"/>
        <v>0</v>
      </c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</row>
    <row r="126" spans="1:1024" ht="51" x14ac:dyDescent="0.2">
      <c r="A126" s="14" t="s">
        <v>140</v>
      </c>
      <c r="B126" s="70" t="s">
        <v>232</v>
      </c>
      <c r="C126" s="43" t="s">
        <v>237</v>
      </c>
      <c r="D126" s="33">
        <f t="shared" si="296"/>
        <v>7.0514233900000001</v>
      </c>
      <c r="E126" s="33">
        <f t="shared" si="297"/>
        <v>7.0514233900000001</v>
      </c>
      <c r="F126" s="33">
        <f t="shared" si="298"/>
        <v>0</v>
      </c>
      <c r="G126" s="33">
        <f t="shared" si="299"/>
        <v>0</v>
      </c>
      <c r="H126" s="33">
        <f t="shared" ref="H126" si="328">SUM(M126,R126,W126,AB126)</f>
        <v>7.0514233900000001</v>
      </c>
      <c r="I126" s="33">
        <f t="shared" ref="I126" si="329">SUM(N126,S126,X126,AC126)</f>
        <v>0</v>
      </c>
      <c r="J126" s="33" t="s">
        <v>76</v>
      </c>
      <c r="K126" s="33" t="s">
        <v>76</v>
      </c>
      <c r="L126" s="33" t="s">
        <v>76</v>
      </c>
      <c r="M126" s="33" t="s">
        <v>76</v>
      </c>
      <c r="N126" s="12" t="s">
        <v>76</v>
      </c>
      <c r="O126" s="33" t="s">
        <v>76</v>
      </c>
      <c r="P126" s="33" t="s">
        <v>76</v>
      </c>
      <c r="Q126" s="33" t="s">
        <v>76</v>
      </c>
      <c r="R126" s="33" t="s">
        <v>76</v>
      </c>
      <c r="S126" s="12" t="s">
        <v>76</v>
      </c>
      <c r="T126" s="33" t="s">
        <v>76</v>
      </c>
      <c r="U126" s="33" t="s">
        <v>76</v>
      </c>
      <c r="V126" s="33" t="s">
        <v>76</v>
      </c>
      <c r="W126" s="33" t="s">
        <v>76</v>
      </c>
      <c r="X126" s="12" t="s">
        <v>76</v>
      </c>
      <c r="Y126" s="33">
        <f t="shared" ref="Y126" si="330">SUM(Z126:AC126)</f>
        <v>7.0514233900000001</v>
      </c>
      <c r="Z126" s="12">
        <v>0</v>
      </c>
      <c r="AA126" s="12">
        <v>0</v>
      </c>
      <c r="AB126" s="48">
        <v>7.0514233900000001</v>
      </c>
      <c r="AC126" s="12">
        <v>0</v>
      </c>
      <c r="AD126" s="33">
        <f t="shared" si="318"/>
        <v>0</v>
      </c>
      <c r="AE126" s="33">
        <f t="shared" si="319"/>
        <v>0</v>
      </c>
      <c r="AF126" s="33">
        <f t="shared" si="320"/>
        <v>0</v>
      </c>
      <c r="AG126" s="33">
        <f t="shared" si="321"/>
        <v>0</v>
      </c>
      <c r="AH126" s="33">
        <f t="shared" si="218"/>
        <v>0</v>
      </c>
      <c r="AI126" s="33">
        <f t="shared" si="219"/>
        <v>0</v>
      </c>
      <c r="AJ126" s="33">
        <f t="shared" ref="AJ126" si="331">SUM(AK126:AN126)</f>
        <v>0</v>
      </c>
      <c r="AK126" s="33">
        <v>0</v>
      </c>
      <c r="AL126" s="33">
        <v>0</v>
      </c>
      <c r="AM126" s="12">
        <v>0</v>
      </c>
      <c r="AN126" s="12">
        <v>0</v>
      </c>
      <c r="AO126" s="33">
        <f t="shared" ref="AO126" si="332">SUM(AP126:AS126)</f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f t="shared" ref="AT126" si="333">SUM(AU126:AX126)</f>
        <v>0</v>
      </c>
      <c r="AU126" s="33">
        <v>0</v>
      </c>
      <c r="AV126" s="33">
        <v>0</v>
      </c>
      <c r="AW126" s="33">
        <v>0</v>
      </c>
      <c r="AX126" s="12">
        <v>0</v>
      </c>
      <c r="AY126" s="33">
        <f t="shared" ref="AY126" si="334">SUM(AZ126:BC126)</f>
        <v>0</v>
      </c>
      <c r="AZ126" s="33">
        <v>0</v>
      </c>
      <c r="BA126" s="33">
        <v>0</v>
      </c>
      <c r="BB126" s="33">
        <v>0</v>
      </c>
      <c r="BC126" s="12">
        <v>0</v>
      </c>
    </row>
    <row r="127" spans="1:1024" s="11" customFormat="1" ht="25.5" x14ac:dyDescent="0.2">
      <c r="A127" s="49" t="s">
        <v>140</v>
      </c>
      <c r="B127" s="55" t="s">
        <v>159</v>
      </c>
      <c r="C127" s="43" t="s">
        <v>238</v>
      </c>
      <c r="D127" s="33">
        <f t="shared" ref="D127" si="335">E127</f>
        <v>12.57538982</v>
      </c>
      <c r="E127" s="33">
        <f t="shared" ref="E127" si="336">SUM(F127:I127)</f>
        <v>12.57538982</v>
      </c>
      <c r="F127" s="33">
        <f t="shared" ref="F127" si="337">SUM(K127,P127,U127,Z127)</f>
        <v>0</v>
      </c>
      <c r="G127" s="33">
        <f t="shared" ref="G127" si="338">SUM(L127,Q127,V127,AA127)</f>
        <v>0</v>
      </c>
      <c r="H127" s="33">
        <f t="shared" si="216"/>
        <v>12.57538982</v>
      </c>
      <c r="I127" s="33">
        <f t="shared" si="217"/>
        <v>0</v>
      </c>
      <c r="J127" s="33" t="s">
        <v>76</v>
      </c>
      <c r="K127" s="33" t="s">
        <v>76</v>
      </c>
      <c r="L127" s="33" t="s">
        <v>76</v>
      </c>
      <c r="M127" s="33" t="s">
        <v>76</v>
      </c>
      <c r="N127" s="12" t="s">
        <v>76</v>
      </c>
      <c r="O127" s="33" t="s">
        <v>76</v>
      </c>
      <c r="P127" s="33" t="s">
        <v>76</v>
      </c>
      <c r="Q127" s="33" t="s">
        <v>76</v>
      </c>
      <c r="R127" s="33" t="s">
        <v>76</v>
      </c>
      <c r="S127" s="12" t="s">
        <v>76</v>
      </c>
      <c r="T127" s="33" t="s">
        <v>76</v>
      </c>
      <c r="U127" s="33" t="s">
        <v>76</v>
      </c>
      <c r="V127" s="33" t="s">
        <v>76</v>
      </c>
      <c r="W127" s="33" t="s">
        <v>76</v>
      </c>
      <c r="X127" s="12" t="s">
        <v>76</v>
      </c>
      <c r="Y127" s="33">
        <f t="shared" si="287"/>
        <v>12.57538982</v>
      </c>
      <c r="Z127" s="12">
        <v>0</v>
      </c>
      <c r="AA127" s="12">
        <v>0</v>
      </c>
      <c r="AB127" s="48">
        <v>12.57538982</v>
      </c>
      <c r="AC127" s="12">
        <v>0</v>
      </c>
      <c r="AD127" s="33">
        <f t="shared" ref="AD127" si="339">AE127</f>
        <v>0.81039181000000005</v>
      </c>
      <c r="AE127" s="33">
        <f t="shared" ref="AE127" si="340">SUM(AF127:AI127)</f>
        <v>0.81039181000000005</v>
      </c>
      <c r="AF127" s="33">
        <f t="shared" ref="AF127" si="341">SUM(AK127,AP127,AU127,AZ127)</f>
        <v>0</v>
      </c>
      <c r="AG127" s="33">
        <f t="shared" ref="AG127" si="342">SUM(AL127,AQ127,AV127,BA127)</f>
        <v>0</v>
      </c>
      <c r="AH127" s="33">
        <f t="shared" ref="AH127:AH158" si="343">SUM(AM127,AR127,AW127,BB127)</f>
        <v>0.81039181000000005</v>
      </c>
      <c r="AI127" s="33">
        <f t="shared" ref="AI127:AI158" si="344">SUM(AN127,AS127,AX127,BC127)</f>
        <v>0</v>
      </c>
      <c r="AJ127" s="33">
        <f t="shared" si="292"/>
        <v>0.64109162679999998</v>
      </c>
      <c r="AK127" s="33">
        <v>0</v>
      </c>
      <c r="AL127" s="33">
        <v>0</v>
      </c>
      <c r="AM127" s="12">
        <v>0.64109162679999998</v>
      </c>
      <c r="AN127" s="12">
        <v>0</v>
      </c>
      <c r="AO127" s="33">
        <f t="shared" si="293"/>
        <v>0.16930018320000001</v>
      </c>
      <c r="AP127" s="33">
        <v>0</v>
      </c>
      <c r="AQ127" s="33">
        <v>0</v>
      </c>
      <c r="AR127" s="33">
        <v>0.16930018320000001</v>
      </c>
      <c r="AS127" s="33">
        <v>0</v>
      </c>
      <c r="AT127" s="33">
        <f t="shared" si="294"/>
        <v>0</v>
      </c>
      <c r="AU127" s="33">
        <v>0</v>
      </c>
      <c r="AV127" s="33">
        <v>0</v>
      </c>
      <c r="AW127" s="33">
        <v>0</v>
      </c>
      <c r="AX127" s="12">
        <v>0</v>
      </c>
      <c r="AY127" s="33">
        <f t="shared" si="295"/>
        <v>0</v>
      </c>
      <c r="AZ127" s="33">
        <v>0</v>
      </c>
      <c r="BA127" s="33">
        <v>0</v>
      </c>
      <c r="BB127" s="33">
        <v>0</v>
      </c>
      <c r="BC127" s="12">
        <v>0</v>
      </c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</row>
    <row r="128" spans="1:1024" ht="25.5" x14ac:dyDescent="0.2">
      <c r="A128" s="19" t="s">
        <v>152</v>
      </c>
      <c r="B128" s="20" t="s">
        <v>153</v>
      </c>
      <c r="C128" s="20" t="s">
        <v>78</v>
      </c>
      <c r="D128" s="35">
        <f t="shared" si="296"/>
        <v>0</v>
      </c>
      <c r="E128" s="35">
        <f t="shared" si="297"/>
        <v>0</v>
      </c>
      <c r="F128" s="35">
        <f t="shared" si="298"/>
        <v>0</v>
      </c>
      <c r="G128" s="35">
        <f t="shared" si="299"/>
        <v>0</v>
      </c>
      <c r="H128" s="35">
        <f t="shared" si="216"/>
        <v>0</v>
      </c>
      <c r="I128" s="35">
        <f t="shared" si="217"/>
        <v>0</v>
      </c>
      <c r="J128" s="35" t="s">
        <v>76</v>
      </c>
      <c r="K128" s="35" t="s">
        <v>76</v>
      </c>
      <c r="L128" s="35" t="s">
        <v>76</v>
      </c>
      <c r="M128" s="35" t="s">
        <v>76</v>
      </c>
      <c r="N128" s="27" t="s">
        <v>76</v>
      </c>
      <c r="O128" s="35" t="s">
        <v>76</v>
      </c>
      <c r="P128" s="35" t="s">
        <v>76</v>
      </c>
      <c r="Q128" s="35" t="s">
        <v>76</v>
      </c>
      <c r="R128" s="35" t="s">
        <v>76</v>
      </c>
      <c r="S128" s="27" t="s">
        <v>76</v>
      </c>
      <c r="T128" s="35" t="s">
        <v>76</v>
      </c>
      <c r="U128" s="35" t="s">
        <v>76</v>
      </c>
      <c r="V128" s="35" t="s">
        <v>76</v>
      </c>
      <c r="W128" s="35" t="s">
        <v>76</v>
      </c>
      <c r="X128" s="27" t="s">
        <v>76</v>
      </c>
      <c r="Y128" s="35">
        <f>SUM(Z128:AC128)</f>
        <v>0</v>
      </c>
      <c r="Z128" s="35">
        <v>0</v>
      </c>
      <c r="AA128" s="35">
        <v>0</v>
      </c>
      <c r="AB128" s="35">
        <v>0</v>
      </c>
      <c r="AC128" s="27">
        <v>0</v>
      </c>
      <c r="AD128" s="35">
        <f t="shared" ref="AD128:AD166" si="345">AE128</f>
        <v>0</v>
      </c>
      <c r="AE128" s="35">
        <f t="shared" ref="AE128:AE166" si="346">SUM(AF128:AI128)</f>
        <v>0</v>
      </c>
      <c r="AF128" s="35">
        <f t="shared" ref="AF128:AF166" si="347">SUM(AK128,AP128,AU128,AZ128)</f>
        <v>0</v>
      </c>
      <c r="AG128" s="35">
        <f t="shared" ref="AG128:AG166" si="348">SUM(AL128,AQ128,AV128,BA128)</f>
        <v>0</v>
      </c>
      <c r="AH128" s="35">
        <f t="shared" si="343"/>
        <v>0</v>
      </c>
      <c r="AI128" s="35">
        <f t="shared" si="344"/>
        <v>0</v>
      </c>
      <c r="AJ128" s="35">
        <f t="shared" si="292"/>
        <v>0</v>
      </c>
      <c r="AK128" s="35">
        <v>0</v>
      </c>
      <c r="AL128" s="35">
        <v>0</v>
      </c>
      <c r="AM128" s="35">
        <v>0</v>
      </c>
      <c r="AN128" s="27">
        <v>0</v>
      </c>
      <c r="AO128" s="35">
        <f t="shared" si="293"/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f t="shared" si="294"/>
        <v>0</v>
      </c>
      <c r="AU128" s="35">
        <v>0</v>
      </c>
      <c r="AV128" s="35">
        <v>0</v>
      </c>
      <c r="AW128" s="35">
        <v>0</v>
      </c>
      <c r="AX128" s="27">
        <v>0</v>
      </c>
      <c r="AY128" s="35">
        <f t="shared" si="295"/>
        <v>0</v>
      </c>
      <c r="AZ128" s="35">
        <v>0</v>
      </c>
      <c r="BA128" s="35">
        <v>0</v>
      </c>
      <c r="BB128" s="35">
        <v>0</v>
      </c>
      <c r="BC128" s="27">
        <v>0</v>
      </c>
    </row>
    <row r="129" spans="1:1024" ht="38.25" x14ac:dyDescent="0.2">
      <c r="A129" s="19" t="s">
        <v>115</v>
      </c>
      <c r="B129" s="20" t="s">
        <v>116</v>
      </c>
      <c r="C129" s="20" t="s">
        <v>78</v>
      </c>
      <c r="D129" s="35">
        <f t="shared" si="296"/>
        <v>30.072062930200001</v>
      </c>
      <c r="E129" s="35">
        <f t="shared" si="297"/>
        <v>30.072062930200001</v>
      </c>
      <c r="F129" s="35">
        <f t="shared" si="298"/>
        <v>0</v>
      </c>
      <c r="G129" s="35">
        <f t="shared" si="299"/>
        <v>0</v>
      </c>
      <c r="H129" s="35">
        <f t="shared" si="216"/>
        <v>30.072062930200001</v>
      </c>
      <c r="I129" s="35">
        <f t="shared" si="217"/>
        <v>0</v>
      </c>
      <c r="J129" s="35" t="s">
        <v>76</v>
      </c>
      <c r="K129" s="35" t="s">
        <v>76</v>
      </c>
      <c r="L129" s="35" t="s">
        <v>76</v>
      </c>
      <c r="M129" s="35" t="s">
        <v>76</v>
      </c>
      <c r="N129" s="27" t="s">
        <v>76</v>
      </c>
      <c r="O129" s="35" t="s">
        <v>76</v>
      </c>
      <c r="P129" s="35" t="s">
        <v>76</v>
      </c>
      <c r="Q129" s="35" t="s">
        <v>76</v>
      </c>
      <c r="R129" s="35" t="s">
        <v>76</v>
      </c>
      <c r="S129" s="27" t="s">
        <v>76</v>
      </c>
      <c r="T129" s="35" t="s">
        <v>76</v>
      </c>
      <c r="U129" s="35" t="s">
        <v>76</v>
      </c>
      <c r="V129" s="35" t="s">
        <v>76</v>
      </c>
      <c r="W129" s="35" t="s">
        <v>76</v>
      </c>
      <c r="X129" s="27" t="s">
        <v>76</v>
      </c>
      <c r="Y129" s="35">
        <f>SUM(Z129:AC129)</f>
        <v>30.072062930200001</v>
      </c>
      <c r="Z129" s="35">
        <f>Z134+Z130</f>
        <v>0</v>
      </c>
      <c r="AA129" s="35">
        <f>AA134+AA130</f>
        <v>0</v>
      </c>
      <c r="AB129" s="35">
        <f>AB134+AB130</f>
        <v>30.072062930200001</v>
      </c>
      <c r="AC129" s="35">
        <f>AC134+AC130</f>
        <v>0</v>
      </c>
      <c r="AD129" s="35">
        <f t="shared" si="345"/>
        <v>0</v>
      </c>
      <c r="AE129" s="35">
        <f t="shared" si="346"/>
        <v>0</v>
      </c>
      <c r="AF129" s="35">
        <f t="shared" si="347"/>
        <v>0</v>
      </c>
      <c r="AG129" s="35">
        <f t="shared" si="348"/>
        <v>0</v>
      </c>
      <c r="AH129" s="35">
        <f t="shared" si="343"/>
        <v>0</v>
      </c>
      <c r="AI129" s="35">
        <f t="shared" si="344"/>
        <v>0</v>
      </c>
      <c r="AJ129" s="35">
        <f t="shared" si="292"/>
        <v>0</v>
      </c>
      <c r="AK129" s="35">
        <f t="shared" ref="AK129:AN129" si="349">AK134</f>
        <v>0</v>
      </c>
      <c r="AL129" s="35">
        <f t="shared" si="349"/>
        <v>0</v>
      </c>
      <c r="AM129" s="35">
        <f t="shared" si="349"/>
        <v>0</v>
      </c>
      <c r="AN129" s="27">
        <f t="shared" si="349"/>
        <v>0</v>
      </c>
      <c r="AO129" s="35">
        <f t="shared" si="293"/>
        <v>0</v>
      </c>
      <c r="AP129" s="35">
        <f t="shared" ref="AP129:AS129" si="350">AP134</f>
        <v>0</v>
      </c>
      <c r="AQ129" s="35">
        <f t="shared" si="350"/>
        <v>0</v>
      </c>
      <c r="AR129" s="35">
        <f t="shared" si="350"/>
        <v>0</v>
      </c>
      <c r="AS129" s="35">
        <f t="shared" si="350"/>
        <v>0</v>
      </c>
      <c r="AT129" s="35">
        <f t="shared" si="294"/>
        <v>0</v>
      </c>
      <c r="AU129" s="35">
        <f t="shared" ref="AU129:AX129" si="351">AU134</f>
        <v>0</v>
      </c>
      <c r="AV129" s="35">
        <f t="shared" si="351"/>
        <v>0</v>
      </c>
      <c r="AW129" s="35">
        <f t="shared" si="351"/>
        <v>0</v>
      </c>
      <c r="AX129" s="27">
        <f t="shared" si="351"/>
        <v>0</v>
      </c>
      <c r="AY129" s="35">
        <f t="shared" si="295"/>
        <v>0</v>
      </c>
      <c r="AZ129" s="35">
        <f t="shared" ref="AZ129:BC129" si="352">AZ134</f>
        <v>0</v>
      </c>
      <c r="BA129" s="35">
        <f t="shared" si="352"/>
        <v>0</v>
      </c>
      <c r="BB129" s="35">
        <f t="shared" si="352"/>
        <v>0</v>
      </c>
      <c r="BC129" s="27">
        <f t="shared" si="352"/>
        <v>0</v>
      </c>
    </row>
    <row r="130" spans="1:1024" ht="25.5" x14ac:dyDescent="0.2">
      <c r="A130" s="57" t="s">
        <v>160</v>
      </c>
      <c r="B130" s="56" t="s">
        <v>161</v>
      </c>
      <c r="C130" s="56" t="s">
        <v>78</v>
      </c>
      <c r="D130" s="35">
        <f t="shared" ref="D130" si="353">E130</f>
        <v>0</v>
      </c>
      <c r="E130" s="35">
        <f t="shared" ref="E130" si="354">SUM(F130:I130)</f>
        <v>0</v>
      </c>
      <c r="F130" s="35">
        <f t="shared" ref="F130" si="355">SUM(K130,P130,U130,Z130)</f>
        <v>0</v>
      </c>
      <c r="G130" s="35">
        <f t="shared" ref="G130" si="356">SUM(L130,Q130,V130,AA130)</f>
        <v>0</v>
      </c>
      <c r="H130" s="35">
        <f t="shared" ref="H130" si="357">SUM(M130,R130,W130,AB130)</f>
        <v>0</v>
      </c>
      <c r="I130" s="35">
        <f t="shared" ref="I130" si="358">SUM(N130,S130,X130,AC130)</f>
        <v>0</v>
      </c>
      <c r="J130" s="35" t="s">
        <v>76</v>
      </c>
      <c r="K130" s="35" t="s">
        <v>76</v>
      </c>
      <c r="L130" s="35" t="s">
        <v>76</v>
      </c>
      <c r="M130" s="35" t="s">
        <v>76</v>
      </c>
      <c r="N130" s="27" t="s">
        <v>76</v>
      </c>
      <c r="O130" s="35" t="s">
        <v>76</v>
      </c>
      <c r="P130" s="35" t="s">
        <v>76</v>
      </c>
      <c r="Q130" s="35" t="s">
        <v>76</v>
      </c>
      <c r="R130" s="35" t="s">
        <v>76</v>
      </c>
      <c r="S130" s="27" t="s">
        <v>76</v>
      </c>
      <c r="T130" s="35" t="s">
        <v>76</v>
      </c>
      <c r="U130" s="35" t="s">
        <v>76</v>
      </c>
      <c r="V130" s="35" t="s">
        <v>76</v>
      </c>
      <c r="W130" s="35" t="s">
        <v>76</v>
      </c>
      <c r="X130" s="27" t="s">
        <v>76</v>
      </c>
      <c r="Y130" s="35">
        <f>SUM(Z130:AC130)</f>
        <v>0</v>
      </c>
      <c r="Z130" s="35">
        <f>SUM(Z131,Z132,Z133)</f>
        <v>0</v>
      </c>
      <c r="AA130" s="35">
        <f>SUM(AA131,AA132,AA133)</f>
        <v>0</v>
      </c>
      <c r="AB130" s="35">
        <f>SUM(AB131,AB132,AB133)</f>
        <v>0</v>
      </c>
      <c r="AC130" s="35">
        <f>SUM(AC131,AC132,AC133)</f>
        <v>0</v>
      </c>
      <c r="AD130" s="35">
        <f t="shared" ref="AD130:AD131" si="359">AE130</f>
        <v>0</v>
      </c>
      <c r="AE130" s="35">
        <f t="shared" ref="AE130:AE131" si="360">SUM(AF130:AI130)</f>
        <v>0</v>
      </c>
      <c r="AF130" s="35">
        <f t="shared" ref="AF130:AF131" si="361">SUM(AK130,AP130,AU130,AZ130)</f>
        <v>0</v>
      </c>
      <c r="AG130" s="35">
        <f t="shared" ref="AG130:AG131" si="362">SUM(AL130,AQ130,AV130,BA130)</f>
        <v>0</v>
      </c>
      <c r="AH130" s="35">
        <f t="shared" ref="AH130:AH131" si="363">SUM(AM130,AR130,AW130,BB130)</f>
        <v>0</v>
      </c>
      <c r="AI130" s="35">
        <f t="shared" ref="AI130:AI131" si="364">SUM(AN130,AS130,AX130,BC130)</f>
        <v>0</v>
      </c>
      <c r="AJ130" s="27">
        <f t="shared" ref="AJ130" si="365">SUM(,AJ131,AJ133)</f>
        <v>0</v>
      </c>
      <c r="AK130" s="27">
        <f t="shared" ref="AK130" si="366">SUM(,AK131,AK133)</f>
        <v>0</v>
      </c>
      <c r="AL130" s="27">
        <f t="shared" ref="AL130" si="367">SUM(,AL131,AL133)</f>
        <v>0</v>
      </c>
      <c r="AM130" s="27">
        <f t="shared" ref="AM130:BB130" si="368">SUM(,AM131,AM133)</f>
        <v>0</v>
      </c>
      <c r="AN130" s="27">
        <f t="shared" si="368"/>
        <v>0</v>
      </c>
      <c r="AO130" s="27">
        <f t="shared" si="368"/>
        <v>0</v>
      </c>
      <c r="AP130" s="27">
        <f t="shared" si="368"/>
        <v>0</v>
      </c>
      <c r="AQ130" s="27">
        <f t="shared" si="368"/>
        <v>0</v>
      </c>
      <c r="AR130" s="27">
        <f t="shared" si="368"/>
        <v>0</v>
      </c>
      <c r="AS130" s="27">
        <f t="shared" si="368"/>
        <v>0</v>
      </c>
      <c r="AT130" s="27">
        <f t="shared" si="368"/>
        <v>0</v>
      </c>
      <c r="AU130" s="27">
        <f t="shared" si="368"/>
        <v>0</v>
      </c>
      <c r="AV130" s="27">
        <f t="shared" si="368"/>
        <v>0</v>
      </c>
      <c r="AW130" s="27">
        <f t="shared" si="368"/>
        <v>0</v>
      </c>
      <c r="AX130" s="27">
        <f t="shared" si="368"/>
        <v>0</v>
      </c>
      <c r="AY130" s="27">
        <f t="shared" si="368"/>
        <v>0</v>
      </c>
      <c r="AZ130" s="27">
        <f t="shared" si="368"/>
        <v>0</v>
      </c>
      <c r="BA130" s="27">
        <f t="shared" si="368"/>
        <v>0</v>
      </c>
      <c r="BB130" s="27">
        <f t="shared" si="368"/>
        <v>0</v>
      </c>
      <c r="BC130" s="27">
        <f>SUM(,BC131,BC133)</f>
        <v>0</v>
      </c>
    </row>
    <row r="131" spans="1:1024" x14ac:dyDescent="0.2">
      <c r="A131" s="58" t="s">
        <v>162</v>
      </c>
      <c r="B131" s="20" t="s">
        <v>129</v>
      </c>
      <c r="C131" s="20" t="s">
        <v>78</v>
      </c>
      <c r="D131" s="35" t="s">
        <v>76</v>
      </c>
      <c r="E131" s="35" t="s">
        <v>76</v>
      </c>
      <c r="F131" s="35" t="s">
        <v>76</v>
      </c>
      <c r="G131" s="35" t="s">
        <v>76</v>
      </c>
      <c r="H131" s="35" t="s">
        <v>76</v>
      </c>
      <c r="I131" s="35" t="s">
        <v>76</v>
      </c>
      <c r="J131" s="35" t="s">
        <v>76</v>
      </c>
      <c r="K131" s="35" t="s">
        <v>76</v>
      </c>
      <c r="L131" s="35" t="s">
        <v>76</v>
      </c>
      <c r="M131" s="35" t="s">
        <v>76</v>
      </c>
      <c r="N131" s="27" t="s">
        <v>76</v>
      </c>
      <c r="O131" s="35" t="s">
        <v>76</v>
      </c>
      <c r="P131" s="35" t="s">
        <v>76</v>
      </c>
      <c r="Q131" s="35" t="s">
        <v>76</v>
      </c>
      <c r="R131" s="35" t="s">
        <v>76</v>
      </c>
      <c r="S131" s="27" t="s">
        <v>76</v>
      </c>
      <c r="T131" s="35" t="s">
        <v>76</v>
      </c>
      <c r="U131" s="35" t="s">
        <v>76</v>
      </c>
      <c r="V131" s="35" t="s">
        <v>76</v>
      </c>
      <c r="W131" s="35" t="s">
        <v>76</v>
      </c>
      <c r="X131" s="27" t="s">
        <v>76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f t="shared" si="359"/>
        <v>0</v>
      </c>
      <c r="AE131" s="35">
        <f t="shared" si="360"/>
        <v>0</v>
      </c>
      <c r="AF131" s="35">
        <f t="shared" si="361"/>
        <v>0</v>
      </c>
      <c r="AG131" s="35">
        <f t="shared" si="362"/>
        <v>0</v>
      </c>
      <c r="AH131" s="35">
        <f t="shared" si="363"/>
        <v>0</v>
      </c>
      <c r="AI131" s="35">
        <f t="shared" si="364"/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</row>
    <row r="132" spans="1:1024" x14ac:dyDescent="0.2">
      <c r="A132" s="59" t="s">
        <v>163</v>
      </c>
      <c r="B132" s="56" t="s">
        <v>130</v>
      </c>
      <c r="C132" s="56" t="s">
        <v>78</v>
      </c>
      <c r="D132" s="35" t="s">
        <v>76</v>
      </c>
      <c r="E132" s="35" t="s">
        <v>76</v>
      </c>
      <c r="F132" s="35" t="s">
        <v>76</v>
      </c>
      <c r="G132" s="35" t="s">
        <v>76</v>
      </c>
      <c r="H132" s="35" t="s">
        <v>76</v>
      </c>
      <c r="I132" s="35" t="s">
        <v>76</v>
      </c>
      <c r="J132" s="35" t="s">
        <v>76</v>
      </c>
      <c r="K132" s="35" t="s">
        <v>76</v>
      </c>
      <c r="L132" s="35" t="s">
        <v>76</v>
      </c>
      <c r="M132" s="35" t="s">
        <v>76</v>
      </c>
      <c r="N132" s="27" t="s">
        <v>76</v>
      </c>
      <c r="O132" s="35" t="s">
        <v>76</v>
      </c>
      <c r="P132" s="35" t="s">
        <v>76</v>
      </c>
      <c r="Q132" s="35" t="s">
        <v>76</v>
      </c>
      <c r="R132" s="35" t="s">
        <v>76</v>
      </c>
      <c r="S132" s="27" t="s">
        <v>76</v>
      </c>
      <c r="T132" s="35" t="s">
        <v>76</v>
      </c>
      <c r="U132" s="35" t="s">
        <v>76</v>
      </c>
      <c r="V132" s="35" t="s">
        <v>76</v>
      </c>
      <c r="W132" s="35" t="s">
        <v>76</v>
      </c>
      <c r="X132" s="27" t="s">
        <v>76</v>
      </c>
      <c r="Y132" s="35">
        <f t="shared" ref="Y132" si="369">SUM(Z132:AC132)</f>
        <v>0</v>
      </c>
      <c r="Z132" s="35" t="s">
        <v>76</v>
      </c>
      <c r="AA132" s="35" t="s">
        <v>76</v>
      </c>
      <c r="AB132" s="35" t="s">
        <v>76</v>
      </c>
      <c r="AC132" s="27" t="s">
        <v>76</v>
      </c>
      <c r="AD132" s="35">
        <f t="shared" ref="AD132:AD133" si="370">AE132</f>
        <v>0</v>
      </c>
      <c r="AE132" s="35">
        <f t="shared" ref="AE132:AE133" si="371">SUM(AF132:AI132)</f>
        <v>0</v>
      </c>
      <c r="AF132" s="35">
        <f t="shared" ref="AF132:AF133" si="372">SUM(AK132,AP132,AU132,AZ132)</f>
        <v>0</v>
      </c>
      <c r="AG132" s="35">
        <f t="shared" ref="AG132:AG133" si="373">SUM(AL132,AQ132,AV132,BA132)</f>
        <v>0</v>
      </c>
      <c r="AH132" s="35">
        <f t="shared" ref="AH132:AH133" si="374">SUM(AM132,AR132,AW132,BB132)</f>
        <v>0</v>
      </c>
      <c r="AI132" s="35">
        <f t="shared" ref="AI132:AI133" si="375">SUM(AN132,AS132,AX132,BC132)</f>
        <v>0</v>
      </c>
      <c r="AJ132" s="35">
        <f t="shared" ref="AJ132" si="376">SUM(AK132:AN132)</f>
        <v>0</v>
      </c>
      <c r="AK132" s="35" t="s">
        <v>76</v>
      </c>
      <c r="AL132" s="35" t="s">
        <v>76</v>
      </c>
      <c r="AM132" s="35" t="s">
        <v>76</v>
      </c>
      <c r="AN132" s="27" t="s">
        <v>76</v>
      </c>
      <c r="AO132" s="35">
        <f t="shared" ref="AO132" si="377">SUM(AP132:AS132)</f>
        <v>0</v>
      </c>
      <c r="AP132" s="35" t="s">
        <v>76</v>
      </c>
      <c r="AQ132" s="35" t="s">
        <v>76</v>
      </c>
      <c r="AR132" s="35">
        <v>0</v>
      </c>
      <c r="AS132" s="35" t="s">
        <v>76</v>
      </c>
      <c r="AT132" s="35">
        <f t="shared" ref="AT132" si="378">SUM(AU132:AX132)</f>
        <v>0</v>
      </c>
      <c r="AU132" s="35" t="s">
        <v>76</v>
      </c>
      <c r="AV132" s="35" t="s">
        <v>76</v>
      </c>
      <c r="AW132" s="35" t="s">
        <v>76</v>
      </c>
      <c r="AX132" s="27" t="s">
        <v>76</v>
      </c>
      <c r="AY132" s="35">
        <f t="shared" ref="AY132" si="379">SUM(AZ132:BC132)</f>
        <v>0</v>
      </c>
      <c r="AZ132" s="35" t="s">
        <v>76</v>
      </c>
      <c r="BA132" s="35" t="s">
        <v>76</v>
      </c>
      <c r="BB132" s="35">
        <v>0</v>
      </c>
      <c r="BC132" s="27" t="s">
        <v>76</v>
      </c>
    </row>
    <row r="133" spans="1:1024" x14ac:dyDescent="0.2">
      <c r="A133" s="59" t="s">
        <v>164</v>
      </c>
      <c r="B133" s="56" t="s">
        <v>131</v>
      </c>
      <c r="C133" s="20" t="s">
        <v>78</v>
      </c>
      <c r="D133" s="35" t="s">
        <v>76</v>
      </c>
      <c r="E133" s="35" t="s">
        <v>76</v>
      </c>
      <c r="F133" s="35" t="s">
        <v>76</v>
      </c>
      <c r="G133" s="35" t="s">
        <v>76</v>
      </c>
      <c r="H133" s="35" t="s">
        <v>76</v>
      </c>
      <c r="I133" s="35" t="s">
        <v>76</v>
      </c>
      <c r="J133" s="35" t="s">
        <v>76</v>
      </c>
      <c r="K133" s="35" t="s">
        <v>76</v>
      </c>
      <c r="L133" s="35" t="s">
        <v>76</v>
      </c>
      <c r="M133" s="35" t="s">
        <v>76</v>
      </c>
      <c r="N133" s="27" t="s">
        <v>76</v>
      </c>
      <c r="O133" s="35" t="s">
        <v>76</v>
      </c>
      <c r="P133" s="35" t="s">
        <v>76</v>
      </c>
      <c r="Q133" s="35" t="s">
        <v>76</v>
      </c>
      <c r="R133" s="35" t="s">
        <v>76</v>
      </c>
      <c r="S133" s="27" t="s">
        <v>76</v>
      </c>
      <c r="T133" s="35" t="s">
        <v>76</v>
      </c>
      <c r="U133" s="35" t="s">
        <v>76</v>
      </c>
      <c r="V133" s="35" t="s">
        <v>76</v>
      </c>
      <c r="W133" s="35" t="s">
        <v>76</v>
      </c>
      <c r="X133" s="27" t="s">
        <v>76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f t="shared" si="370"/>
        <v>0</v>
      </c>
      <c r="AE133" s="35">
        <f t="shared" si="371"/>
        <v>0</v>
      </c>
      <c r="AF133" s="35">
        <f t="shared" si="372"/>
        <v>0</v>
      </c>
      <c r="AG133" s="35">
        <f t="shared" si="373"/>
        <v>0</v>
      </c>
      <c r="AH133" s="35">
        <f t="shared" si="374"/>
        <v>0</v>
      </c>
      <c r="AI133" s="35">
        <f t="shared" si="375"/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</row>
    <row r="134" spans="1:1024" ht="25.5" x14ac:dyDescent="0.2">
      <c r="A134" s="19" t="s">
        <v>117</v>
      </c>
      <c r="B134" s="20" t="s">
        <v>118</v>
      </c>
      <c r="C134" s="20" t="s">
        <v>78</v>
      </c>
      <c r="D134" s="35">
        <f t="shared" si="296"/>
        <v>30.072062930200001</v>
      </c>
      <c r="E134" s="35">
        <f t="shared" si="297"/>
        <v>30.072062930200001</v>
      </c>
      <c r="F134" s="35">
        <f t="shared" si="298"/>
        <v>0</v>
      </c>
      <c r="G134" s="35">
        <f t="shared" si="299"/>
        <v>0</v>
      </c>
      <c r="H134" s="35">
        <f t="shared" si="216"/>
        <v>30.072062930200001</v>
      </c>
      <c r="I134" s="35">
        <f t="shared" si="217"/>
        <v>0</v>
      </c>
      <c r="J134" s="35" t="s">
        <v>76</v>
      </c>
      <c r="K134" s="35" t="s">
        <v>76</v>
      </c>
      <c r="L134" s="35" t="s">
        <v>76</v>
      </c>
      <c r="M134" s="35" t="s">
        <v>76</v>
      </c>
      <c r="N134" s="27" t="s">
        <v>76</v>
      </c>
      <c r="O134" s="35" t="s">
        <v>76</v>
      </c>
      <c r="P134" s="35" t="s">
        <v>76</v>
      </c>
      <c r="Q134" s="35" t="s">
        <v>76</v>
      </c>
      <c r="R134" s="35" t="s">
        <v>76</v>
      </c>
      <c r="S134" s="27" t="s">
        <v>76</v>
      </c>
      <c r="T134" s="35" t="s">
        <v>76</v>
      </c>
      <c r="U134" s="35" t="s">
        <v>76</v>
      </c>
      <c r="V134" s="35" t="s">
        <v>76</v>
      </c>
      <c r="W134" s="35" t="s">
        <v>76</v>
      </c>
      <c r="X134" s="27" t="s">
        <v>76</v>
      </c>
      <c r="Y134" s="35">
        <f>SUM(Z134:AC134)</f>
        <v>30.072062930200001</v>
      </c>
      <c r="Z134" s="35">
        <f t="shared" ref="Z134:AA134" si="380">SUM(Z135,Z137,Z138)</f>
        <v>0</v>
      </c>
      <c r="AA134" s="35">
        <f t="shared" si="380"/>
        <v>0</v>
      </c>
      <c r="AB134" s="35">
        <f>SUM(AB135,AB137,AB138)</f>
        <v>30.072062930200001</v>
      </c>
      <c r="AC134" s="35">
        <f>SUM(AC135,AC137,AC138)</f>
        <v>0</v>
      </c>
      <c r="AD134" s="35">
        <f t="shared" si="345"/>
        <v>0</v>
      </c>
      <c r="AE134" s="35">
        <f t="shared" si="346"/>
        <v>0</v>
      </c>
      <c r="AF134" s="35">
        <f t="shared" si="347"/>
        <v>0</v>
      </c>
      <c r="AG134" s="35">
        <f t="shared" si="348"/>
        <v>0</v>
      </c>
      <c r="AH134" s="35">
        <f t="shared" si="343"/>
        <v>0</v>
      </c>
      <c r="AI134" s="35">
        <f t="shared" si="344"/>
        <v>0</v>
      </c>
      <c r="AJ134" s="35">
        <f t="shared" si="292"/>
        <v>0</v>
      </c>
      <c r="AK134" s="35">
        <f>SUM(AK136,AK135,AK138)</f>
        <v>0</v>
      </c>
      <c r="AL134" s="35">
        <f>SUM(AL136,AL135,AL138)</f>
        <v>0</v>
      </c>
      <c r="AM134" s="35">
        <f>SUM(AM136,AM135,AM138)</f>
        <v>0</v>
      </c>
      <c r="AN134" s="27">
        <f>SUM(AN136,AN135,AN138)</f>
        <v>0</v>
      </c>
      <c r="AO134" s="35">
        <f t="shared" si="293"/>
        <v>0</v>
      </c>
      <c r="AP134" s="35">
        <f>SUM(AP136,AP135,AP138)</f>
        <v>0</v>
      </c>
      <c r="AQ134" s="35">
        <f>SUM(AQ136,AQ135,AQ138)</f>
        <v>0</v>
      </c>
      <c r="AR134" s="35">
        <f>SUM(AR136,AR135,AR138)</f>
        <v>0</v>
      </c>
      <c r="AS134" s="35">
        <f>SUM(AS136,AS135,AS138)</f>
        <v>0</v>
      </c>
      <c r="AT134" s="35">
        <f t="shared" si="294"/>
        <v>0</v>
      </c>
      <c r="AU134" s="35">
        <f>SUM(AU136,AU135,AU138)</f>
        <v>0</v>
      </c>
      <c r="AV134" s="35">
        <f>SUM(AV136,AV135,AV138)</f>
        <v>0</v>
      </c>
      <c r="AW134" s="35">
        <f>SUM(AW136,AW135,AW138)</f>
        <v>0</v>
      </c>
      <c r="AX134" s="27">
        <f>SUM(AX136,AX135,AX138)</f>
        <v>0</v>
      </c>
      <c r="AY134" s="35">
        <f t="shared" si="295"/>
        <v>0</v>
      </c>
      <c r="AZ134" s="35">
        <f>SUM(AZ136,AZ135,AZ138)</f>
        <v>0</v>
      </c>
      <c r="BA134" s="35">
        <f>SUM(BA136,BA135,BA138)</f>
        <v>0</v>
      </c>
      <c r="BB134" s="35">
        <f>SUM(BB136,BB135,BB138)</f>
        <v>0</v>
      </c>
      <c r="BC134" s="27">
        <f>SUM(BC136,BC135,BC138)</f>
        <v>0</v>
      </c>
    </row>
    <row r="135" spans="1:1024" ht="16.5" customHeight="1" x14ac:dyDescent="0.2">
      <c r="A135" s="19" t="s">
        <v>141</v>
      </c>
      <c r="B135" s="20" t="s">
        <v>129</v>
      </c>
      <c r="C135" s="20" t="s">
        <v>78</v>
      </c>
      <c r="D135" s="32" t="s">
        <v>76</v>
      </c>
      <c r="E135" s="32" t="s">
        <v>76</v>
      </c>
      <c r="F135" s="32" t="s">
        <v>76</v>
      </c>
      <c r="G135" s="32" t="s">
        <v>76</v>
      </c>
      <c r="H135" s="32" t="s">
        <v>76</v>
      </c>
      <c r="I135" s="32" t="s">
        <v>76</v>
      </c>
      <c r="J135" s="35" t="s">
        <v>76</v>
      </c>
      <c r="K135" s="35" t="s">
        <v>76</v>
      </c>
      <c r="L135" s="35" t="s">
        <v>76</v>
      </c>
      <c r="M135" s="35" t="s">
        <v>76</v>
      </c>
      <c r="N135" s="27" t="s">
        <v>76</v>
      </c>
      <c r="O135" s="35" t="s">
        <v>76</v>
      </c>
      <c r="P135" s="35" t="s">
        <v>76</v>
      </c>
      <c r="Q135" s="35" t="s">
        <v>76</v>
      </c>
      <c r="R135" s="35" t="s">
        <v>76</v>
      </c>
      <c r="S135" s="27" t="s">
        <v>76</v>
      </c>
      <c r="T135" s="35" t="s">
        <v>76</v>
      </c>
      <c r="U135" s="35" t="s">
        <v>76</v>
      </c>
      <c r="V135" s="35" t="s">
        <v>76</v>
      </c>
      <c r="W135" s="35" t="s">
        <v>76</v>
      </c>
      <c r="X135" s="27" t="s">
        <v>76</v>
      </c>
      <c r="Y135" s="35">
        <f>SUM(Z135:AC135)</f>
        <v>30.072062930200001</v>
      </c>
      <c r="Z135" s="35">
        <f t="shared" ref="Z135" si="381">SUM(Z136:Z136)</f>
        <v>0</v>
      </c>
      <c r="AA135" s="35">
        <f t="shared" ref="AA135" si="382">SUM(AA136:AA136)</f>
        <v>0</v>
      </c>
      <c r="AB135" s="35">
        <f>SUM(AB136:AB136)</f>
        <v>30.072062930200001</v>
      </c>
      <c r="AC135" s="35">
        <f>SUM(AC136:AC136)</f>
        <v>0</v>
      </c>
      <c r="AD135" s="35">
        <f t="shared" si="345"/>
        <v>0</v>
      </c>
      <c r="AE135" s="35">
        <f t="shared" si="346"/>
        <v>0</v>
      </c>
      <c r="AF135" s="35">
        <f t="shared" si="347"/>
        <v>0</v>
      </c>
      <c r="AG135" s="35">
        <f t="shared" si="348"/>
        <v>0</v>
      </c>
      <c r="AH135" s="35">
        <f t="shared" si="343"/>
        <v>0</v>
      </c>
      <c r="AI135" s="35">
        <f t="shared" si="344"/>
        <v>0</v>
      </c>
      <c r="AJ135" s="35">
        <f t="shared" ref="AJ135" si="383">SUM(AJ136:AJ136)</f>
        <v>0</v>
      </c>
      <c r="AK135" s="35">
        <f t="shared" ref="AK135" si="384">SUM(AK136:AK136)</f>
        <v>0</v>
      </c>
      <c r="AL135" s="35">
        <f t="shared" ref="AL135" si="385">SUM(AL136:AL136)</f>
        <v>0</v>
      </c>
      <c r="AM135" s="35">
        <f t="shared" ref="AM135:BC135" si="386">SUM(AM136:AM136)</f>
        <v>0</v>
      </c>
      <c r="AN135" s="27">
        <f t="shared" si="386"/>
        <v>0</v>
      </c>
      <c r="AO135" s="35">
        <f t="shared" si="386"/>
        <v>0</v>
      </c>
      <c r="AP135" s="35">
        <f t="shared" si="386"/>
        <v>0</v>
      </c>
      <c r="AQ135" s="35">
        <f t="shared" si="386"/>
        <v>0</v>
      </c>
      <c r="AR135" s="35">
        <f t="shared" si="386"/>
        <v>0</v>
      </c>
      <c r="AS135" s="35">
        <f t="shared" si="386"/>
        <v>0</v>
      </c>
      <c r="AT135" s="35">
        <f t="shared" si="386"/>
        <v>0</v>
      </c>
      <c r="AU135" s="35">
        <f t="shared" si="386"/>
        <v>0</v>
      </c>
      <c r="AV135" s="35">
        <f t="shared" si="386"/>
        <v>0</v>
      </c>
      <c r="AW135" s="35">
        <f t="shared" si="386"/>
        <v>0</v>
      </c>
      <c r="AX135" s="27">
        <f t="shared" si="386"/>
        <v>0</v>
      </c>
      <c r="AY135" s="35">
        <f t="shared" si="386"/>
        <v>0</v>
      </c>
      <c r="AZ135" s="35">
        <f t="shared" si="386"/>
        <v>0</v>
      </c>
      <c r="BA135" s="35">
        <f t="shared" si="386"/>
        <v>0</v>
      </c>
      <c r="BB135" s="35">
        <f t="shared" si="386"/>
        <v>0</v>
      </c>
      <c r="BC135" s="27">
        <f t="shared" si="386"/>
        <v>0</v>
      </c>
    </row>
    <row r="136" spans="1:1024" ht="38.25" x14ac:dyDescent="0.2">
      <c r="A136" s="49" t="s">
        <v>141</v>
      </c>
      <c r="B136" s="55" t="s">
        <v>240</v>
      </c>
      <c r="C136" s="43" t="s">
        <v>241</v>
      </c>
      <c r="D136" s="33">
        <f t="shared" si="296"/>
        <v>30.072062930200001</v>
      </c>
      <c r="E136" s="33">
        <f t="shared" si="297"/>
        <v>30.072062930200001</v>
      </c>
      <c r="F136" s="33">
        <f t="shared" si="298"/>
        <v>0</v>
      </c>
      <c r="G136" s="33">
        <f t="shared" si="299"/>
        <v>0</v>
      </c>
      <c r="H136" s="33">
        <f t="shared" si="216"/>
        <v>30.072062930200001</v>
      </c>
      <c r="I136" s="33">
        <f t="shared" si="217"/>
        <v>0</v>
      </c>
      <c r="J136" s="33" t="s">
        <v>76</v>
      </c>
      <c r="K136" s="33" t="s">
        <v>76</v>
      </c>
      <c r="L136" s="33" t="s">
        <v>76</v>
      </c>
      <c r="M136" s="33" t="s">
        <v>76</v>
      </c>
      <c r="N136" s="12" t="s">
        <v>76</v>
      </c>
      <c r="O136" s="33" t="s">
        <v>76</v>
      </c>
      <c r="P136" s="33" t="s">
        <v>76</v>
      </c>
      <c r="Q136" s="33" t="s">
        <v>76</v>
      </c>
      <c r="R136" s="33" t="s">
        <v>76</v>
      </c>
      <c r="S136" s="12" t="s">
        <v>76</v>
      </c>
      <c r="T136" s="33" t="s">
        <v>76</v>
      </c>
      <c r="U136" s="33" t="s">
        <v>76</v>
      </c>
      <c r="V136" s="33" t="s">
        <v>76</v>
      </c>
      <c r="W136" s="33" t="s">
        <v>76</v>
      </c>
      <c r="X136" s="12" t="s">
        <v>76</v>
      </c>
      <c r="Y136" s="33">
        <f t="shared" ref="Y136" si="387">SUM(Z136:AC136)</f>
        <v>30.072062930200001</v>
      </c>
      <c r="Z136" s="33">
        <v>0</v>
      </c>
      <c r="AA136" s="33">
        <v>0</v>
      </c>
      <c r="AB136" s="12">
        <v>30.072062930200001</v>
      </c>
      <c r="AC136" s="12">
        <v>0</v>
      </c>
      <c r="AD136" s="33">
        <f t="shared" si="345"/>
        <v>0</v>
      </c>
      <c r="AE136" s="33">
        <f t="shared" si="346"/>
        <v>0</v>
      </c>
      <c r="AF136" s="33">
        <f t="shared" si="347"/>
        <v>0</v>
      </c>
      <c r="AG136" s="33">
        <f t="shared" si="348"/>
        <v>0</v>
      </c>
      <c r="AH136" s="33">
        <f t="shared" si="343"/>
        <v>0</v>
      </c>
      <c r="AI136" s="33">
        <f t="shared" si="344"/>
        <v>0</v>
      </c>
      <c r="AJ136" s="33">
        <f t="shared" si="292"/>
        <v>0</v>
      </c>
      <c r="AK136" s="33">
        <v>0</v>
      </c>
      <c r="AL136" s="33">
        <v>0</v>
      </c>
      <c r="AM136" s="12">
        <v>0</v>
      </c>
      <c r="AN136" s="12">
        <v>0</v>
      </c>
      <c r="AO136" s="33">
        <f t="shared" si="293"/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f t="shared" si="294"/>
        <v>0</v>
      </c>
      <c r="AU136" s="33">
        <v>0</v>
      </c>
      <c r="AV136" s="33">
        <v>0</v>
      </c>
      <c r="AW136" s="33">
        <v>0</v>
      </c>
      <c r="AX136" s="12">
        <v>0</v>
      </c>
      <c r="AY136" s="33">
        <f t="shared" si="295"/>
        <v>0</v>
      </c>
      <c r="AZ136" s="33">
        <v>0</v>
      </c>
      <c r="BA136" s="33">
        <v>0</v>
      </c>
      <c r="BB136" s="33">
        <v>0</v>
      </c>
      <c r="BC136" s="12">
        <v>0</v>
      </c>
    </row>
    <row r="137" spans="1:1024" ht="13.5" customHeight="1" x14ac:dyDescent="0.2">
      <c r="A137" s="19" t="s">
        <v>154</v>
      </c>
      <c r="B137" s="20" t="s">
        <v>130</v>
      </c>
      <c r="C137" s="20" t="s">
        <v>78</v>
      </c>
      <c r="D137" s="32" t="s">
        <v>76</v>
      </c>
      <c r="E137" s="32" t="s">
        <v>76</v>
      </c>
      <c r="F137" s="32" t="s">
        <v>76</v>
      </c>
      <c r="G137" s="32" t="s">
        <v>76</v>
      </c>
      <c r="H137" s="32" t="s">
        <v>76</v>
      </c>
      <c r="I137" s="32" t="s">
        <v>76</v>
      </c>
      <c r="J137" s="35" t="s">
        <v>76</v>
      </c>
      <c r="K137" s="35" t="s">
        <v>76</v>
      </c>
      <c r="L137" s="35" t="s">
        <v>76</v>
      </c>
      <c r="M137" s="35" t="s">
        <v>76</v>
      </c>
      <c r="N137" s="27" t="s">
        <v>76</v>
      </c>
      <c r="O137" s="35" t="s">
        <v>76</v>
      </c>
      <c r="P137" s="35" t="s">
        <v>76</v>
      </c>
      <c r="Q137" s="35" t="s">
        <v>76</v>
      </c>
      <c r="R137" s="35" t="s">
        <v>76</v>
      </c>
      <c r="S137" s="27" t="s">
        <v>76</v>
      </c>
      <c r="T137" s="35" t="s">
        <v>76</v>
      </c>
      <c r="U137" s="35" t="s">
        <v>76</v>
      </c>
      <c r="V137" s="35" t="s">
        <v>76</v>
      </c>
      <c r="W137" s="35" t="s">
        <v>76</v>
      </c>
      <c r="X137" s="27" t="s">
        <v>76</v>
      </c>
      <c r="Y137" s="35">
        <f t="shared" ref="Y137:Y158" si="388">SUM(Z137:AC137)</f>
        <v>0</v>
      </c>
      <c r="Z137" s="35" t="s">
        <v>76</v>
      </c>
      <c r="AA137" s="35" t="s">
        <v>76</v>
      </c>
      <c r="AB137" s="35" t="s">
        <v>76</v>
      </c>
      <c r="AC137" s="35" t="s">
        <v>76</v>
      </c>
      <c r="AD137" s="35">
        <f t="shared" ref="AD137" si="389">AE137</f>
        <v>0</v>
      </c>
      <c r="AE137" s="35">
        <f t="shared" ref="AE137" si="390">SUM(AF137:AI137)</f>
        <v>0</v>
      </c>
      <c r="AF137" s="35">
        <f t="shared" ref="AF137" si="391">SUM(AK137,AP137,AU137,AZ137)</f>
        <v>0</v>
      </c>
      <c r="AG137" s="35">
        <f t="shared" ref="AG137" si="392">SUM(AL137,AQ137,AV137,BA137)</f>
        <v>0</v>
      </c>
      <c r="AH137" s="35">
        <f t="shared" si="343"/>
        <v>0</v>
      </c>
      <c r="AI137" s="35">
        <f t="shared" si="344"/>
        <v>0</v>
      </c>
      <c r="AJ137" s="35">
        <f t="shared" si="292"/>
        <v>0</v>
      </c>
      <c r="AK137" s="35" t="s">
        <v>76</v>
      </c>
      <c r="AL137" s="35" t="s">
        <v>76</v>
      </c>
      <c r="AM137" s="35" t="s">
        <v>76</v>
      </c>
      <c r="AN137" s="27" t="s">
        <v>76</v>
      </c>
      <c r="AO137" s="35">
        <f t="shared" si="293"/>
        <v>0</v>
      </c>
      <c r="AP137" s="35" t="s">
        <v>76</v>
      </c>
      <c r="AQ137" s="35" t="s">
        <v>76</v>
      </c>
      <c r="AR137" s="35">
        <v>0</v>
      </c>
      <c r="AS137" s="35" t="s">
        <v>76</v>
      </c>
      <c r="AT137" s="35">
        <f t="shared" si="294"/>
        <v>0</v>
      </c>
      <c r="AU137" s="35" t="s">
        <v>76</v>
      </c>
      <c r="AV137" s="35" t="s">
        <v>76</v>
      </c>
      <c r="AW137" s="35" t="s">
        <v>76</v>
      </c>
      <c r="AX137" s="27" t="s">
        <v>76</v>
      </c>
      <c r="AY137" s="35">
        <f t="shared" si="295"/>
        <v>0</v>
      </c>
      <c r="AZ137" s="35" t="s">
        <v>76</v>
      </c>
      <c r="BA137" s="35" t="s">
        <v>76</v>
      </c>
      <c r="BB137" s="35">
        <v>0</v>
      </c>
      <c r="BC137" s="27" t="s">
        <v>76</v>
      </c>
    </row>
    <row r="138" spans="1:1024" x14ac:dyDescent="0.2">
      <c r="A138" s="19" t="s">
        <v>155</v>
      </c>
      <c r="B138" s="20" t="s">
        <v>131</v>
      </c>
      <c r="C138" s="20" t="s">
        <v>78</v>
      </c>
      <c r="D138" s="35">
        <f t="shared" si="296"/>
        <v>0</v>
      </c>
      <c r="E138" s="35">
        <f t="shared" si="297"/>
        <v>0</v>
      </c>
      <c r="F138" s="35">
        <f t="shared" si="298"/>
        <v>0</v>
      </c>
      <c r="G138" s="35">
        <f t="shared" si="299"/>
        <v>0</v>
      </c>
      <c r="H138" s="35">
        <f t="shared" ref="H138:H166" si="393">SUM(M138,R138,W138,AB138)</f>
        <v>0</v>
      </c>
      <c r="I138" s="35">
        <f t="shared" ref="I138:I166" si="394">SUM(N138,S138,X138,AC138)</f>
        <v>0</v>
      </c>
      <c r="J138" s="35" t="s">
        <v>76</v>
      </c>
      <c r="K138" s="35" t="s">
        <v>76</v>
      </c>
      <c r="L138" s="35" t="s">
        <v>76</v>
      </c>
      <c r="M138" s="35" t="s">
        <v>76</v>
      </c>
      <c r="N138" s="27" t="s">
        <v>76</v>
      </c>
      <c r="O138" s="35" t="s">
        <v>76</v>
      </c>
      <c r="P138" s="35" t="s">
        <v>76</v>
      </c>
      <c r="Q138" s="35" t="s">
        <v>76</v>
      </c>
      <c r="R138" s="35" t="s">
        <v>76</v>
      </c>
      <c r="S138" s="27" t="s">
        <v>76</v>
      </c>
      <c r="T138" s="35" t="s">
        <v>76</v>
      </c>
      <c r="U138" s="35" t="s">
        <v>76</v>
      </c>
      <c r="V138" s="35" t="s">
        <v>76</v>
      </c>
      <c r="W138" s="35" t="s">
        <v>76</v>
      </c>
      <c r="X138" s="27" t="s">
        <v>76</v>
      </c>
      <c r="Y138" s="35">
        <f t="shared" si="388"/>
        <v>0</v>
      </c>
      <c r="Z138" s="35">
        <v>0</v>
      </c>
      <c r="AA138" s="35">
        <v>0</v>
      </c>
      <c r="AB138" s="35">
        <v>0</v>
      </c>
      <c r="AC138" s="27">
        <v>0</v>
      </c>
      <c r="AD138" s="35">
        <f t="shared" si="345"/>
        <v>0</v>
      </c>
      <c r="AE138" s="35">
        <f t="shared" si="346"/>
        <v>0</v>
      </c>
      <c r="AF138" s="35">
        <f t="shared" si="347"/>
        <v>0</v>
      </c>
      <c r="AG138" s="35">
        <f t="shared" si="348"/>
        <v>0</v>
      </c>
      <c r="AH138" s="35">
        <f t="shared" si="343"/>
        <v>0</v>
      </c>
      <c r="AI138" s="35">
        <f t="shared" si="344"/>
        <v>0</v>
      </c>
      <c r="AJ138" s="35">
        <f t="shared" si="292"/>
        <v>0</v>
      </c>
      <c r="AK138" s="35">
        <v>0</v>
      </c>
      <c r="AL138" s="35">
        <v>0</v>
      </c>
      <c r="AM138" s="35">
        <v>0</v>
      </c>
      <c r="AN138" s="27">
        <v>0</v>
      </c>
      <c r="AO138" s="35">
        <f t="shared" si="293"/>
        <v>0</v>
      </c>
      <c r="AP138" s="35">
        <v>0</v>
      </c>
      <c r="AQ138" s="35">
        <v>0</v>
      </c>
      <c r="AR138" s="35">
        <v>0</v>
      </c>
      <c r="AS138" s="35">
        <v>0</v>
      </c>
      <c r="AT138" s="35">
        <f t="shared" si="294"/>
        <v>0</v>
      </c>
      <c r="AU138" s="35">
        <v>0</v>
      </c>
      <c r="AV138" s="35">
        <v>0</v>
      </c>
      <c r="AW138" s="35">
        <v>0</v>
      </c>
      <c r="AX138" s="27">
        <v>0</v>
      </c>
      <c r="AY138" s="35">
        <f t="shared" si="295"/>
        <v>0</v>
      </c>
      <c r="AZ138" s="35">
        <v>0</v>
      </c>
      <c r="BA138" s="35">
        <v>0</v>
      </c>
      <c r="BB138" s="35">
        <v>0</v>
      </c>
      <c r="BC138" s="27">
        <v>0</v>
      </c>
    </row>
    <row r="139" spans="1:1024" ht="51" x14ac:dyDescent="0.2">
      <c r="A139" s="19" t="s">
        <v>119</v>
      </c>
      <c r="B139" s="20" t="s">
        <v>120</v>
      </c>
      <c r="C139" s="20" t="s">
        <v>78</v>
      </c>
      <c r="D139" s="35">
        <f t="shared" si="296"/>
        <v>0</v>
      </c>
      <c r="E139" s="35">
        <f t="shared" si="297"/>
        <v>0</v>
      </c>
      <c r="F139" s="35">
        <f t="shared" si="298"/>
        <v>0</v>
      </c>
      <c r="G139" s="35">
        <f t="shared" si="299"/>
        <v>0</v>
      </c>
      <c r="H139" s="35">
        <f t="shared" si="393"/>
        <v>0</v>
      </c>
      <c r="I139" s="35">
        <f t="shared" si="394"/>
        <v>0</v>
      </c>
      <c r="J139" s="35" t="s">
        <v>76</v>
      </c>
      <c r="K139" s="35" t="s">
        <v>76</v>
      </c>
      <c r="L139" s="35" t="s">
        <v>76</v>
      </c>
      <c r="M139" s="35" t="s">
        <v>76</v>
      </c>
      <c r="N139" s="27" t="s">
        <v>76</v>
      </c>
      <c r="O139" s="35" t="s">
        <v>76</v>
      </c>
      <c r="P139" s="35" t="s">
        <v>76</v>
      </c>
      <c r="Q139" s="35" t="s">
        <v>76</v>
      </c>
      <c r="R139" s="35" t="s">
        <v>76</v>
      </c>
      <c r="S139" s="27" t="s">
        <v>76</v>
      </c>
      <c r="T139" s="35" t="s">
        <v>76</v>
      </c>
      <c r="U139" s="35" t="s">
        <v>76</v>
      </c>
      <c r="V139" s="35" t="s">
        <v>76</v>
      </c>
      <c r="W139" s="35" t="s">
        <v>76</v>
      </c>
      <c r="X139" s="27" t="s">
        <v>76</v>
      </c>
      <c r="Y139" s="35">
        <f t="shared" si="388"/>
        <v>0</v>
      </c>
      <c r="Z139" s="35">
        <v>0</v>
      </c>
      <c r="AA139" s="35">
        <v>0</v>
      </c>
      <c r="AB139" s="35">
        <v>0</v>
      </c>
      <c r="AC139" s="27">
        <v>0</v>
      </c>
      <c r="AD139" s="35">
        <f t="shared" si="345"/>
        <v>0</v>
      </c>
      <c r="AE139" s="35">
        <f t="shared" si="346"/>
        <v>0</v>
      </c>
      <c r="AF139" s="35">
        <f t="shared" si="347"/>
        <v>0</v>
      </c>
      <c r="AG139" s="35">
        <f t="shared" si="348"/>
        <v>0</v>
      </c>
      <c r="AH139" s="35">
        <f t="shared" si="343"/>
        <v>0</v>
      </c>
      <c r="AI139" s="35">
        <f t="shared" si="344"/>
        <v>0</v>
      </c>
      <c r="AJ139" s="35">
        <f t="shared" si="292"/>
        <v>0</v>
      </c>
      <c r="AK139" s="35">
        <v>0</v>
      </c>
      <c r="AL139" s="35">
        <v>0</v>
      </c>
      <c r="AM139" s="35">
        <v>0</v>
      </c>
      <c r="AN139" s="27">
        <v>0</v>
      </c>
      <c r="AO139" s="35">
        <f t="shared" si="293"/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f t="shared" si="294"/>
        <v>0</v>
      </c>
      <c r="AU139" s="35">
        <v>0</v>
      </c>
      <c r="AV139" s="35">
        <v>0</v>
      </c>
      <c r="AW139" s="35">
        <v>0</v>
      </c>
      <c r="AX139" s="27">
        <v>0</v>
      </c>
      <c r="AY139" s="35">
        <f t="shared" si="295"/>
        <v>0</v>
      </c>
      <c r="AZ139" s="35">
        <v>0</v>
      </c>
      <c r="BA139" s="35">
        <v>0</v>
      </c>
      <c r="BB139" s="35">
        <v>0</v>
      </c>
      <c r="BC139" s="27">
        <v>0</v>
      </c>
    </row>
    <row r="140" spans="1:1024" ht="25.5" x14ac:dyDescent="0.2">
      <c r="A140" s="19" t="s">
        <v>121</v>
      </c>
      <c r="B140" s="20" t="s">
        <v>122</v>
      </c>
      <c r="C140" s="20" t="s">
        <v>78</v>
      </c>
      <c r="D140" s="35">
        <f t="shared" si="296"/>
        <v>38.713087860000002</v>
      </c>
      <c r="E140" s="35">
        <f t="shared" si="297"/>
        <v>38.713087860000002</v>
      </c>
      <c r="F140" s="35">
        <f t="shared" si="298"/>
        <v>0</v>
      </c>
      <c r="G140" s="35">
        <f t="shared" si="299"/>
        <v>0</v>
      </c>
      <c r="H140" s="35">
        <f t="shared" si="393"/>
        <v>38.713087860000002</v>
      </c>
      <c r="I140" s="35">
        <f t="shared" si="394"/>
        <v>0</v>
      </c>
      <c r="J140" s="35" t="s">
        <v>76</v>
      </c>
      <c r="K140" s="35" t="s">
        <v>76</v>
      </c>
      <c r="L140" s="35" t="s">
        <v>76</v>
      </c>
      <c r="M140" s="35" t="s">
        <v>76</v>
      </c>
      <c r="N140" s="27" t="s">
        <v>76</v>
      </c>
      <c r="O140" s="35" t="s">
        <v>76</v>
      </c>
      <c r="P140" s="35" t="s">
        <v>76</v>
      </c>
      <c r="Q140" s="35" t="s">
        <v>76</v>
      </c>
      <c r="R140" s="35" t="s">
        <v>76</v>
      </c>
      <c r="S140" s="27" t="s">
        <v>76</v>
      </c>
      <c r="T140" s="35" t="s">
        <v>76</v>
      </c>
      <c r="U140" s="35" t="s">
        <v>76</v>
      </c>
      <c r="V140" s="35" t="s">
        <v>76</v>
      </c>
      <c r="W140" s="35" t="s">
        <v>76</v>
      </c>
      <c r="X140" s="27" t="s">
        <v>76</v>
      </c>
      <c r="Y140" s="27">
        <f t="shared" ref="Y140:BC140" si="395">SUM(Y141,Y142,Y150)</f>
        <v>38.713087860000002</v>
      </c>
      <c r="Z140" s="27">
        <f t="shared" si="395"/>
        <v>0</v>
      </c>
      <c r="AA140" s="27">
        <f t="shared" si="395"/>
        <v>0</v>
      </c>
      <c r="AB140" s="27">
        <f t="shared" si="395"/>
        <v>38.713087860000002</v>
      </c>
      <c r="AC140" s="27">
        <f t="shared" si="395"/>
        <v>0</v>
      </c>
      <c r="AD140" s="27">
        <f t="shared" si="395"/>
        <v>0.65</v>
      </c>
      <c r="AE140" s="27">
        <f t="shared" si="395"/>
        <v>0.65</v>
      </c>
      <c r="AF140" s="27">
        <f t="shared" si="395"/>
        <v>0</v>
      </c>
      <c r="AG140" s="27">
        <f t="shared" si="395"/>
        <v>0</v>
      </c>
      <c r="AH140" s="27">
        <f t="shared" si="395"/>
        <v>0.65</v>
      </c>
      <c r="AI140" s="27">
        <f t="shared" si="395"/>
        <v>0</v>
      </c>
      <c r="AJ140" s="27">
        <f t="shared" si="395"/>
        <v>0.65</v>
      </c>
      <c r="AK140" s="27">
        <f t="shared" si="395"/>
        <v>0</v>
      </c>
      <c r="AL140" s="27">
        <f t="shared" si="395"/>
        <v>0</v>
      </c>
      <c r="AM140" s="27">
        <f t="shared" si="395"/>
        <v>0.65</v>
      </c>
      <c r="AN140" s="27">
        <f t="shared" si="395"/>
        <v>0</v>
      </c>
      <c r="AO140" s="27">
        <f t="shared" si="395"/>
        <v>0</v>
      </c>
      <c r="AP140" s="27">
        <f t="shared" si="395"/>
        <v>0</v>
      </c>
      <c r="AQ140" s="27">
        <f t="shared" si="395"/>
        <v>0</v>
      </c>
      <c r="AR140" s="27">
        <f t="shared" si="395"/>
        <v>0</v>
      </c>
      <c r="AS140" s="27">
        <f t="shared" si="395"/>
        <v>0</v>
      </c>
      <c r="AT140" s="27">
        <f t="shared" si="395"/>
        <v>0</v>
      </c>
      <c r="AU140" s="27">
        <f t="shared" si="395"/>
        <v>0</v>
      </c>
      <c r="AV140" s="27">
        <f t="shared" si="395"/>
        <v>0</v>
      </c>
      <c r="AW140" s="27">
        <f t="shared" si="395"/>
        <v>0</v>
      </c>
      <c r="AX140" s="27">
        <f t="shared" si="395"/>
        <v>0</v>
      </c>
      <c r="AY140" s="27">
        <f t="shared" si="395"/>
        <v>0</v>
      </c>
      <c r="AZ140" s="27">
        <f t="shared" si="395"/>
        <v>0</v>
      </c>
      <c r="BA140" s="27">
        <f t="shared" si="395"/>
        <v>0</v>
      </c>
      <c r="BB140" s="27">
        <f t="shared" si="395"/>
        <v>0</v>
      </c>
      <c r="BC140" s="27">
        <f t="shared" si="395"/>
        <v>0</v>
      </c>
    </row>
    <row r="141" spans="1:1024" x14ac:dyDescent="0.2">
      <c r="A141" s="19" t="s">
        <v>142</v>
      </c>
      <c r="B141" s="25" t="s">
        <v>129</v>
      </c>
      <c r="C141" s="26" t="s">
        <v>78</v>
      </c>
      <c r="D141" s="35">
        <f t="shared" si="296"/>
        <v>0</v>
      </c>
      <c r="E141" s="35">
        <f t="shared" si="297"/>
        <v>0</v>
      </c>
      <c r="F141" s="35">
        <f t="shared" si="298"/>
        <v>0</v>
      </c>
      <c r="G141" s="35">
        <f t="shared" si="299"/>
        <v>0</v>
      </c>
      <c r="H141" s="35">
        <f t="shared" si="393"/>
        <v>0</v>
      </c>
      <c r="I141" s="35">
        <f t="shared" si="394"/>
        <v>0</v>
      </c>
      <c r="J141" s="35" t="s">
        <v>76</v>
      </c>
      <c r="K141" s="35" t="s">
        <v>76</v>
      </c>
      <c r="L141" s="35" t="s">
        <v>76</v>
      </c>
      <c r="M141" s="35" t="s">
        <v>76</v>
      </c>
      <c r="N141" s="27" t="s">
        <v>76</v>
      </c>
      <c r="O141" s="35" t="s">
        <v>76</v>
      </c>
      <c r="P141" s="35" t="s">
        <v>76</v>
      </c>
      <c r="Q141" s="35" t="s">
        <v>76</v>
      </c>
      <c r="R141" s="35" t="s">
        <v>76</v>
      </c>
      <c r="S141" s="27" t="s">
        <v>76</v>
      </c>
      <c r="T141" s="35" t="s">
        <v>76</v>
      </c>
      <c r="U141" s="35" t="s">
        <v>76</v>
      </c>
      <c r="V141" s="35" t="s">
        <v>76</v>
      </c>
      <c r="W141" s="35" t="s">
        <v>76</v>
      </c>
      <c r="X141" s="27" t="s">
        <v>76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f t="shared" si="345"/>
        <v>0</v>
      </c>
      <c r="AE141" s="35">
        <f t="shared" si="346"/>
        <v>0</v>
      </c>
      <c r="AF141" s="35">
        <f t="shared" si="347"/>
        <v>0</v>
      </c>
      <c r="AG141" s="35">
        <f t="shared" si="348"/>
        <v>0</v>
      </c>
      <c r="AH141" s="35">
        <f t="shared" si="343"/>
        <v>0</v>
      </c>
      <c r="AI141" s="35">
        <f t="shared" si="344"/>
        <v>0</v>
      </c>
      <c r="AJ141" s="35">
        <v>0</v>
      </c>
      <c r="AK141" s="35">
        <v>0</v>
      </c>
      <c r="AL141" s="35">
        <v>0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AMJ141"/>
    </row>
    <row r="142" spans="1:1024" x14ac:dyDescent="0.2">
      <c r="A142" s="19" t="s">
        <v>143</v>
      </c>
      <c r="B142" s="25" t="s">
        <v>130</v>
      </c>
      <c r="C142" s="20" t="s">
        <v>78</v>
      </c>
      <c r="D142" s="35">
        <f t="shared" si="296"/>
        <v>38.713087860000002</v>
      </c>
      <c r="E142" s="35">
        <f t="shared" si="297"/>
        <v>38.713087860000002</v>
      </c>
      <c r="F142" s="35">
        <f t="shared" si="298"/>
        <v>0</v>
      </c>
      <c r="G142" s="35">
        <f t="shared" si="299"/>
        <v>0</v>
      </c>
      <c r="H142" s="35">
        <f t="shared" si="393"/>
        <v>38.713087860000002</v>
      </c>
      <c r="I142" s="35">
        <f t="shared" si="394"/>
        <v>0</v>
      </c>
      <c r="J142" s="35" t="s">
        <v>76</v>
      </c>
      <c r="K142" s="35" t="s">
        <v>76</v>
      </c>
      <c r="L142" s="35" t="s">
        <v>76</v>
      </c>
      <c r="M142" s="35" t="s">
        <v>76</v>
      </c>
      <c r="N142" s="27" t="s">
        <v>76</v>
      </c>
      <c r="O142" s="35" t="s">
        <v>76</v>
      </c>
      <c r="P142" s="35" t="s">
        <v>76</v>
      </c>
      <c r="Q142" s="35" t="s">
        <v>76</v>
      </c>
      <c r="R142" s="35" t="s">
        <v>76</v>
      </c>
      <c r="S142" s="27" t="s">
        <v>76</v>
      </c>
      <c r="T142" s="35" t="s">
        <v>76</v>
      </c>
      <c r="U142" s="35" t="s">
        <v>76</v>
      </c>
      <c r="V142" s="35" t="s">
        <v>76</v>
      </c>
      <c r="W142" s="35" t="s">
        <v>76</v>
      </c>
      <c r="X142" s="27" t="s">
        <v>76</v>
      </c>
      <c r="Y142" s="35">
        <f t="shared" si="388"/>
        <v>38.713087860000002</v>
      </c>
      <c r="Z142" s="35">
        <f>SUM(Z143:Z150)</f>
        <v>0</v>
      </c>
      <c r="AA142" s="35">
        <f>SUM(AA143:AA150)</f>
        <v>0</v>
      </c>
      <c r="AB142" s="35">
        <f>SUM(AB143:AB149)</f>
        <v>38.713087860000002</v>
      </c>
      <c r="AC142" s="27">
        <f>SUM(AC143:AC150)</f>
        <v>0</v>
      </c>
      <c r="AD142" s="35">
        <f t="shared" si="345"/>
        <v>0.65</v>
      </c>
      <c r="AE142" s="35">
        <f t="shared" si="346"/>
        <v>0.65</v>
      </c>
      <c r="AF142" s="35">
        <f t="shared" si="347"/>
        <v>0</v>
      </c>
      <c r="AG142" s="35">
        <f t="shared" si="348"/>
        <v>0</v>
      </c>
      <c r="AH142" s="35">
        <f t="shared" si="343"/>
        <v>0.65</v>
      </c>
      <c r="AI142" s="35">
        <f t="shared" si="344"/>
        <v>0</v>
      </c>
      <c r="AJ142" s="35">
        <f t="shared" si="292"/>
        <v>0.65</v>
      </c>
      <c r="AK142" s="35">
        <f>SUM(AK143:AK150)</f>
        <v>0</v>
      </c>
      <c r="AL142" s="35">
        <f>SUM(AL143:AL150)</f>
        <v>0</v>
      </c>
      <c r="AM142" s="35">
        <f>SUM(AM143:AM150)</f>
        <v>0.65</v>
      </c>
      <c r="AN142" s="27">
        <f>SUM(AN143:AN150)</f>
        <v>0</v>
      </c>
      <c r="AO142" s="35">
        <f t="shared" si="293"/>
        <v>0</v>
      </c>
      <c r="AP142" s="35">
        <f>SUM(AP143:AP150)</f>
        <v>0</v>
      </c>
      <c r="AQ142" s="35">
        <f>SUM(AQ143:AQ150)</f>
        <v>0</v>
      </c>
      <c r="AR142" s="35">
        <f>SUM(AR143:AR150)</f>
        <v>0</v>
      </c>
      <c r="AS142" s="35">
        <f>SUM(AS143:AS150)</f>
        <v>0</v>
      </c>
      <c r="AT142" s="35">
        <f t="shared" si="294"/>
        <v>0</v>
      </c>
      <c r="AU142" s="35">
        <f>SUM(AU143:AU150)</f>
        <v>0</v>
      </c>
      <c r="AV142" s="35">
        <f>SUM(AV143:AV150)</f>
        <v>0</v>
      </c>
      <c r="AW142" s="35">
        <f>SUM(AW143:AW150)</f>
        <v>0</v>
      </c>
      <c r="AX142" s="27">
        <f>SUM(AX143:AX150)</f>
        <v>0</v>
      </c>
      <c r="AY142" s="35">
        <f t="shared" si="295"/>
        <v>0</v>
      </c>
      <c r="AZ142" s="35">
        <f>SUM(AZ143:AZ150)</f>
        <v>0</v>
      </c>
      <c r="BA142" s="35">
        <f>SUM(BA143:BA150)</f>
        <v>0</v>
      </c>
      <c r="BB142" s="35">
        <f>SUM(BB143:BB150)</f>
        <v>0</v>
      </c>
      <c r="BC142" s="27">
        <f>SUM(BC143:BC150)</f>
        <v>0</v>
      </c>
    </row>
    <row r="143" spans="1:1024" x14ac:dyDescent="0.2">
      <c r="A143" s="62" t="s">
        <v>143</v>
      </c>
      <c r="B143" s="73" t="s">
        <v>242</v>
      </c>
      <c r="C143" s="63" t="s">
        <v>243</v>
      </c>
      <c r="D143" s="33">
        <f t="shared" si="296"/>
        <v>1.35498922</v>
      </c>
      <c r="E143" s="33">
        <f t="shared" si="297"/>
        <v>1.35498922</v>
      </c>
      <c r="F143" s="33">
        <f t="shared" si="298"/>
        <v>0</v>
      </c>
      <c r="G143" s="33">
        <f t="shared" si="299"/>
        <v>0</v>
      </c>
      <c r="H143" s="33">
        <f t="shared" si="393"/>
        <v>1.35498922</v>
      </c>
      <c r="I143" s="33">
        <f t="shared" si="394"/>
        <v>0</v>
      </c>
      <c r="J143" s="33" t="s">
        <v>76</v>
      </c>
      <c r="K143" s="33" t="s">
        <v>76</v>
      </c>
      <c r="L143" s="33" t="s">
        <v>76</v>
      </c>
      <c r="M143" s="33" t="s">
        <v>76</v>
      </c>
      <c r="N143" s="12" t="s">
        <v>76</v>
      </c>
      <c r="O143" s="33" t="s">
        <v>76</v>
      </c>
      <c r="P143" s="33" t="s">
        <v>76</v>
      </c>
      <c r="Q143" s="33" t="s">
        <v>76</v>
      </c>
      <c r="R143" s="33" t="s">
        <v>76</v>
      </c>
      <c r="S143" s="12" t="s">
        <v>76</v>
      </c>
      <c r="T143" s="33" t="s">
        <v>76</v>
      </c>
      <c r="U143" s="33" t="s">
        <v>76</v>
      </c>
      <c r="V143" s="33" t="s">
        <v>76</v>
      </c>
      <c r="W143" s="33" t="s">
        <v>76</v>
      </c>
      <c r="X143" s="12" t="s">
        <v>76</v>
      </c>
      <c r="Y143" s="33">
        <f t="shared" si="388"/>
        <v>1.35498922</v>
      </c>
      <c r="Z143" s="33">
        <v>0</v>
      </c>
      <c r="AA143" s="33">
        <v>0</v>
      </c>
      <c r="AB143" s="38">
        <v>1.35498922</v>
      </c>
      <c r="AC143" s="12">
        <v>0</v>
      </c>
      <c r="AD143" s="33">
        <f t="shared" si="345"/>
        <v>0</v>
      </c>
      <c r="AE143" s="33">
        <f t="shared" si="346"/>
        <v>0</v>
      </c>
      <c r="AF143" s="33">
        <f t="shared" si="347"/>
        <v>0</v>
      </c>
      <c r="AG143" s="33">
        <f t="shared" si="348"/>
        <v>0</v>
      </c>
      <c r="AH143" s="33">
        <f t="shared" si="343"/>
        <v>0</v>
      </c>
      <c r="AI143" s="33">
        <f t="shared" si="344"/>
        <v>0</v>
      </c>
      <c r="AJ143" s="33">
        <f t="shared" si="292"/>
        <v>0</v>
      </c>
      <c r="AK143" s="33">
        <v>0</v>
      </c>
      <c r="AL143" s="33">
        <v>0</v>
      </c>
      <c r="AM143" s="33">
        <v>0</v>
      </c>
      <c r="AN143" s="12">
        <v>0</v>
      </c>
      <c r="AO143" s="33">
        <f t="shared" si="293"/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f t="shared" si="294"/>
        <v>0</v>
      </c>
      <c r="AU143" s="33">
        <v>0</v>
      </c>
      <c r="AV143" s="33">
        <v>0</v>
      </c>
      <c r="AW143" s="33">
        <v>0</v>
      </c>
      <c r="AX143" s="12">
        <v>0</v>
      </c>
      <c r="AY143" s="33">
        <f t="shared" si="295"/>
        <v>0</v>
      </c>
      <c r="AZ143" s="33">
        <v>0</v>
      </c>
      <c r="BA143" s="33">
        <v>0</v>
      </c>
      <c r="BB143" s="33">
        <v>0</v>
      </c>
      <c r="BC143" s="12">
        <v>0</v>
      </c>
    </row>
    <row r="144" spans="1:1024" x14ac:dyDescent="0.2">
      <c r="A144" s="52" t="s">
        <v>143</v>
      </c>
      <c r="B144" s="67" t="s">
        <v>244</v>
      </c>
      <c r="C144" s="61" t="s">
        <v>245</v>
      </c>
      <c r="D144" s="33">
        <f t="shared" ref="D144:D148" si="396">E144</f>
        <v>25.583823899999999</v>
      </c>
      <c r="E144" s="33">
        <f t="shared" ref="E144:E148" si="397">SUM(F144:I144)</f>
        <v>25.583823899999999</v>
      </c>
      <c r="F144" s="33">
        <f t="shared" ref="F144:F148" si="398">SUM(K144,P144,U144,Z144)</f>
        <v>0</v>
      </c>
      <c r="G144" s="33">
        <f t="shared" ref="G144:G148" si="399">SUM(L144,Q144,V144,AA144)</f>
        <v>0</v>
      </c>
      <c r="H144" s="33">
        <f t="shared" ref="H144:H148" si="400">SUM(M144,R144,W144,AB144)</f>
        <v>25.583823899999999</v>
      </c>
      <c r="I144" s="33">
        <f t="shared" ref="I144:I148" si="401">SUM(N144,S144,X144,AC144)</f>
        <v>0</v>
      </c>
      <c r="J144" s="33" t="s">
        <v>76</v>
      </c>
      <c r="K144" s="33" t="s">
        <v>76</v>
      </c>
      <c r="L144" s="33" t="s">
        <v>76</v>
      </c>
      <c r="M144" s="33" t="s">
        <v>76</v>
      </c>
      <c r="N144" s="12" t="s">
        <v>76</v>
      </c>
      <c r="O144" s="33" t="s">
        <v>76</v>
      </c>
      <c r="P144" s="33" t="s">
        <v>76</v>
      </c>
      <c r="Q144" s="33" t="s">
        <v>76</v>
      </c>
      <c r="R144" s="33" t="s">
        <v>76</v>
      </c>
      <c r="S144" s="12" t="s">
        <v>76</v>
      </c>
      <c r="T144" s="33" t="s">
        <v>76</v>
      </c>
      <c r="U144" s="33" t="s">
        <v>76</v>
      </c>
      <c r="V144" s="33" t="s">
        <v>76</v>
      </c>
      <c r="W144" s="33" t="s">
        <v>76</v>
      </c>
      <c r="X144" s="12" t="s">
        <v>76</v>
      </c>
      <c r="Y144" s="33">
        <f t="shared" ref="Y144:Y149" si="402">SUM(Z144:AC144)</f>
        <v>25.583823899999999</v>
      </c>
      <c r="Z144" s="33">
        <v>0</v>
      </c>
      <c r="AA144" s="33">
        <v>0</v>
      </c>
      <c r="AB144" s="12">
        <v>25.583823899999999</v>
      </c>
      <c r="AC144" s="12">
        <v>0</v>
      </c>
      <c r="AD144" s="33">
        <f t="shared" ref="AD144:AD149" si="403">AE144</f>
        <v>0</v>
      </c>
      <c r="AE144" s="33">
        <f t="shared" ref="AE144:AE149" si="404">SUM(AF144:AI144)</f>
        <v>0</v>
      </c>
      <c r="AF144" s="33">
        <f t="shared" ref="AF144:AF149" si="405">SUM(AK144,AP144,AU144,AZ144)</f>
        <v>0</v>
      </c>
      <c r="AG144" s="33">
        <f t="shared" ref="AG144:AG149" si="406">SUM(AL144,AQ144,AV144,BA144)</f>
        <v>0</v>
      </c>
      <c r="AH144" s="33">
        <f t="shared" ref="AH144:AH149" si="407">SUM(AM144,AR144,AW144,BB144)</f>
        <v>0</v>
      </c>
      <c r="AI144" s="33">
        <f t="shared" ref="AI144:AI149" si="408">SUM(AN144,AS144,AX144,BC144)</f>
        <v>0</v>
      </c>
      <c r="AJ144" s="33">
        <f t="shared" ref="AJ144:AJ149" si="409">SUM(AK144:AN144)</f>
        <v>0</v>
      </c>
      <c r="AK144" s="33">
        <v>0</v>
      </c>
      <c r="AL144" s="33">
        <v>0</v>
      </c>
      <c r="AM144" s="33">
        <v>0</v>
      </c>
      <c r="AN144" s="12">
        <v>0</v>
      </c>
      <c r="AO144" s="33">
        <f t="shared" ref="AO144:AO149" si="410">SUM(AP144:AS144)</f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f t="shared" ref="AT144:AT149" si="411">SUM(AU144:AX144)</f>
        <v>0</v>
      </c>
      <c r="AU144" s="33">
        <v>0</v>
      </c>
      <c r="AV144" s="33">
        <v>0</v>
      </c>
      <c r="AW144" s="33">
        <v>0</v>
      </c>
      <c r="AX144" s="12">
        <v>0</v>
      </c>
      <c r="AY144" s="33">
        <f t="shared" ref="AY144:AY149" si="412">SUM(AZ144:BC144)</f>
        <v>0</v>
      </c>
      <c r="AZ144" s="33">
        <v>0</v>
      </c>
      <c r="BA144" s="33">
        <v>0</v>
      </c>
      <c r="BB144" s="33">
        <v>0</v>
      </c>
      <c r="BC144" s="12">
        <v>0</v>
      </c>
    </row>
    <row r="145" spans="1:1024" x14ac:dyDescent="0.2">
      <c r="A145" s="52" t="s">
        <v>143</v>
      </c>
      <c r="B145" s="67" t="s">
        <v>246</v>
      </c>
      <c r="C145" s="61" t="s">
        <v>247</v>
      </c>
      <c r="D145" s="33">
        <f t="shared" si="396"/>
        <v>1.8386833499999999</v>
      </c>
      <c r="E145" s="33">
        <f t="shared" si="397"/>
        <v>1.8386833499999999</v>
      </c>
      <c r="F145" s="33">
        <f t="shared" si="398"/>
        <v>0</v>
      </c>
      <c r="G145" s="33">
        <f t="shared" si="399"/>
        <v>0</v>
      </c>
      <c r="H145" s="33">
        <f t="shared" si="400"/>
        <v>1.8386833499999999</v>
      </c>
      <c r="I145" s="33">
        <f t="shared" si="401"/>
        <v>0</v>
      </c>
      <c r="J145" s="33" t="s">
        <v>76</v>
      </c>
      <c r="K145" s="33" t="s">
        <v>76</v>
      </c>
      <c r="L145" s="33" t="s">
        <v>76</v>
      </c>
      <c r="M145" s="33" t="s">
        <v>76</v>
      </c>
      <c r="N145" s="12" t="s">
        <v>76</v>
      </c>
      <c r="O145" s="33" t="s">
        <v>76</v>
      </c>
      <c r="P145" s="33" t="s">
        <v>76</v>
      </c>
      <c r="Q145" s="33" t="s">
        <v>76</v>
      </c>
      <c r="R145" s="33" t="s">
        <v>76</v>
      </c>
      <c r="S145" s="12" t="s">
        <v>76</v>
      </c>
      <c r="T145" s="33" t="s">
        <v>76</v>
      </c>
      <c r="U145" s="33" t="s">
        <v>76</v>
      </c>
      <c r="V145" s="33" t="s">
        <v>76</v>
      </c>
      <c r="W145" s="33" t="s">
        <v>76</v>
      </c>
      <c r="X145" s="12" t="s">
        <v>76</v>
      </c>
      <c r="Y145" s="33">
        <f t="shared" si="402"/>
        <v>1.8386833499999999</v>
      </c>
      <c r="Z145" s="33">
        <v>0</v>
      </c>
      <c r="AA145" s="33">
        <v>0</v>
      </c>
      <c r="AB145" s="12">
        <v>1.8386833499999999</v>
      </c>
      <c r="AC145" s="12">
        <v>0</v>
      </c>
      <c r="AD145" s="33">
        <f t="shared" si="403"/>
        <v>0</v>
      </c>
      <c r="AE145" s="33">
        <f t="shared" si="404"/>
        <v>0</v>
      </c>
      <c r="AF145" s="33">
        <f t="shared" si="405"/>
        <v>0</v>
      </c>
      <c r="AG145" s="33">
        <f t="shared" si="406"/>
        <v>0</v>
      </c>
      <c r="AH145" s="33">
        <f t="shared" si="407"/>
        <v>0</v>
      </c>
      <c r="AI145" s="33">
        <f t="shared" si="408"/>
        <v>0</v>
      </c>
      <c r="AJ145" s="33">
        <f t="shared" si="409"/>
        <v>0</v>
      </c>
      <c r="AK145" s="33">
        <v>0</v>
      </c>
      <c r="AL145" s="33">
        <v>0</v>
      </c>
      <c r="AM145" s="33">
        <v>0</v>
      </c>
      <c r="AN145" s="12">
        <v>0</v>
      </c>
      <c r="AO145" s="33">
        <f t="shared" si="410"/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f t="shared" si="411"/>
        <v>0</v>
      </c>
      <c r="AU145" s="33">
        <v>0</v>
      </c>
      <c r="AV145" s="33">
        <v>0</v>
      </c>
      <c r="AW145" s="33">
        <v>0</v>
      </c>
      <c r="AX145" s="12">
        <v>0</v>
      </c>
      <c r="AY145" s="33">
        <f t="shared" si="412"/>
        <v>0</v>
      </c>
      <c r="AZ145" s="33">
        <v>0</v>
      </c>
      <c r="BA145" s="33">
        <v>0</v>
      </c>
      <c r="BB145" s="33">
        <v>0</v>
      </c>
      <c r="BC145" s="12">
        <v>0</v>
      </c>
    </row>
    <row r="146" spans="1:1024" ht="38.25" x14ac:dyDescent="0.2">
      <c r="A146" s="52" t="s">
        <v>143</v>
      </c>
      <c r="B146" s="67" t="s">
        <v>289</v>
      </c>
      <c r="C146" s="61" t="s">
        <v>248</v>
      </c>
      <c r="D146" s="33">
        <f t="shared" si="396"/>
        <v>1.72019999</v>
      </c>
      <c r="E146" s="33">
        <f t="shared" si="397"/>
        <v>1.72019999</v>
      </c>
      <c r="F146" s="33">
        <f t="shared" si="398"/>
        <v>0</v>
      </c>
      <c r="G146" s="33">
        <f t="shared" si="399"/>
        <v>0</v>
      </c>
      <c r="H146" s="33">
        <f t="shared" si="400"/>
        <v>1.72019999</v>
      </c>
      <c r="I146" s="33">
        <f t="shared" si="401"/>
        <v>0</v>
      </c>
      <c r="J146" s="33" t="s">
        <v>76</v>
      </c>
      <c r="K146" s="33" t="s">
        <v>76</v>
      </c>
      <c r="L146" s="33" t="s">
        <v>76</v>
      </c>
      <c r="M146" s="33" t="s">
        <v>76</v>
      </c>
      <c r="N146" s="12" t="s">
        <v>76</v>
      </c>
      <c r="O146" s="33" t="s">
        <v>76</v>
      </c>
      <c r="P146" s="33" t="s">
        <v>76</v>
      </c>
      <c r="Q146" s="33" t="s">
        <v>76</v>
      </c>
      <c r="R146" s="33" t="s">
        <v>76</v>
      </c>
      <c r="S146" s="12" t="s">
        <v>76</v>
      </c>
      <c r="T146" s="33" t="s">
        <v>76</v>
      </c>
      <c r="U146" s="33" t="s">
        <v>76</v>
      </c>
      <c r="V146" s="33" t="s">
        <v>76</v>
      </c>
      <c r="W146" s="33" t="s">
        <v>76</v>
      </c>
      <c r="X146" s="12" t="s">
        <v>76</v>
      </c>
      <c r="Y146" s="33">
        <f t="shared" si="402"/>
        <v>1.72019999</v>
      </c>
      <c r="Z146" s="33">
        <v>0</v>
      </c>
      <c r="AA146" s="33">
        <v>0</v>
      </c>
      <c r="AB146" s="12">
        <v>1.72019999</v>
      </c>
      <c r="AC146" s="12">
        <v>0</v>
      </c>
      <c r="AD146" s="33">
        <f t="shared" si="403"/>
        <v>0</v>
      </c>
      <c r="AE146" s="33">
        <f t="shared" si="404"/>
        <v>0</v>
      </c>
      <c r="AF146" s="33">
        <f t="shared" si="405"/>
        <v>0</v>
      </c>
      <c r="AG146" s="33">
        <f t="shared" si="406"/>
        <v>0</v>
      </c>
      <c r="AH146" s="33">
        <f t="shared" si="407"/>
        <v>0</v>
      </c>
      <c r="AI146" s="33">
        <f t="shared" si="408"/>
        <v>0</v>
      </c>
      <c r="AJ146" s="33">
        <f t="shared" si="409"/>
        <v>0</v>
      </c>
      <c r="AK146" s="33">
        <v>0</v>
      </c>
      <c r="AL146" s="33">
        <v>0</v>
      </c>
      <c r="AM146" s="33">
        <v>0</v>
      </c>
      <c r="AN146" s="12">
        <v>0</v>
      </c>
      <c r="AO146" s="33">
        <f t="shared" si="410"/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f t="shared" si="411"/>
        <v>0</v>
      </c>
      <c r="AU146" s="33">
        <v>0</v>
      </c>
      <c r="AV146" s="33">
        <v>0</v>
      </c>
      <c r="AW146" s="33">
        <v>0</v>
      </c>
      <c r="AX146" s="12">
        <v>0</v>
      </c>
      <c r="AY146" s="33">
        <f t="shared" si="412"/>
        <v>0</v>
      </c>
      <c r="AZ146" s="33">
        <v>0</v>
      </c>
      <c r="BA146" s="33">
        <v>0</v>
      </c>
      <c r="BB146" s="33">
        <v>0</v>
      </c>
      <c r="BC146" s="12">
        <v>0</v>
      </c>
    </row>
    <row r="147" spans="1:1024" x14ac:dyDescent="0.2">
      <c r="A147" s="52" t="s">
        <v>143</v>
      </c>
      <c r="B147" s="67" t="s">
        <v>249</v>
      </c>
      <c r="C147" s="61" t="s">
        <v>250</v>
      </c>
      <c r="D147" s="33">
        <f t="shared" si="396"/>
        <v>4.1492164899999997</v>
      </c>
      <c r="E147" s="33">
        <f t="shared" si="397"/>
        <v>4.1492164899999997</v>
      </c>
      <c r="F147" s="33">
        <f t="shared" si="398"/>
        <v>0</v>
      </c>
      <c r="G147" s="33">
        <f t="shared" si="399"/>
        <v>0</v>
      </c>
      <c r="H147" s="33">
        <f t="shared" si="400"/>
        <v>4.1492164899999997</v>
      </c>
      <c r="I147" s="33">
        <f t="shared" si="401"/>
        <v>0</v>
      </c>
      <c r="J147" s="33" t="s">
        <v>76</v>
      </c>
      <c r="K147" s="33" t="s">
        <v>76</v>
      </c>
      <c r="L147" s="33" t="s">
        <v>76</v>
      </c>
      <c r="M147" s="33" t="s">
        <v>76</v>
      </c>
      <c r="N147" s="12" t="s">
        <v>76</v>
      </c>
      <c r="O147" s="33" t="s">
        <v>76</v>
      </c>
      <c r="P147" s="33" t="s">
        <v>76</v>
      </c>
      <c r="Q147" s="33" t="s">
        <v>76</v>
      </c>
      <c r="R147" s="33" t="s">
        <v>76</v>
      </c>
      <c r="S147" s="12" t="s">
        <v>76</v>
      </c>
      <c r="T147" s="33" t="s">
        <v>76</v>
      </c>
      <c r="U147" s="33" t="s">
        <v>76</v>
      </c>
      <c r="V147" s="33" t="s">
        <v>76</v>
      </c>
      <c r="W147" s="33" t="s">
        <v>76</v>
      </c>
      <c r="X147" s="12" t="s">
        <v>76</v>
      </c>
      <c r="Y147" s="33">
        <f t="shared" si="402"/>
        <v>4.1492164899999997</v>
      </c>
      <c r="Z147" s="33">
        <v>0</v>
      </c>
      <c r="AA147" s="33">
        <v>0</v>
      </c>
      <c r="AB147" s="12">
        <v>4.1492164899999997</v>
      </c>
      <c r="AC147" s="12">
        <v>0</v>
      </c>
      <c r="AD147" s="33">
        <f t="shared" si="403"/>
        <v>0.42</v>
      </c>
      <c r="AE147" s="33">
        <f t="shared" si="404"/>
        <v>0.42</v>
      </c>
      <c r="AF147" s="33">
        <f t="shared" si="405"/>
        <v>0</v>
      </c>
      <c r="AG147" s="33">
        <f t="shared" si="406"/>
        <v>0</v>
      </c>
      <c r="AH147" s="33">
        <f t="shared" si="407"/>
        <v>0.42</v>
      </c>
      <c r="AI147" s="33">
        <f t="shared" si="408"/>
        <v>0</v>
      </c>
      <c r="AJ147" s="33">
        <f t="shared" si="409"/>
        <v>0.42</v>
      </c>
      <c r="AK147" s="33">
        <v>0</v>
      </c>
      <c r="AL147" s="33">
        <v>0</v>
      </c>
      <c r="AM147" s="33">
        <v>0.42</v>
      </c>
      <c r="AN147" s="12">
        <v>0</v>
      </c>
      <c r="AO147" s="33">
        <f t="shared" si="410"/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f t="shared" si="411"/>
        <v>0</v>
      </c>
      <c r="AU147" s="33">
        <v>0</v>
      </c>
      <c r="AV147" s="33">
        <v>0</v>
      </c>
      <c r="AW147" s="33">
        <v>0</v>
      </c>
      <c r="AX147" s="12">
        <v>0</v>
      </c>
      <c r="AY147" s="33">
        <f t="shared" si="412"/>
        <v>0</v>
      </c>
      <c r="AZ147" s="33">
        <v>0</v>
      </c>
      <c r="BA147" s="33">
        <v>0</v>
      </c>
      <c r="BB147" s="33">
        <v>0</v>
      </c>
      <c r="BC147" s="12">
        <v>0</v>
      </c>
    </row>
    <row r="148" spans="1:1024" ht="38.25" x14ac:dyDescent="0.2">
      <c r="A148" s="52" t="s">
        <v>143</v>
      </c>
      <c r="B148" s="67" t="s">
        <v>290</v>
      </c>
      <c r="C148" s="61" t="s">
        <v>251</v>
      </c>
      <c r="D148" s="33">
        <f t="shared" si="396"/>
        <v>0.98868924000000002</v>
      </c>
      <c r="E148" s="33">
        <f t="shared" si="397"/>
        <v>0.98868924000000002</v>
      </c>
      <c r="F148" s="33">
        <f t="shared" si="398"/>
        <v>0</v>
      </c>
      <c r="G148" s="33">
        <f t="shared" si="399"/>
        <v>0</v>
      </c>
      <c r="H148" s="33">
        <f t="shared" si="400"/>
        <v>0.98868924000000002</v>
      </c>
      <c r="I148" s="33">
        <f t="shared" si="401"/>
        <v>0</v>
      </c>
      <c r="J148" s="33" t="s">
        <v>76</v>
      </c>
      <c r="K148" s="33" t="s">
        <v>76</v>
      </c>
      <c r="L148" s="33" t="s">
        <v>76</v>
      </c>
      <c r="M148" s="33" t="s">
        <v>76</v>
      </c>
      <c r="N148" s="12" t="s">
        <v>76</v>
      </c>
      <c r="O148" s="33" t="s">
        <v>76</v>
      </c>
      <c r="P148" s="33" t="s">
        <v>76</v>
      </c>
      <c r="Q148" s="33" t="s">
        <v>76</v>
      </c>
      <c r="R148" s="33" t="s">
        <v>76</v>
      </c>
      <c r="S148" s="12" t="s">
        <v>76</v>
      </c>
      <c r="T148" s="33" t="s">
        <v>76</v>
      </c>
      <c r="U148" s="33" t="s">
        <v>76</v>
      </c>
      <c r="V148" s="33" t="s">
        <v>76</v>
      </c>
      <c r="W148" s="33" t="s">
        <v>76</v>
      </c>
      <c r="X148" s="12" t="s">
        <v>76</v>
      </c>
      <c r="Y148" s="33">
        <f t="shared" si="402"/>
        <v>0.98868924000000002</v>
      </c>
      <c r="Z148" s="33">
        <v>0</v>
      </c>
      <c r="AA148" s="33">
        <v>0</v>
      </c>
      <c r="AB148" s="12">
        <v>0.98868924000000002</v>
      </c>
      <c r="AC148" s="12">
        <v>0</v>
      </c>
      <c r="AD148" s="33">
        <f t="shared" si="403"/>
        <v>0</v>
      </c>
      <c r="AE148" s="33">
        <f t="shared" si="404"/>
        <v>0</v>
      </c>
      <c r="AF148" s="33">
        <f t="shared" si="405"/>
        <v>0</v>
      </c>
      <c r="AG148" s="33">
        <f t="shared" si="406"/>
        <v>0</v>
      </c>
      <c r="AH148" s="33">
        <f t="shared" si="407"/>
        <v>0</v>
      </c>
      <c r="AI148" s="33">
        <f t="shared" si="408"/>
        <v>0</v>
      </c>
      <c r="AJ148" s="33">
        <f t="shared" si="409"/>
        <v>0</v>
      </c>
      <c r="AK148" s="33">
        <v>0</v>
      </c>
      <c r="AL148" s="33">
        <v>0</v>
      </c>
      <c r="AM148" s="33">
        <v>0</v>
      </c>
      <c r="AN148" s="12">
        <v>0</v>
      </c>
      <c r="AO148" s="33">
        <f t="shared" si="410"/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f t="shared" si="411"/>
        <v>0</v>
      </c>
      <c r="AU148" s="33">
        <v>0</v>
      </c>
      <c r="AV148" s="33">
        <v>0</v>
      </c>
      <c r="AW148" s="33">
        <v>0</v>
      </c>
      <c r="AX148" s="12">
        <v>0</v>
      </c>
      <c r="AY148" s="33">
        <f t="shared" si="412"/>
        <v>0</v>
      </c>
      <c r="AZ148" s="33">
        <v>0</v>
      </c>
      <c r="BA148" s="33">
        <v>0</v>
      </c>
      <c r="BB148" s="33">
        <v>0</v>
      </c>
      <c r="BC148" s="12">
        <v>0</v>
      </c>
    </row>
    <row r="149" spans="1:1024" s="11" customFormat="1" ht="25.5" x14ac:dyDescent="0.2">
      <c r="A149" s="52" t="s">
        <v>143</v>
      </c>
      <c r="B149" s="67" t="s">
        <v>252</v>
      </c>
      <c r="C149" s="61" t="s">
        <v>253</v>
      </c>
      <c r="D149" s="33">
        <f t="shared" si="296"/>
        <v>3.0774856700000002</v>
      </c>
      <c r="E149" s="33">
        <f t="shared" si="297"/>
        <v>3.0774856700000002</v>
      </c>
      <c r="F149" s="33">
        <f t="shared" si="298"/>
        <v>0</v>
      </c>
      <c r="G149" s="33">
        <f t="shared" si="299"/>
        <v>0</v>
      </c>
      <c r="H149" s="33">
        <f t="shared" si="393"/>
        <v>3.0774856700000002</v>
      </c>
      <c r="I149" s="33">
        <f t="shared" si="394"/>
        <v>0</v>
      </c>
      <c r="J149" s="33" t="s">
        <v>76</v>
      </c>
      <c r="K149" s="33" t="s">
        <v>76</v>
      </c>
      <c r="L149" s="33" t="s">
        <v>76</v>
      </c>
      <c r="M149" s="33" t="s">
        <v>76</v>
      </c>
      <c r="N149" s="12" t="s">
        <v>76</v>
      </c>
      <c r="O149" s="33" t="s">
        <v>76</v>
      </c>
      <c r="P149" s="33" t="s">
        <v>76</v>
      </c>
      <c r="Q149" s="33" t="s">
        <v>76</v>
      </c>
      <c r="R149" s="33" t="s">
        <v>76</v>
      </c>
      <c r="S149" s="12" t="s">
        <v>76</v>
      </c>
      <c r="T149" s="33" t="s">
        <v>76</v>
      </c>
      <c r="U149" s="33" t="s">
        <v>76</v>
      </c>
      <c r="V149" s="33" t="s">
        <v>76</v>
      </c>
      <c r="W149" s="33" t="s">
        <v>76</v>
      </c>
      <c r="X149" s="12" t="s">
        <v>76</v>
      </c>
      <c r="Y149" s="33">
        <f t="shared" si="402"/>
        <v>3.0774856700000002</v>
      </c>
      <c r="Z149" s="33">
        <v>0</v>
      </c>
      <c r="AA149" s="33">
        <v>0</v>
      </c>
      <c r="AB149" s="12">
        <v>3.0774856700000002</v>
      </c>
      <c r="AC149" s="12">
        <v>0</v>
      </c>
      <c r="AD149" s="33">
        <f t="shared" si="403"/>
        <v>0.23</v>
      </c>
      <c r="AE149" s="33">
        <f t="shared" si="404"/>
        <v>0.23</v>
      </c>
      <c r="AF149" s="33">
        <f t="shared" si="405"/>
        <v>0</v>
      </c>
      <c r="AG149" s="33">
        <f t="shared" si="406"/>
        <v>0</v>
      </c>
      <c r="AH149" s="33">
        <f t="shared" si="407"/>
        <v>0.23</v>
      </c>
      <c r="AI149" s="33">
        <f t="shared" si="408"/>
        <v>0</v>
      </c>
      <c r="AJ149" s="33">
        <f t="shared" si="409"/>
        <v>0.23</v>
      </c>
      <c r="AK149" s="33">
        <v>0</v>
      </c>
      <c r="AL149" s="33">
        <v>0</v>
      </c>
      <c r="AM149" s="33">
        <v>0.23</v>
      </c>
      <c r="AN149" s="12">
        <v>0</v>
      </c>
      <c r="AO149" s="33">
        <f t="shared" si="410"/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f t="shared" si="411"/>
        <v>0</v>
      </c>
      <c r="AU149" s="33">
        <v>0</v>
      </c>
      <c r="AV149" s="33">
        <v>0</v>
      </c>
      <c r="AW149" s="33">
        <v>0</v>
      </c>
      <c r="AX149" s="12">
        <v>0</v>
      </c>
      <c r="AY149" s="33">
        <f t="shared" si="412"/>
        <v>0</v>
      </c>
      <c r="AZ149" s="33">
        <v>0</v>
      </c>
      <c r="BA149" s="33">
        <v>0</v>
      </c>
      <c r="BB149" s="33">
        <v>0</v>
      </c>
      <c r="BC149" s="12">
        <v>0</v>
      </c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</row>
    <row r="150" spans="1:1024" x14ac:dyDescent="0.2">
      <c r="A150" s="19" t="s">
        <v>144</v>
      </c>
      <c r="B150" s="25" t="s">
        <v>131</v>
      </c>
      <c r="C150" s="20" t="s">
        <v>78</v>
      </c>
      <c r="D150" s="35">
        <f t="shared" ref="D150" si="413">E150</f>
        <v>0</v>
      </c>
      <c r="E150" s="35">
        <f t="shared" ref="E150" si="414">SUM(F150:I150)</f>
        <v>0</v>
      </c>
      <c r="F150" s="35">
        <f t="shared" ref="F150" si="415">SUM(K150,P150,U150,Z150)</f>
        <v>0</v>
      </c>
      <c r="G150" s="35">
        <f t="shared" ref="G150" si="416">SUM(L150,Q150,V150,AA150)</f>
        <v>0</v>
      </c>
      <c r="H150" s="35">
        <f t="shared" ref="H150" si="417">SUM(M150,R150,W150,AB150)</f>
        <v>0</v>
      </c>
      <c r="I150" s="35">
        <f t="shared" ref="I150" si="418">SUM(N150,S150,X150,AC150)</f>
        <v>0</v>
      </c>
      <c r="J150" s="35" t="s">
        <v>76</v>
      </c>
      <c r="K150" s="35" t="s">
        <v>76</v>
      </c>
      <c r="L150" s="35" t="s">
        <v>76</v>
      </c>
      <c r="M150" s="35" t="s">
        <v>76</v>
      </c>
      <c r="N150" s="27" t="s">
        <v>76</v>
      </c>
      <c r="O150" s="35" t="s">
        <v>76</v>
      </c>
      <c r="P150" s="35" t="s">
        <v>76</v>
      </c>
      <c r="Q150" s="35" t="s">
        <v>76</v>
      </c>
      <c r="R150" s="35" t="s">
        <v>76</v>
      </c>
      <c r="S150" s="27" t="s">
        <v>76</v>
      </c>
      <c r="T150" s="35" t="s">
        <v>76</v>
      </c>
      <c r="U150" s="35" t="s">
        <v>76</v>
      </c>
      <c r="V150" s="35" t="s">
        <v>76</v>
      </c>
      <c r="W150" s="35" t="s">
        <v>76</v>
      </c>
      <c r="X150" s="27" t="s">
        <v>76</v>
      </c>
      <c r="Y150" s="35">
        <v>0</v>
      </c>
      <c r="Z150" s="35">
        <v>0</v>
      </c>
      <c r="AA150" s="35">
        <v>0</v>
      </c>
      <c r="AB150" s="35">
        <v>0</v>
      </c>
      <c r="AC150" s="27">
        <v>0</v>
      </c>
      <c r="AD150" s="35">
        <f t="shared" ref="AD150" si="419">AE150</f>
        <v>0</v>
      </c>
      <c r="AE150" s="35">
        <f t="shared" ref="AE150" si="420">SUM(AF150:AI150)</f>
        <v>0</v>
      </c>
      <c r="AF150" s="35">
        <f t="shared" ref="AF150" si="421">SUM(AK150,AP150,AU150,AZ150)</f>
        <v>0</v>
      </c>
      <c r="AG150" s="35">
        <f t="shared" ref="AG150" si="422">SUM(AL150,AQ150,AV150,BA150)</f>
        <v>0</v>
      </c>
      <c r="AH150" s="35">
        <f t="shared" ref="AH150" si="423">SUM(AM150,AR150,AW150,BB150)</f>
        <v>0</v>
      </c>
      <c r="AI150" s="35">
        <f t="shared" ref="AI150" si="424">SUM(AN150,AS150,AX150,BC150)</f>
        <v>0</v>
      </c>
      <c r="AJ150" s="35">
        <f t="shared" ref="AJ150" si="425">SUM(AK150:AN150)</f>
        <v>0</v>
      </c>
      <c r="AK150" s="35">
        <v>0</v>
      </c>
      <c r="AL150" s="35">
        <v>0</v>
      </c>
      <c r="AM150" s="35">
        <v>0</v>
      </c>
      <c r="AN150" s="27">
        <v>0</v>
      </c>
      <c r="AO150" s="35">
        <f t="shared" ref="AO150" si="426">SUM(AP150:AS150)</f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f t="shared" ref="AT150" si="427">SUM(AU150:AX150)</f>
        <v>0</v>
      </c>
      <c r="AU150" s="35">
        <v>0</v>
      </c>
      <c r="AV150" s="35">
        <v>0</v>
      </c>
      <c r="AW150" s="35">
        <v>0</v>
      </c>
      <c r="AX150" s="27">
        <v>0</v>
      </c>
      <c r="AY150" s="35">
        <f t="shared" ref="AY150" si="428">SUM(AZ150:BC150)</f>
        <v>0</v>
      </c>
      <c r="AZ150" s="35">
        <v>0</v>
      </c>
      <c r="BA150" s="35">
        <v>0</v>
      </c>
      <c r="BB150" s="35">
        <v>0</v>
      </c>
      <c r="BC150" s="27">
        <v>0</v>
      </c>
    </row>
    <row r="151" spans="1:1024" ht="25.5" x14ac:dyDescent="0.2">
      <c r="A151" s="19" t="s">
        <v>123</v>
      </c>
      <c r="B151" s="20" t="s">
        <v>124</v>
      </c>
      <c r="C151" s="20" t="s">
        <v>78</v>
      </c>
      <c r="D151" s="35">
        <f t="shared" si="296"/>
        <v>0</v>
      </c>
      <c r="E151" s="35">
        <f t="shared" si="297"/>
        <v>0</v>
      </c>
      <c r="F151" s="35">
        <f t="shared" si="298"/>
        <v>0</v>
      </c>
      <c r="G151" s="35">
        <f t="shared" si="299"/>
        <v>0</v>
      </c>
      <c r="H151" s="35">
        <f t="shared" si="393"/>
        <v>0</v>
      </c>
      <c r="I151" s="35">
        <f t="shared" si="394"/>
        <v>0</v>
      </c>
      <c r="J151" s="35" t="s">
        <v>76</v>
      </c>
      <c r="K151" s="35" t="s">
        <v>76</v>
      </c>
      <c r="L151" s="35" t="s">
        <v>76</v>
      </c>
      <c r="M151" s="35" t="s">
        <v>76</v>
      </c>
      <c r="N151" s="27" t="s">
        <v>76</v>
      </c>
      <c r="O151" s="35" t="s">
        <v>76</v>
      </c>
      <c r="P151" s="35" t="s">
        <v>76</v>
      </c>
      <c r="Q151" s="35" t="s">
        <v>76</v>
      </c>
      <c r="R151" s="35" t="s">
        <v>76</v>
      </c>
      <c r="S151" s="27" t="s">
        <v>76</v>
      </c>
      <c r="T151" s="35" t="s">
        <v>76</v>
      </c>
      <c r="U151" s="35" t="s">
        <v>76</v>
      </c>
      <c r="V151" s="35" t="s">
        <v>76</v>
      </c>
      <c r="W151" s="35" t="s">
        <v>76</v>
      </c>
      <c r="X151" s="27" t="s">
        <v>76</v>
      </c>
      <c r="Y151" s="35">
        <f t="shared" si="388"/>
        <v>0</v>
      </c>
      <c r="Z151" s="35">
        <v>0</v>
      </c>
      <c r="AA151" s="35">
        <v>0</v>
      </c>
      <c r="AB151" s="35">
        <v>0</v>
      </c>
      <c r="AC151" s="27">
        <v>0</v>
      </c>
      <c r="AD151" s="35">
        <f t="shared" si="345"/>
        <v>0</v>
      </c>
      <c r="AE151" s="35">
        <f t="shared" si="346"/>
        <v>0</v>
      </c>
      <c r="AF151" s="35">
        <f t="shared" si="347"/>
        <v>0</v>
      </c>
      <c r="AG151" s="35">
        <f t="shared" si="348"/>
        <v>0</v>
      </c>
      <c r="AH151" s="35">
        <f t="shared" si="343"/>
        <v>0</v>
      </c>
      <c r="AI151" s="35">
        <f t="shared" si="344"/>
        <v>0</v>
      </c>
      <c r="AJ151" s="35">
        <f t="shared" si="292"/>
        <v>0</v>
      </c>
      <c r="AK151" s="35">
        <v>0</v>
      </c>
      <c r="AL151" s="35">
        <v>0</v>
      </c>
      <c r="AM151" s="35">
        <v>0</v>
      </c>
      <c r="AN151" s="27">
        <v>0</v>
      </c>
      <c r="AO151" s="35">
        <f t="shared" si="293"/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f t="shared" si="294"/>
        <v>0</v>
      </c>
      <c r="AU151" s="35">
        <v>0</v>
      </c>
      <c r="AV151" s="35">
        <v>0</v>
      </c>
      <c r="AW151" s="35">
        <v>0</v>
      </c>
      <c r="AX151" s="27">
        <v>0</v>
      </c>
      <c r="AY151" s="35">
        <f t="shared" si="295"/>
        <v>0</v>
      </c>
      <c r="AZ151" s="35">
        <v>0</v>
      </c>
      <c r="BA151" s="35">
        <v>0</v>
      </c>
      <c r="BB151" s="35">
        <v>0</v>
      </c>
      <c r="BC151" s="27">
        <v>0</v>
      </c>
    </row>
    <row r="152" spans="1:1024" x14ac:dyDescent="0.2">
      <c r="A152" s="19" t="s">
        <v>125</v>
      </c>
      <c r="B152" s="20" t="s">
        <v>126</v>
      </c>
      <c r="C152" s="20" t="s">
        <v>78</v>
      </c>
      <c r="D152" s="35">
        <f t="shared" si="296"/>
        <v>30.7045507144</v>
      </c>
      <c r="E152" s="35">
        <f t="shared" si="297"/>
        <v>30.7045507144</v>
      </c>
      <c r="F152" s="35">
        <f t="shared" si="298"/>
        <v>0</v>
      </c>
      <c r="G152" s="35">
        <f t="shared" si="299"/>
        <v>0</v>
      </c>
      <c r="H152" s="35">
        <f t="shared" si="393"/>
        <v>30.7045507144</v>
      </c>
      <c r="I152" s="35">
        <f t="shared" si="394"/>
        <v>0</v>
      </c>
      <c r="J152" s="35" t="s">
        <v>76</v>
      </c>
      <c r="K152" s="35" t="s">
        <v>76</v>
      </c>
      <c r="L152" s="35" t="s">
        <v>76</v>
      </c>
      <c r="M152" s="35" t="s">
        <v>76</v>
      </c>
      <c r="N152" s="27" t="s">
        <v>76</v>
      </c>
      <c r="O152" s="35" t="s">
        <v>76</v>
      </c>
      <c r="P152" s="35" t="s">
        <v>76</v>
      </c>
      <c r="Q152" s="35" t="s">
        <v>76</v>
      </c>
      <c r="R152" s="35" t="s">
        <v>76</v>
      </c>
      <c r="S152" s="27" t="s">
        <v>76</v>
      </c>
      <c r="T152" s="35" t="s">
        <v>76</v>
      </c>
      <c r="U152" s="35" t="s">
        <v>76</v>
      </c>
      <c r="V152" s="35" t="s">
        <v>76</v>
      </c>
      <c r="W152" s="35" t="s">
        <v>76</v>
      </c>
      <c r="X152" s="27" t="s">
        <v>76</v>
      </c>
      <c r="Y152" s="35">
        <f t="shared" si="388"/>
        <v>30.7045507144</v>
      </c>
      <c r="Z152" s="35">
        <f>SUM(Z153,Z159,Z164)</f>
        <v>0</v>
      </c>
      <c r="AA152" s="35">
        <f>SUM(AA153,AA159,AA164)</f>
        <v>0</v>
      </c>
      <c r="AB152" s="35">
        <f>SUM(AB153,AB159,AB164)</f>
        <v>30.7045507144</v>
      </c>
      <c r="AC152" s="35">
        <f>SUM(AC153,AC159,AC164)</f>
        <v>0</v>
      </c>
      <c r="AD152" s="35">
        <f t="shared" si="345"/>
        <v>0</v>
      </c>
      <c r="AE152" s="35">
        <f t="shared" si="346"/>
        <v>0</v>
      </c>
      <c r="AF152" s="35">
        <f>SUM(AF153,AF159,AF164)</f>
        <v>0</v>
      </c>
      <c r="AG152" s="35">
        <f>SUM(AG153,AG159,AG164)</f>
        <v>0</v>
      </c>
      <c r="AH152" s="35">
        <f>SUM(AH153,AH159,AH164)</f>
        <v>0</v>
      </c>
      <c r="AI152" s="35">
        <f>SUM(AI153,AI159,AI164)</f>
        <v>0</v>
      </c>
      <c r="AJ152" s="35">
        <f t="shared" si="292"/>
        <v>0</v>
      </c>
      <c r="AK152" s="35">
        <f>SUM(AK153,AK159,AK164)</f>
        <v>0</v>
      </c>
      <c r="AL152" s="35">
        <f>SUM(AL153,AL159,AL164)</f>
        <v>0</v>
      </c>
      <c r="AM152" s="35">
        <f>SUM(AM153,AM159,AM164)</f>
        <v>0</v>
      </c>
      <c r="AN152" s="27">
        <f>SUM(AN153,AN159,AN164)</f>
        <v>0</v>
      </c>
      <c r="AO152" s="35">
        <f t="shared" si="293"/>
        <v>0</v>
      </c>
      <c r="AP152" s="35">
        <f t="shared" ref="AP152:BC152" si="429">SUM(AP153,AP159,AP164)</f>
        <v>0</v>
      </c>
      <c r="AQ152" s="35">
        <f t="shared" si="429"/>
        <v>0</v>
      </c>
      <c r="AR152" s="35">
        <f t="shared" si="429"/>
        <v>0</v>
      </c>
      <c r="AS152" s="35">
        <f t="shared" si="429"/>
        <v>0</v>
      </c>
      <c r="AT152" s="35">
        <f t="shared" si="429"/>
        <v>0</v>
      </c>
      <c r="AU152" s="35">
        <f t="shared" si="429"/>
        <v>0</v>
      </c>
      <c r="AV152" s="35">
        <f t="shared" si="429"/>
        <v>0</v>
      </c>
      <c r="AW152" s="35">
        <f t="shared" si="429"/>
        <v>0</v>
      </c>
      <c r="AX152" s="35">
        <f t="shared" si="429"/>
        <v>0</v>
      </c>
      <c r="AY152" s="35">
        <f t="shared" si="429"/>
        <v>0</v>
      </c>
      <c r="AZ152" s="35">
        <f t="shared" si="429"/>
        <v>0</v>
      </c>
      <c r="BA152" s="35">
        <f t="shared" si="429"/>
        <v>0</v>
      </c>
      <c r="BB152" s="35">
        <f t="shared" si="429"/>
        <v>0</v>
      </c>
      <c r="BC152" s="35">
        <f t="shared" si="429"/>
        <v>0</v>
      </c>
    </row>
    <row r="153" spans="1:1024" x14ac:dyDescent="0.2">
      <c r="A153" s="58" t="s">
        <v>145</v>
      </c>
      <c r="B153" s="20" t="s">
        <v>129</v>
      </c>
      <c r="C153" s="20" t="s">
        <v>78</v>
      </c>
      <c r="D153" s="35" t="s">
        <v>76</v>
      </c>
      <c r="E153" s="35" t="s">
        <v>76</v>
      </c>
      <c r="F153" s="35" t="s">
        <v>76</v>
      </c>
      <c r="G153" s="35" t="s">
        <v>76</v>
      </c>
      <c r="H153" s="35" t="s">
        <v>76</v>
      </c>
      <c r="I153" s="35" t="s">
        <v>76</v>
      </c>
      <c r="J153" s="35" t="s">
        <v>76</v>
      </c>
      <c r="K153" s="35" t="s">
        <v>76</v>
      </c>
      <c r="L153" s="35" t="s">
        <v>76</v>
      </c>
      <c r="M153" s="35" t="s">
        <v>76</v>
      </c>
      <c r="N153" s="27" t="s">
        <v>76</v>
      </c>
      <c r="O153" s="35" t="s">
        <v>76</v>
      </c>
      <c r="P153" s="35" t="s">
        <v>76</v>
      </c>
      <c r="Q153" s="35" t="s">
        <v>76</v>
      </c>
      <c r="R153" s="35" t="s">
        <v>76</v>
      </c>
      <c r="S153" s="27" t="s">
        <v>76</v>
      </c>
      <c r="T153" s="35" t="s">
        <v>76</v>
      </c>
      <c r="U153" s="35" t="s">
        <v>76</v>
      </c>
      <c r="V153" s="35" t="s">
        <v>76</v>
      </c>
      <c r="W153" s="35" t="s">
        <v>76</v>
      </c>
      <c r="X153" s="27" t="s">
        <v>76</v>
      </c>
      <c r="Y153" s="35">
        <f>SUM(Y154:Y158)</f>
        <v>12.037330714399999</v>
      </c>
      <c r="Z153" s="35">
        <f>SUM(Z154:Z158)</f>
        <v>0</v>
      </c>
      <c r="AA153" s="35">
        <f>SUM(AA154:AA158)</f>
        <v>0</v>
      </c>
      <c r="AB153" s="35">
        <f>SUM(AB154:AB158)</f>
        <v>12.037330714399999</v>
      </c>
      <c r="AC153" s="27">
        <v>0</v>
      </c>
      <c r="AD153" s="35">
        <f t="shared" si="345"/>
        <v>0</v>
      </c>
      <c r="AE153" s="35">
        <f t="shared" si="346"/>
        <v>0</v>
      </c>
      <c r="AF153" s="35">
        <f t="shared" si="347"/>
        <v>0</v>
      </c>
      <c r="AG153" s="35">
        <f t="shared" si="348"/>
        <v>0</v>
      </c>
      <c r="AH153" s="35">
        <f t="shared" si="343"/>
        <v>0</v>
      </c>
      <c r="AI153" s="35">
        <f t="shared" si="344"/>
        <v>0</v>
      </c>
      <c r="AJ153" s="35">
        <f t="shared" si="292"/>
        <v>0</v>
      </c>
      <c r="AK153" s="35" t="s">
        <v>76</v>
      </c>
      <c r="AL153" s="35" t="s">
        <v>76</v>
      </c>
      <c r="AM153" s="35" t="s">
        <v>76</v>
      </c>
      <c r="AN153" s="27" t="s">
        <v>76</v>
      </c>
      <c r="AO153" s="35">
        <f t="shared" si="293"/>
        <v>0</v>
      </c>
      <c r="AP153" s="35" t="s">
        <v>76</v>
      </c>
      <c r="AQ153" s="35" t="s">
        <v>76</v>
      </c>
      <c r="AR153" s="35">
        <f t="shared" ref="AR153:BC153" si="430">SUM(AR154:AR158)</f>
        <v>0</v>
      </c>
      <c r="AS153" s="35">
        <f t="shared" si="430"/>
        <v>0</v>
      </c>
      <c r="AT153" s="35">
        <f t="shared" si="430"/>
        <v>0</v>
      </c>
      <c r="AU153" s="35">
        <f t="shared" si="430"/>
        <v>0</v>
      </c>
      <c r="AV153" s="35">
        <f t="shared" si="430"/>
        <v>0</v>
      </c>
      <c r="AW153" s="35">
        <f t="shared" si="430"/>
        <v>0</v>
      </c>
      <c r="AX153" s="27">
        <f t="shared" si="430"/>
        <v>0</v>
      </c>
      <c r="AY153" s="35">
        <f t="shared" si="430"/>
        <v>0</v>
      </c>
      <c r="AZ153" s="35">
        <f t="shared" si="430"/>
        <v>0</v>
      </c>
      <c r="BA153" s="35">
        <f t="shared" si="430"/>
        <v>0</v>
      </c>
      <c r="BB153" s="35">
        <f t="shared" si="430"/>
        <v>0</v>
      </c>
      <c r="BC153" s="27">
        <f t="shared" si="430"/>
        <v>0</v>
      </c>
    </row>
    <row r="154" spans="1:1024" x14ac:dyDescent="0.2">
      <c r="A154" s="52" t="s">
        <v>145</v>
      </c>
      <c r="B154" s="68" t="s">
        <v>254</v>
      </c>
      <c r="C154" s="61" t="s">
        <v>255</v>
      </c>
      <c r="D154" s="33">
        <f t="shared" si="296"/>
        <v>0.41701551999999997</v>
      </c>
      <c r="E154" s="33">
        <f t="shared" si="297"/>
        <v>0.41701551999999997</v>
      </c>
      <c r="F154" s="33">
        <f t="shared" si="298"/>
        <v>0</v>
      </c>
      <c r="G154" s="33">
        <f t="shared" si="299"/>
        <v>0</v>
      </c>
      <c r="H154" s="33">
        <f t="shared" si="393"/>
        <v>0.41701551999999997</v>
      </c>
      <c r="I154" s="33">
        <f t="shared" si="394"/>
        <v>0</v>
      </c>
      <c r="J154" s="33" t="s">
        <v>76</v>
      </c>
      <c r="K154" s="33" t="s">
        <v>76</v>
      </c>
      <c r="L154" s="33" t="s">
        <v>76</v>
      </c>
      <c r="M154" s="33" t="s">
        <v>76</v>
      </c>
      <c r="N154" s="12" t="s">
        <v>76</v>
      </c>
      <c r="O154" s="33" t="s">
        <v>76</v>
      </c>
      <c r="P154" s="33" t="s">
        <v>76</v>
      </c>
      <c r="Q154" s="33" t="s">
        <v>76</v>
      </c>
      <c r="R154" s="33" t="s">
        <v>76</v>
      </c>
      <c r="S154" s="12" t="s">
        <v>76</v>
      </c>
      <c r="T154" s="33" t="s">
        <v>76</v>
      </c>
      <c r="U154" s="33" t="s">
        <v>76</v>
      </c>
      <c r="V154" s="33" t="s">
        <v>76</v>
      </c>
      <c r="W154" s="33" t="s">
        <v>76</v>
      </c>
      <c r="X154" s="12" t="s">
        <v>76</v>
      </c>
      <c r="Y154" s="33">
        <f t="shared" si="388"/>
        <v>0.41701551999999997</v>
      </c>
      <c r="Z154" s="33">
        <v>0</v>
      </c>
      <c r="AA154" s="33">
        <v>0</v>
      </c>
      <c r="AB154" s="64">
        <v>0.41701551999999997</v>
      </c>
      <c r="AC154" s="12">
        <v>0</v>
      </c>
      <c r="AD154" s="33">
        <f t="shared" si="345"/>
        <v>0</v>
      </c>
      <c r="AE154" s="33">
        <f t="shared" si="346"/>
        <v>0</v>
      </c>
      <c r="AF154" s="33">
        <f t="shared" si="347"/>
        <v>0</v>
      </c>
      <c r="AG154" s="33">
        <f t="shared" si="348"/>
        <v>0</v>
      </c>
      <c r="AH154" s="33">
        <f t="shared" si="343"/>
        <v>0</v>
      </c>
      <c r="AI154" s="33">
        <f t="shared" si="344"/>
        <v>0</v>
      </c>
      <c r="AJ154" s="33">
        <f t="shared" si="292"/>
        <v>0</v>
      </c>
      <c r="AK154" s="33">
        <v>0</v>
      </c>
      <c r="AL154" s="33">
        <v>0</v>
      </c>
      <c r="AM154" s="33">
        <v>0</v>
      </c>
      <c r="AN154" s="12">
        <v>0</v>
      </c>
      <c r="AO154" s="33">
        <f t="shared" si="293"/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f t="shared" si="294"/>
        <v>0</v>
      </c>
      <c r="AU154" s="33">
        <v>0</v>
      </c>
      <c r="AV154" s="33">
        <v>0</v>
      </c>
      <c r="AW154" s="33">
        <v>0</v>
      </c>
      <c r="AX154" s="12">
        <v>0</v>
      </c>
      <c r="AY154" s="33">
        <f t="shared" si="295"/>
        <v>0</v>
      </c>
      <c r="AZ154" s="33">
        <v>0</v>
      </c>
      <c r="BA154" s="33">
        <v>0</v>
      </c>
      <c r="BB154" s="33">
        <v>0</v>
      </c>
      <c r="BC154" s="12">
        <v>0</v>
      </c>
    </row>
    <row r="155" spans="1:1024" x14ac:dyDescent="0.2">
      <c r="A155" s="52" t="s">
        <v>145</v>
      </c>
      <c r="B155" s="68" t="s">
        <v>256</v>
      </c>
      <c r="C155" s="61" t="s">
        <v>257</v>
      </c>
      <c r="D155" s="33">
        <f t="shared" ref="D155:D157" si="431">E155</f>
        <v>1.3031552</v>
      </c>
      <c r="E155" s="33">
        <f t="shared" ref="E155:E157" si="432">SUM(F155:I155)</f>
        <v>1.3031552</v>
      </c>
      <c r="F155" s="33">
        <f t="shared" ref="F155:F157" si="433">SUM(K155,P155,U155,Z155)</f>
        <v>0</v>
      </c>
      <c r="G155" s="33">
        <f t="shared" ref="G155:G157" si="434">SUM(L155,Q155,V155,AA155)</f>
        <v>0</v>
      </c>
      <c r="H155" s="33">
        <f t="shared" ref="H155:H157" si="435">SUM(M155,R155,W155,AB155)</f>
        <v>1.3031552</v>
      </c>
      <c r="I155" s="33">
        <f t="shared" ref="I155:I157" si="436">SUM(N155,S155,X155,AC155)</f>
        <v>0</v>
      </c>
      <c r="J155" s="33" t="s">
        <v>76</v>
      </c>
      <c r="K155" s="33" t="s">
        <v>76</v>
      </c>
      <c r="L155" s="33" t="s">
        <v>76</v>
      </c>
      <c r="M155" s="33" t="s">
        <v>76</v>
      </c>
      <c r="N155" s="12" t="s">
        <v>76</v>
      </c>
      <c r="O155" s="33" t="s">
        <v>76</v>
      </c>
      <c r="P155" s="33" t="s">
        <v>76</v>
      </c>
      <c r="Q155" s="33" t="s">
        <v>76</v>
      </c>
      <c r="R155" s="33" t="s">
        <v>76</v>
      </c>
      <c r="S155" s="12" t="s">
        <v>76</v>
      </c>
      <c r="T155" s="33" t="s">
        <v>76</v>
      </c>
      <c r="U155" s="33" t="s">
        <v>76</v>
      </c>
      <c r="V155" s="33" t="s">
        <v>76</v>
      </c>
      <c r="W155" s="33" t="s">
        <v>76</v>
      </c>
      <c r="X155" s="12" t="s">
        <v>76</v>
      </c>
      <c r="Y155" s="33">
        <f t="shared" ref="Y155:Y157" si="437">SUM(Z155:AC155)</f>
        <v>1.3031552</v>
      </c>
      <c r="Z155" s="33">
        <v>0</v>
      </c>
      <c r="AA155" s="33">
        <v>0</v>
      </c>
      <c r="AB155" s="64">
        <v>1.3031552</v>
      </c>
      <c r="AC155" s="12">
        <v>0</v>
      </c>
      <c r="AD155" s="33">
        <f t="shared" ref="AD155:AD157" si="438">AE155</f>
        <v>0</v>
      </c>
      <c r="AE155" s="33">
        <f t="shared" ref="AE155:AE157" si="439">SUM(AF155:AI155)</f>
        <v>0</v>
      </c>
      <c r="AF155" s="33">
        <f t="shared" ref="AF155:AF157" si="440">SUM(AK155,AP155,AU155,AZ155)</f>
        <v>0</v>
      </c>
      <c r="AG155" s="33">
        <f t="shared" ref="AG155:AG157" si="441">SUM(AL155,AQ155,AV155,BA155)</f>
        <v>0</v>
      </c>
      <c r="AH155" s="33">
        <f t="shared" ref="AH155:AH157" si="442">SUM(AM155,AR155,AW155,BB155)</f>
        <v>0</v>
      </c>
      <c r="AI155" s="33">
        <f t="shared" ref="AI155:AI157" si="443">SUM(AN155,AS155,AX155,BC155)</f>
        <v>0</v>
      </c>
      <c r="AJ155" s="33">
        <f t="shared" ref="AJ155:AJ157" si="444">SUM(AK155:AN155)</f>
        <v>0</v>
      </c>
      <c r="AK155" s="33">
        <v>0</v>
      </c>
      <c r="AL155" s="33">
        <v>0</v>
      </c>
      <c r="AM155" s="33">
        <v>0</v>
      </c>
      <c r="AN155" s="12">
        <v>0</v>
      </c>
      <c r="AO155" s="33">
        <f t="shared" ref="AO155:AO157" si="445">SUM(AP155:AS155)</f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f t="shared" ref="AT155:AT157" si="446">SUM(AU155:AX155)</f>
        <v>0</v>
      </c>
      <c r="AU155" s="33">
        <v>0</v>
      </c>
      <c r="AV155" s="33">
        <v>0</v>
      </c>
      <c r="AW155" s="33">
        <v>0</v>
      </c>
      <c r="AX155" s="12">
        <v>0</v>
      </c>
      <c r="AY155" s="33">
        <f t="shared" ref="AY155:AY157" si="447">SUM(AZ155:BC155)</f>
        <v>0</v>
      </c>
      <c r="AZ155" s="33">
        <v>0</v>
      </c>
      <c r="BA155" s="33">
        <v>0</v>
      </c>
      <c r="BB155" s="33">
        <v>0</v>
      </c>
      <c r="BC155" s="12">
        <v>0</v>
      </c>
    </row>
    <row r="156" spans="1:1024" ht="25.5" x14ac:dyDescent="0.2">
      <c r="A156" s="52" t="s">
        <v>145</v>
      </c>
      <c r="B156" s="68" t="s">
        <v>258</v>
      </c>
      <c r="C156" s="61" t="s">
        <v>259</v>
      </c>
      <c r="D156" s="33">
        <f t="shared" si="431"/>
        <v>5.0825199999999997</v>
      </c>
      <c r="E156" s="33">
        <f t="shared" si="432"/>
        <v>5.0825199999999997</v>
      </c>
      <c r="F156" s="33">
        <f t="shared" si="433"/>
        <v>0</v>
      </c>
      <c r="G156" s="33">
        <f t="shared" si="434"/>
        <v>0</v>
      </c>
      <c r="H156" s="33">
        <f t="shared" si="435"/>
        <v>5.0825199999999997</v>
      </c>
      <c r="I156" s="33">
        <f t="shared" si="436"/>
        <v>0</v>
      </c>
      <c r="J156" s="33" t="s">
        <v>76</v>
      </c>
      <c r="K156" s="33" t="s">
        <v>76</v>
      </c>
      <c r="L156" s="33" t="s">
        <v>76</v>
      </c>
      <c r="M156" s="33" t="s">
        <v>76</v>
      </c>
      <c r="N156" s="12" t="s">
        <v>76</v>
      </c>
      <c r="O156" s="33" t="s">
        <v>76</v>
      </c>
      <c r="P156" s="33" t="s">
        <v>76</v>
      </c>
      <c r="Q156" s="33" t="s">
        <v>76</v>
      </c>
      <c r="R156" s="33" t="s">
        <v>76</v>
      </c>
      <c r="S156" s="12" t="s">
        <v>76</v>
      </c>
      <c r="T156" s="33" t="s">
        <v>76</v>
      </c>
      <c r="U156" s="33" t="s">
        <v>76</v>
      </c>
      <c r="V156" s="33" t="s">
        <v>76</v>
      </c>
      <c r="W156" s="33" t="s">
        <v>76</v>
      </c>
      <c r="X156" s="12" t="s">
        <v>76</v>
      </c>
      <c r="Y156" s="33">
        <f t="shared" si="437"/>
        <v>5.0825199999999997</v>
      </c>
      <c r="Z156" s="33">
        <v>0</v>
      </c>
      <c r="AA156" s="33">
        <v>0</v>
      </c>
      <c r="AB156" s="64">
        <v>5.0825199999999997</v>
      </c>
      <c r="AC156" s="12">
        <v>0</v>
      </c>
      <c r="AD156" s="33">
        <f t="shared" si="438"/>
        <v>0</v>
      </c>
      <c r="AE156" s="33">
        <f t="shared" si="439"/>
        <v>0</v>
      </c>
      <c r="AF156" s="33">
        <f t="shared" si="440"/>
        <v>0</v>
      </c>
      <c r="AG156" s="33">
        <f t="shared" si="441"/>
        <v>0</v>
      </c>
      <c r="AH156" s="33">
        <f t="shared" si="442"/>
        <v>0</v>
      </c>
      <c r="AI156" s="33">
        <f t="shared" si="443"/>
        <v>0</v>
      </c>
      <c r="AJ156" s="33">
        <f t="shared" si="444"/>
        <v>0</v>
      </c>
      <c r="AK156" s="33">
        <v>0</v>
      </c>
      <c r="AL156" s="33">
        <v>0</v>
      </c>
      <c r="AM156" s="33">
        <v>0</v>
      </c>
      <c r="AN156" s="12">
        <v>0</v>
      </c>
      <c r="AO156" s="33">
        <f t="shared" si="445"/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f t="shared" si="446"/>
        <v>0</v>
      </c>
      <c r="AU156" s="33">
        <v>0</v>
      </c>
      <c r="AV156" s="33">
        <v>0</v>
      </c>
      <c r="AW156" s="33">
        <v>0</v>
      </c>
      <c r="AX156" s="12">
        <v>0</v>
      </c>
      <c r="AY156" s="33">
        <f t="shared" si="447"/>
        <v>0</v>
      </c>
      <c r="AZ156" s="33">
        <v>0</v>
      </c>
      <c r="BA156" s="33">
        <v>0</v>
      </c>
      <c r="BB156" s="33">
        <v>0</v>
      </c>
      <c r="BC156" s="12">
        <v>0</v>
      </c>
    </row>
    <row r="157" spans="1:1024" x14ac:dyDescent="0.2">
      <c r="A157" s="52" t="s">
        <v>145</v>
      </c>
      <c r="B157" s="68" t="s">
        <v>260</v>
      </c>
      <c r="C157" s="61" t="s">
        <v>261</v>
      </c>
      <c r="D157" s="33">
        <f t="shared" si="431"/>
        <v>1.23464</v>
      </c>
      <c r="E157" s="33">
        <f t="shared" si="432"/>
        <v>1.23464</v>
      </c>
      <c r="F157" s="33">
        <f t="shared" si="433"/>
        <v>0</v>
      </c>
      <c r="G157" s="33">
        <f t="shared" si="434"/>
        <v>0</v>
      </c>
      <c r="H157" s="33">
        <f t="shared" si="435"/>
        <v>1.23464</v>
      </c>
      <c r="I157" s="33">
        <f t="shared" si="436"/>
        <v>0</v>
      </c>
      <c r="J157" s="33" t="s">
        <v>76</v>
      </c>
      <c r="K157" s="33" t="s">
        <v>76</v>
      </c>
      <c r="L157" s="33" t="s">
        <v>76</v>
      </c>
      <c r="M157" s="33" t="s">
        <v>76</v>
      </c>
      <c r="N157" s="12" t="s">
        <v>76</v>
      </c>
      <c r="O157" s="33" t="s">
        <v>76</v>
      </c>
      <c r="P157" s="33" t="s">
        <v>76</v>
      </c>
      <c r="Q157" s="33" t="s">
        <v>76</v>
      </c>
      <c r="R157" s="33" t="s">
        <v>76</v>
      </c>
      <c r="S157" s="12" t="s">
        <v>76</v>
      </c>
      <c r="T157" s="33" t="s">
        <v>76</v>
      </c>
      <c r="U157" s="33" t="s">
        <v>76</v>
      </c>
      <c r="V157" s="33" t="s">
        <v>76</v>
      </c>
      <c r="W157" s="33" t="s">
        <v>76</v>
      </c>
      <c r="X157" s="12" t="s">
        <v>76</v>
      </c>
      <c r="Y157" s="33">
        <f t="shared" si="437"/>
        <v>1.23464</v>
      </c>
      <c r="Z157" s="33">
        <v>0</v>
      </c>
      <c r="AA157" s="33">
        <v>0</v>
      </c>
      <c r="AB157" s="64">
        <v>1.23464</v>
      </c>
      <c r="AC157" s="12">
        <v>0</v>
      </c>
      <c r="AD157" s="33">
        <f t="shared" si="438"/>
        <v>0</v>
      </c>
      <c r="AE157" s="33">
        <f t="shared" si="439"/>
        <v>0</v>
      </c>
      <c r="AF157" s="33">
        <f t="shared" si="440"/>
        <v>0</v>
      </c>
      <c r="AG157" s="33">
        <f t="shared" si="441"/>
        <v>0</v>
      </c>
      <c r="AH157" s="33">
        <f t="shared" si="442"/>
        <v>0</v>
      </c>
      <c r="AI157" s="33">
        <f t="shared" si="443"/>
        <v>0</v>
      </c>
      <c r="AJ157" s="33">
        <f t="shared" si="444"/>
        <v>0</v>
      </c>
      <c r="AK157" s="33">
        <v>0</v>
      </c>
      <c r="AL157" s="33">
        <v>0</v>
      </c>
      <c r="AM157" s="33">
        <v>0</v>
      </c>
      <c r="AN157" s="12">
        <v>0</v>
      </c>
      <c r="AO157" s="33">
        <f t="shared" si="445"/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f t="shared" si="446"/>
        <v>0</v>
      </c>
      <c r="AU157" s="33">
        <v>0</v>
      </c>
      <c r="AV157" s="33">
        <v>0</v>
      </c>
      <c r="AW157" s="33">
        <v>0</v>
      </c>
      <c r="AX157" s="12">
        <v>0</v>
      </c>
      <c r="AY157" s="33">
        <f t="shared" si="447"/>
        <v>0</v>
      </c>
      <c r="AZ157" s="33">
        <v>0</v>
      </c>
      <c r="BA157" s="33">
        <v>0</v>
      </c>
      <c r="BB157" s="33">
        <v>0</v>
      </c>
      <c r="BC157" s="12">
        <v>0</v>
      </c>
    </row>
    <row r="158" spans="1:1024" ht="18.75" customHeight="1" x14ac:dyDescent="0.2">
      <c r="A158" s="52" t="s">
        <v>145</v>
      </c>
      <c r="B158" s="68" t="s">
        <v>291</v>
      </c>
      <c r="C158" s="61" t="s">
        <v>263</v>
      </c>
      <c r="D158" s="33">
        <f t="shared" si="296"/>
        <v>3.9999999944</v>
      </c>
      <c r="E158" s="33">
        <f t="shared" si="297"/>
        <v>3.9999999944</v>
      </c>
      <c r="F158" s="33">
        <f t="shared" si="298"/>
        <v>0</v>
      </c>
      <c r="G158" s="33">
        <f t="shared" si="299"/>
        <v>0</v>
      </c>
      <c r="H158" s="33">
        <f t="shared" si="393"/>
        <v>3.9999999944</v>
      </c>
      <c r="I158" s="33">
        <f t="shared" si="394"/>
        <v>0</v>
      </c>
      <c r="J158" s="33" t="s">
        <v>76</v>
      </c>
      <c r="K158" s="33" t="s">
        <v>76</v>
      </c>
      <c r="L158" s="33" t="s">
        <v>76</v>
      </c>
      <c r="M158" s="33" t="s">
        <v>76</v>
      </c>
      <c r="N158" s="12" t="s">
        <v>76</v>
      </c>
      <c r="O158" s="33" t="s">
        <v>76</v>
      </c>
      <c r="P158" s="33" t="s">
        <v>76</v>
      </c>
      <c r="Q158" s="33" t="s">
        <v>76</v>
      </c>
      <c r="R158" s="33" t="s">
        <v>76</v>
      </c>
      <c r="S158" s="12" t="s">
        <v>76</v>
      </c>
      <c r="T158" s="33" t="s">
        <v>76</v>
      </c>
      <c r="U158" s="33" t="s">
        <v>76</v>
      </c>
      <c r="V158" s="33" t="s">
        <v>76</v>
      </c>
      <c r="W158" s="33" t="s">
        <v>76</v>
      </c>
      <c r="X158" s="12" t="s">
        <v>76</v>
      </c>
      <c r="Y158" s="33">
        <f t="shared" si="388"/>
        <v>3.9999999944</v>
      </c>
      <c r="Z158" s="33">
        <v>0</v>
      </c>
      <c r="AA158" s="33">
        <v>0</v>
      </c>
      <c r="AB158" s="64">
        <v>3.9999999944</v>
      </c>
      <c r="AC158" s="12">
        <v>0</v>
      </c>
      <c r="AD158" s="33">
        <f t="shared" si="345"/>
        <v>0</v>
      </c>
      <c r="AE158" s="33">
        <f t="shared" si="346"/>
        <v>0</v>
      </c>
      <c r="AF158" s="33">
        <f t="shared" si="347"/>
        <v>0</v>
      </c>
      <c r="AG158" s="33">
        <f t="shared" si="348"/>
        <v>0</v>
      </c>
      <c r="AH158" s="33">
        <f t="shared" si="343"/>
        <v>0</v>
      </c>
      <c r="AI158" s="33">
        <f t="shared" si="344"/>
        <v>0</v>
      </c>
      <c r="AJ158" s="33">
        <f t="shared" si="292"/>
        <v>0</v>
      </c>
      <c r="AK158" s="33">
        <v>0</v>
      </c>
      <c r="AL158" s="33">
        <v>0</v>
      </c>
      <c r="AM158" s="33">
        <v>0</v>
      </c>
      <c r="AN158" s="12">
        <v>0</v>
      </c>
      <c r="AO158" s="33">
        <f t="shared" si="293"/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f t="shared" si="294"/>
        <v>0</v>
      </c>
      <c r="AU158" s="33">
        <v>0</v>
      </c>
      <c r="AV158" s="33">
        <v>0</v>
      </c>
      <c r="AW158" s="33">
        <v>0</v>
      </c>
      <c r="AX158" s="12">
        <v>0</v>
      </c>
      <c r="AY158" s="33">
        <f t="shared" si="295"/>
        <v>0</v>
      </c>
      <c r="AZ158" s="33">
        <v>0</v>
      </c>
      <c r="BA158" s="33">
        <v>0</v>
      </c>
      <c r="BB158" s="33">
        <v>0</v>
      </c>
      <c r="BC158" s="12">
        <v>0</v>
      </c>
    </row>
    <row r="159" spans="1:1024" x14ac:dyDescent="0.2">
      <c r="A159" s="19" t="s">
        <v>146</v>
      </c>
      <c r="B159" s="20" t="s">
        <v>130</v>
      </c>
      <c r="C159" s="20" t="s">
        <v>78</v>
      </c>
      <c r="D159" s="35">
        <f t="shared" si="296"/>
        <v>7.4871400000000001</v>
      </c>
      <c r="E159" s="35">
        <f t="shared" si="297"/>
        <v>7.4871400000000001</v>
      </c>
      <c r="F159" s="35">
        <f t="shared" si="298"/>
        <v>0</v>
      </c>
      <c r="G159" s="35">
        <f t="shared" si="299"/>
        <v>0</v>
      </c>
      <c r="H159" s="35">
        <f t="shared" si="393"/>
        <v>7.4871400000000001</v>
      </c>
      <c r="I159" s="35">
        <f t="shared" si="394"/>
        <v>0</v>
      </c>
      <c r="J159" s="35" t="s">
        <v>76</v>
      </c>
      <c r="K159" s="35" t="s">
        <v>76</v>
      </c>
      <c r="L159" s="35" t="s">
        <v>76</v>
      </c>
      <c r="M159" s="35" t="s">
        <v>76</v>
      </c>
      <c r="N159" s="27" t="s">
        <v>76</v>
      </c>
      <c r="O159" s="35" t="s">
        <v>76</v>
      </c>
      <c r="P159" s="35" t="s">
        <v>76</v>
      </c>
      <c r="Q159" s="35" t="s">
        <v>76</v>
      </c>
      <c r="R159" s="35" t="s">
        <v>76</v>
      </c>
      <c r="S159" s="27" t="s">
        <v>76</v>
      </c>
      <c r="T159" s="35" t="s">
        <v>76</v>
      </c>
      <c r="U159" s="35" t="s">
        <v>76</v>
      </c>
      <c r="V159" s="35" t="s">
        <v>76</v>
      </c>
      <c r="W159" s="35" t="s">
        <v>76</v>
      </c>
      <c r="X159" s="27" t="s">
        <v>76</v>
      </c>
      <c r="Y159" s="35">
        <f>SUM(Y160:Y163)</f>
        <v>7.4871400000000001</v>
      </c>
      <c r="Z159" s="35">
        <f>SUM(Z160:Z163)</f>
        <v>0</v>
      </c>
      <c r="AA159" s="35">
        <f>SUM(AA160:AA163)</f>
        <v>0</v>
      </c>
      <c r="AB159" s="35">
        <f>SUM(AB160:AB163)</f>
        <v>7.4871400000000001</v>
      </c>
      <c r="AC159" s="27">
        <f>SUM(AC160:AC166)</f>
        <v>0</v>
      </c>
      <c r="AD159" s="35">
        <f t="shared" si="345"/>
        <v>0</v>
      </c>
      <c r="AE159" s="35">
        <f t="shared" si="346"/>
        <v>0</v>
      </c>
      <c r="AF159" s="35">
        <f t="shared" si="347"/>
        <v>0</v>
      </c>
      <c r="AG159" s="35">
        <f t="shared" si="348"/>
        <v>0</v>
      </c>
      <c r="AH159" s="35">
        <f t="shared" ref="AH159:AH166" si="448">SUM(AM159,AR159,AW159,BB159)</f>
        <v>0</v>
      </c>
      <c r="AI159" s="35">
        <f t="shared" ref="AI159:AI166" si="449">SUM(AN159,AS159,AX159,BC159)</f>
        <v>0</v>
      </c>
      <c r="AJ159" s="35">
        <f t="shared" si="292"/>
        <v>0</v>
      </c>
      <c r="AK159" s="35">
        <f>SUM(AK160:AK166)</f>
        <v>0</v>
      </c>
      <c r="AL159" s="35">
        <f>SUM(AL160:AL166)</f>
        <v>0</v>
      </c>
      <c r="AM159" s="35">
        <f>SUM(AM160:AM166)</f>
        <v>0</v>
      </c>
      <c r="AN159" s="27">
        <f>SUM(AN160:AN166)</f>
        <v>0</v>
      </c>
      <c r="AO159" s="35">
        <f t="shared" si="293"/>
        <v>0</v>
      </c>
      <c r="AP159" s="35">
        <f>SUM(AP160:AP166)</f>
        <v>0</v>
      </c>
      <c r="AQ159" s="35">
        <f>SUM(AQ160:AQ166)</f>
        <v>0</v>
      </c>
      <c r="AR159" s="35">
        <f t="shared" ref="AR159:BC159" si="450">SUM(AR160:AR163)</f>
        <v>0</v>
      </c>
      <c r="AS159" s="35">
        <f t="shared" si="450"/>
        <v>0</v>
      </c>
      <c r="AT159" s="35">
        <f t="shared" si="450"/>
        <v>0</v>
      </c>
      <c r="AU159" s="35">
        <f t="shared" si="450"/>
        <v>0</v>
      </c>
      <c r="AV159" s="35">
        <f t="shared" si="450"/>
        <v>0</v>
      </c>
      <c r="AW159" s="35">
        <f t="shared" si="450"/>
        <v>0</v>
      </c>
      <c r="AX159" s="35">
        <f t="shared" si="450"/>
        <v>0</v>
      </c>
      <c r="AY159" s="35">
        <f t="shared" si="450"/>
        <v>0</v>
      </c>
      <c r="AZ159" s="35">
        <f t="shared" si="450"/>
        <v>0</v>
      </c>
      <c r="BA159" s="35">
        <f t="shared" si="450"/>
        <v>0</v>
      </c>
      <c r="BB159" s="35">
        <f t="shared" si="450"/>
        <v>0</v>
      </c>
      <c r="BC159" s="35">
        <f t="shared" si="450"/>
        <v>0</v>
      </c>
    </row>
    <row r="160" spans="1:1024" ht="25.5" x14ac:dyDescent="0.2">
      <c r="A160" s="61" t="s">
        <v>146</v>
      </c>
      <c r="B160" s="60" t="s">
        <v>264</v>
      </c>
      <c r="C160" s="61" t="s">
        <v>265</v>
      </c>
      <c r="D160" s="33">
        <f t="shared" si="296"/>
        <v>2.5412599999999999</v>
      </c>
      <c r="E160" s="33">
        <f t="shared" si="297"/>
        <v>2.5412599999999999</v>
      </c>
      <c r="F160" s="33">
        <f t="shared" si="298"/>
        <v>0</v>
      </c>
      <c r="G160" s="33">
        <f t="shared" si="299"/>
        <v>0</v>
      </c>
      <c r="H160" s="33">
        <f t="shared" si="393"/>
        <v>2.5412599999999999</v>
      </c>
      <c r="I160" s="33">
        <f t="shared" si="394"/>
        <v>0</v>
      </c>
      <c r="J160" s="33" t="s">
        <v>76</v>
      </c>
      <c r="K160" s="33" t="s">
        <v>76</v>
      </c>
      <c r="L160" s="33" t="s">
        <v>76</v>
      </c>
      <c r="M160" s="33" t="s">
        <v>76</v>
      </c>
      <c r="N160" s="12" t="s">
        <v>76</v>
      </c>
      <c r="O160" s="33" t="s">
        <v>76</v>
      </c>
      <c r="P160" s="33" t="s">
        <v>76</v>
      </c>
      <c r="Q160" s="33" t="s">
        <v>76</v>
      </c>
      <c r="R160" s="33" t="s">
        <v>76</v>
      </c>
      <c r="S160" s="12" t="s">
        <v>76</v>
      </c>
      <c r="T160" s="33" t="s">
        <v>76</v>
      </c>
      <c r="U160" s="33" t="s">
        <v>76</v>
      </c>
      <c r="V160" s="33" t="s">
        <v>76</v>
      </c>
      <c r="W160" s="33" t="s">
        <v>76</v>
      </c>
      <c r="X160" s="12" t="s">
        <v>76</v>
      </c>
      <c r="Y160" s="33">
        <f t="shared" ref="Y160:Y166" si="451">SUM(Z160:AC160)</f>
        <v>2.5412599999999999</v>
      </c>
      <c r="Z160" s="33">
        <v>0</v>
      </c>
      <c r="AA160" s="33">
        <v>0</v>
      </c>
      <c r="AB160" s="64">
        <v>2.5412599999999999</v>
      </c>
      <c r="AC160" s="12">
        <v>0</v>
      </c>
      <c r="AD160" s="33">
        <f t="shared" si="345"/>
        <v>0</v>
      </c>
      <c r="AE160" s="33">
        <f t="shared" si="346"/>
        <v>0</v>
      </c>
      <c r="AF160" s="33">
        <f t="shared" si="347"/>
        <v>0</v>
      </c>
      <c r="AG160" s="33">
        <f t="shared" si="348"/>
        <v>0</v>
      </c>
      <c r="AH160" s="33">
        <f t="shared" si="448"/>
        <v>0</v>
      </c>
      <c r="AI160" s="33">
        <f t="shared" si="449"/>
        <v>0</v>
      </c>
      <c r="AJ160" s="33">
        <f t="shared" si="292"/>
        <v>0</v>
      </c>
      <c r="AK160" s="33">
        <v>0</v>
      </c>
      <c r="AL160" s="33">
        <v>0</v>
      </c>
      <c r="AM160" s="33">
        <v>0</v>
      </c>
      <c r="AN160" s="12">
        <v>0</v>
      </c>
      <c r="AO160" s="33">
        <f t="shared" si="293"/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f t="shared" si="294"/>
        <v>0</v>
      </c>
      <c r="AU160" s="33">
        <v>0</v>
      </c>
      <c r="AV160" s="33">
        <v>0</v>
      </c>
      <c r="AW160" s="33">
        <v>0</v>
      </c>
      <c r="AX160" s="12">
        <v>0</v>
      </c>
      <c r="AY160" s="33">
        <f t="shared" si="295"/>
        <v>0</v>
      </c>
      <c r="AZ160" s="33">
        <v>0</v>
      </c>
      <c r="BA160" s="33">
        <v>0</v>
      </c>
      <c r="BB160" s="33">
        <v>0</v>
      </c>
      <c r="BC160" s="12">
        <v>0</v>
      </c>
    </row>
    <row r="161" spans="1:55" x14ac:dyDescent="0.2">
      <c r="A161" s="61" t="s">
        <v>146</v>
      </c>
      <c r="B161" s="60" t="s">
        <v>260</v>
      </c>
      <c r="C161" s="61" t="s">
        <v>266</v>
      </c>
      <c r="D161" s="33">
        <f t="shared" ref="D161:D163" si="452">E161</f>
        <v>1.23464</v>
      </c>
      <c r="E161" s="33">
        <f t="shared" ref="E161:E163" si="453">SUM(F161:I161)</f>
        <v>1.23464</v>
      </c>
      <c r="F161" s="33">
        <f t="shared" ref="F161:F163" si="454">SUM(K161,P161,U161,Z161)</f>
        <v>0</v>
      </c>
      <c r="G161" s="33">
        <f t="shared" ref="G161:G163" si="455">SUM(L161,Q161,V161,AA161)</f>
        <v>0</v>
      </c>
      <c r="H161" s="33">
        <f t="shared" ref="H161:H163" si="456">SUM(M161,R161,W161,AB161)</f>
        <v>1.23464</v>
      </c>
      <c r="I161" s="33">
        <f t="shared" ref="I161:I163" si="457">SUM(N161,S161,X161,AC161)</f>
        <v>0</v>
      </c>
      <c r="J161" s="33" t="s">
        <v>76</v>
      </c>
      <c r="K161" s="33" t="s">
        <v>76</v>
      </c>
      <c r="L161" s="33" t="s">
        <v>76</v>
      </c>
      <c r="M161" s="33" t="s">
        <v>76</v>
      </c>
      <c r="N161" s="12" t="s">
        <v>76</v>
      </c>
      <c r="O161" s="33" t="s">
        <v>76</v>
      </c>
      <c r="P161" s="33" t="s">
        <v>76</v>
      </c>
      <c r="Q161" s="33" t="s">
        <v>76</v>
      </c>
      <c r="R161" s="33" t="s">
        <v>76</v>
      </c>
      <c r="S161" s="12" t="s">
        <v>76</v>
      </c>
      <c r="T161" s="33" t="s">
        <v>76</v>
      </c>
      <c r="U161" s="33" t="s">
        <v>76</v>
      </c>
      <c r="V161" s="33" t="s">
        <v>76</v>
      </c>
      <c r="W161" s="33" t="s">
        <v>76</v>
      </c>
      <c r="X161" s="12" t="s">
        <v>76</v>
      </c>
      <c r="Y161" s="33">
        <f t="shared" ref="Y161:Y163" si="458">SUM(Z161:AC161)</f>
        <v>1.23464</v>
      </c>
      <c r="Z161" s="33">
        <v>0</v>
      </c>
      <c r="AA161" s="33">
        <v>0</v>
      </c>
      <c r="AB161" s="64">
        <v>1.23464</v>
      </c>
      <c r="AC161" s="12">
        <v>0</v>
      </c>
      <c r="AD161" s="33">
        <f t="shared" ref="AD161:AD163" si="459">AE161</f>
        <v>0</v>
      </c>
      <c r="AE161" s="33">
        <f t="shared" ref="AE161:AE163" si="460">SUM(AF161:AI161)</f>
        <v>0</v>
      </c>
      <c r="AF161" s="33">
        <f t="shared" ref="AF161:AF163" si="461">SUM(AK161,AP161,AU161,AZ161)</f>
        <v>0</v>
      </c>
      <c r="AG161" s="33">
        <f t="shared" ref="AG161:AG163" si="462">SUM(AL161,AQ161,AV161,BA161)</f>
        <v>0</v>
      </c>
      <c r="AH161" s="33">
        <f t="shared" ref="AH161:AH163" si="463">SUM(AM161,AR161,AW161,BB161)</f>
        <v>0</v>
      </c>
      <c r="AI161" s="33">
        <f t="shared" ref="AI161:AI163" si="464">SUM(AN161,AS161,AX161,BC161)</f>
        <v>0</v>
      </c>
      <c r="AJ161" s="33">
        <f t="shared" ref="AJ161:AJ163" si="465">SUM(AK161:AN161)</f>
        <v>0</v>
      </c>
      <c r="AK161" s="33">
        <v>0</v>
      </c>
      <c r="AL161" s="33">
        <v>0</v>
      </c>
      <c r="AM161" s="33">
        <v>0</v>
      </c>
      <c r="AN161" s="12">
        <v>0</v>
      </c>
      <c r="AO161" s="33">
        <f t="shared" ref="AO161:AO163" si="466">SUM(AP161:AS161)</f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f t="shared" ref="AT161:AT163" si="467">SUM(AU161:AX161)</f>
        <v>0</v>
      </c>
      <c r="AU161" s="33">
        <v>0</v>
      </c>
      <c r="AV161" s="33">
        <v>0</v>
      </c>
      <c r="AW161" s="33">
        <v>0</v>
      </c>
      <c r="AX161" s="12">
        <v>0</v>
      </c>
      <c r="AY161" s="33">
        <f t="shared" ref="AY161:AY163" si="468">SUM(AZ161:BC161)</f>
        <v>0</v>
      </c>
      <c r="AZ161" s="33">
        <v>0</v>
      </c>
      <c r="BA161" s="33">
        <v>0</v>
      </c>
      <c r="BB161" s="33">
        <v>0</v>
      </c>
      <c r="BC161" s="12">
        <v>0</v>
      </c>
    </row>
    <row r="162" spans="1:55" x14ac:dyDescent="0.2">
      <c r="A162" s="61" t="s">
        <v>146</v>
      </c>
      <c r="B162" s="60" t="s">
        <v>267</v>
      </c>
      <c r="C162" s="61" t="s">
        <v>268</v>
      </c>
      <c r="D162" s="33">
        <f t="shared" si="452"/>
        <v>1.7287399999999999</v>
      </c>
      <c r="E162" s="33">
        <f t="shared" si="453"/>
        <v>1.7287399999999999</v>
      </c>
      <c r="F162" s="33">
        <f t="shared" si="454"/>
        <v>0</v>
      </c>
      <c r="G162" s="33">
        <f t="shared" si="455"/>
        <v>0</v>
      </c>
      <c r="H162" s="33">
        <f t="shared" si="456"/>
        <v>1.7287399999999999</v>
      </c>
      <c r="I162" s="33">
        <f t="shared" si="457"/>
        <v>0</v>
      </c>
      <c r="J162" s="33" t="s">
        <v>76</v>
      </c>
      <c r="K162" s="33" t="s">
        <v>76</v>
      </c>
      <c r="L162" s="33" t="s">
        <v>76</v>
      </c>
      <c r="M162" s="33" t="s">
        <v>76</v>
      </c>
      <c r="N162" s="12" t="s">
        <v>76</v>
      </c>
      <c r="O162" s="33" t="s">
        <v>76</v>
      </c>
      <c r="P162" s="33" t="s">
        <v>76</v>
      </c>
      <c r="Q162" s="33" t="s">
        <v>76</v>
      </c>
      <c r="R162" s="33" t="s">
        <v>76</v>
      </c>
      <c r="S162" s="12" t="s">
        <v>76</v>
      </c>
      <c r="T162" s="33" t="s">
        <v>76</v>
      </c>
      <c r="U162" s="33" t="s">
        <v>76</v>
      </c>
      <c r="V162" s="33" t="s">
        <v>76</v>
      </c>
      <c r="W162" s="33" t="s">
        <v>76</v>
      </c>
      <c r="X162" s="12" t="s">
        <v>76</v>
      </c>
      <c r="Y162" s="33">
        <f t="shared" si="458"/>
        <v>1.7287399999999999</v>
      </c>
      <c r="Z162" s="33">
        <v>0</v>
      </c>
      <c r="AA162" s="33">
        <v>0</v>
      </c>
      <c r="AB162" s="64">
        <v>1.7287399999999999</v>
      </c>
      <c r="AC162" s="12">
        <v>0</v>
      </c>
      <c r="AD162" s="33">
        <f t="shared" si="459"/>
        <v>0</v>
      </c>
      <c r="AE162" s="33">
        <f t="shared" si="460"/>
        <v>0</v>
      </c>
      <c r="AF162" s="33">
        <f t="shared" si="461"/>
        <v>0</v>
      </c>
      <c r="AG162" s="33">
        <f t="shared" si="462"/>
        <v>0</v>
      </c>
      <c r="AH162" s="33">
        <f t="shared" si="463"/>
        <v>0</v>
      </c>
      <c r="AI162" s="33">
        <f t="shared" si="464"/>
        <v>0</v>
      </c>
      <c r="AJ162" s="33">
        <f t="shared" si="465"/>
        <v>0</v>
      </c>
      <c r="AK162" s="33">
        <v>0</v>
      </c>
      <c r="AL162" s="33">
        <v>0</v>
      </c>
      <c r="AM162" s="33">
        <v>0</v>
      </c>
      <c r="AN162" s="12">
        <v>0</v>
      </c>
      <c r="AO162" s="33">
        <f t="shared" si="466"/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f t="shared" si="467"/>
        <v>0</v>
      </c>
      <c r="AU162" s="33">
        <v>0</v>
      </c>
      <c r="AV162" s="33">
        <v>0</v>
      </c>
      <c r="AW162" s="33">
        <v>0</v>
      </c>
      <c r="AX162" s="12">
        <v>0</v>
      </c>
      <c r="AY162" s="33">
        <f t="shared" si="468"/>
        <v>0</v>
      </c>
      <c r="AZ162" s="33">
        <v>0</v>
      </c>
      <c r="BA162" s="33">
        <v>0</v>
      </c>
      <c r="BB162" s="33">
        <v>0</v>
      </c>
      <c r="BC162" s="12">
        <v>0</v>
      </c>
    </row>
    <row r="163" spans="1:55" x14ac:dyDescent="0.2">
      <c r="A163" s="61" t="s">
        <v>146</v>
      </c>
      <c r="B163" s="60" t="s">
        <v>262</v>
      </c>
      <c r="C163" s="61" t="s">
        <v>269</v>
      </c>
      <c r="D163" s="33">
        <f t="shared" si="452"/>
        <v>1.9824999999999999</v>
      </c>
      <c r="E163" s="33">
        <f t="shared" si="453"/>
        <v>1.9824999999999999</v>
      </c>
      <c r="F163" s="33">
        <f t="shared" si="454"/>
        <v>0</v>
      </c>
      <c r="G163" s="33">
        <f t="shared" si="455"/>
        <v>0</v>
      </c>
      <c r="H163" s="33">
        <f t="shared" si="456"/>
        <v>1.9824999999999999</v>
      </c>
      <c r="I163" s="33">
        <f t="shared" si="457"/>
        <v>0</v>
      </c>
      <c r="J163" s="33" t="s">
        <v>76</v>
      </c>
      <c r="K163" s="33" t="s">
        <v>76</v>
      </c>
      <c r="L163" s="33" t="s">
        <v>76</v>
      </c>
      <c r="M163" s="33" t="s">
        <v>76</v>
      </c>
      <c r="N163" s="12" t="s">
        <v>76</v>
      </c>
      <c r="O163" s="33" t="s">
        <v>76</v>
      </c>
      <c r="P163" s="33" t="s">
        <v>76</v>
      </c>
      <c r="Q163" s="33" t="s">
        <v>76</v>
      </c>
      <c r="R163" s="33" t="s">
        <v>76</v>
      </c>
      <c r="S163" s="12" t="s">
        <v>76</v>
      </c>
      <c r="T163" s="33" t="s">
        <v>76</v>
      </c>
      <c r="U163" s="33" t="s">
        <v>76</v>
      </c>
      <c r="V163" s="33" t="s">
        <v>76</v>
      </c>
      <c r="W163" s="33" t="s">
        <v>76</v>
      </c>
      <c r="X163" s="12" t="s">
        <v>76</v>
      </c>
      <c r="Y163" s="33">
        <f t="shared" si="458"/>
        <v>1.9824999999999999</v>
      </c>
      <c r="Z163" s="33">
        <v>0</v>
      </c>
      <c r="AA163" s="33">
        <v>0</v>
      </c>
      <c r="AB163" s="64">
        <v>1.9824999999999999</v>
      </c>
      <c r="AC163" s="12">
        <v>0</v>
      </c>
      <c r="AD163" s="33">
        <f t="shared" si="459"/>
        <v>0</v>
      </c>
      <c r="AE163" s="33">
        <f t="shared" si="460"/>
        <v>0</v>
      </c>
      <c r="AF163" s="33">
        <f t="shared" si="461"/>
        <v>0</v>
      </c>
      <c r="AG163" s="33">
        <f t="shared" si="462"/>
        <v>0</v>
      </c>
      <c r="AH163" s="33">
        <f t="shared" si="463"/>
        <v>0</v>
      </c>
      <c r="AI163" s="33">
        <f t="shared" si="464"/>
        <v>0</v>
      </c>
      <c r="AJ163" s="33">
        <f t="shared" si="465"/>
        <v>0</v>
      </c>
      <c r="AK163" s="33">
        <v>0</v>
      </c>
      <c r="AL163" s="33">
        <v>0</v>
      </c>
      <c r="AM163" s="33">
        <v>0</v>
      </c>
      <c r="AN163" s="12">
        <v>0</v>
      </c>
      <c r="AO163" s="33">
        <f t="shared" si="466"/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f t="shared" si="467"/>
        <v>0</v>
      </c>
      <c r="AU163" s="33">
        <v>0</v>
      </c>
      <c r="AV163" s="33">
        <v>0</v>
      </c>
      <c r="AW163" s="33">
        <v>0</v>
      </c>
      <c r="AX163" s="12">
        <v>0</v>
      </c>
      <c r="AY163" s="33">
        <f t="shared" si="468"/>
        <v>0</v>
      </c>
      <c r="AZ163" s="33">
        <v>0</v>
      </c>
      <c r="BA163" s="33">
        <v>0</v>
      </c>
      <c r="BB163" s="33">
        <v>0</v>
      </c>
      <c r="BC163" s="12">
        <v>0</v>
      </c>
    </row>
    <row r="164" spans="1:55" x14ac:dyDescent="0.2">
      <c r="A164" s="19" t="s">
        <v>147</v>
      </c>
      <c r="B164" s="20" t="s">
        <v>131</v>
      </c>
      <c r="C164" s="20" t="s">
        <v>78</v>
      </c>
      <c r="D164" s="35" t="s">
        <v>76</v>
      </c>
      <c r="E164" s="35" t="s">
        <v>76</v>
      </c>
      <c r="F164" s="35" t="s">
        <v>76</v>
      </c>
      <c r="G164" s="35" t="s">
        <v>76</v>
      </c>
      <c r="H164" s="35" t="s">
        <v>76</v>
      </c>
      <c r="I164" s="35" t="s">
        <v>76</v>
      </c>
      <c r="J164" s="35" t="s">
        <v>76</v>
      </c>
      <c r="K164" s="35" t="s">
        <v>76</v>
      </c>
      <c r="L164" s="35" t="s">
        <v>76</v>
      </c>
      <c r="M164" s="35" t="s">
        <v>76</v>
      </c>
      <c r="N164" s="27" t="s">
        <v>76</v>
      </c>
      <c r="O164" s="35" t="s">
        <v>76</v>
      </c>
      <c r="P164" s="35" t="s">
        <v>76</v>
      </c>
      <c r="Q164" s="35" t="s">
        <v>76</v>
      </c>
      <c r="R164" s="35" t="s">
        <v>76</v>
      </c>
      <c r="S164" s="27" t="s">
        <v>76</v>
      </c>
      <c r="T164" s="35" t="s">
        <v>76</v>
      </c>
      <c r="U164" s="35" t="s">
        <v>76</v>
      </c>
      <c r="V164" s="35" t="s">
        <v>76</v>
      </c>
      <c r="W164" s="35" t="s">
        <v>76</v>
      </c>
      <c r="X164" s="27" t="s">
        <v>76</v>
      </c>
      <c r="Y164" s="35">
        <f>SUM(Y165:Y166)</f>
        <v>11.18008</v>
      </c>
      <c r="Z164" s="35">
        <f>SUM(Z165:Z166)</f>
        <v>0</v>
      </c>
      <c r="AA164" s="35">
        <f>SUM(AA165:AA166)</f>
        <v>0</v>
      </c>
      <c r="AB164" s="35">
        <f>SUM(AB165:AB166)</f>
        <v>11.18008</v>
      </c>
      <c r="AC164" s="27">
        <v>0</v>
      </c>
      <c r="AD164" s="35">
        <f t="shared" ref="AD164" si="469">AE164</f>
        <v>0</v>
      </c>
      <c r="AE164" s="35">
        <f t="shared" ref="AE164" si="470">SUM(AF164:AI164)</f>
        <v>0</v>
      </c>
      <c r="AF164" s="35">
        <f t="shared" ref="AF164" si="471">SUM(AK164,AP164,AU164,AZ164)</f>
        <v>0</v>
      </c>
      <c r="AG164" s="35">
        <f t="shared" ref="AG164" si="472">SUM(AL164,AQ164,AV164,BA164)</f>
        <v>0</v>
      </c>
      <c r="AH164" s="35">
        <f t="shared" ref="AH164" si="473">SUM(AM164,AR164,AW164,BB164)</f>
        <v>0</v>
      </c>
      <c r="AI164" s="35">
        <f t="shared" ref="AI164" si="474">SUM(AN164,AS164,AX164,BC164)</f>
        <v>0</v>
      </c>
      <c r="AJ164" s="35">
        <f t="shared" ref="AJ164" si="475">SUM(AK164:AN164)</f>
        <v>0</v>
      </c>
      <c r="AK164" s="35" t="s">
        <v>76</v>
      </c>
      <c r="AL164" s="35" t="s">
        <v>76</v>
      </c>
      <c r="AM164" s="35" t="s">
        <v>76</v>
      </c>
      <c r="AN164" s="27" t="s">
        <v>76</v>
      </c>
      <c r="AO164" s="35">
        <f t="shared" ref="AO164" si="476">SUM(AP164:AS164)</f>
        <v>0</v>
      </c>
      <c r="AP164" s="35" t="s">
        <v>76</v>
      </c>
      <c r="AQ164" s="35" t="s">
        <v>76</v>
      </c>
      <c r="AR164" s="35">
        <f t="shared" ref="AR164:BC164" si="477">SUM(AR165:AR166)</f>
        <v>0</v>
      </c>
      <c r="AS164" s="35">
        <f t="shared" si="477"/>
        <v>0</v>
      </c>
      <c r="AT164" s="35">
        <f t="shared" si="477"/>
        <v>0</v>
      </c>
      <c r="AU164" s="35">
        <f t="shared" si="477"/>
        <v>0</v>
      </c>
      <c r="AV164" s="35">
        <f t="shared" si="477"/>
        <v>0</v>
      </c>
      <c r="AW164" s="35">
        <f t="shared" si="477"/>
        <v>0</v>
      </c>
      <c r="AX164" s="35">
        <f t="shared" si="477"/>
        <v>0</v>
      </c>
      <c r="AY164" s="35">
        <f t="shared" si="477"/>
        <v>0</v>
      </c>
      <c r="AZ164" s="35">
        <f t="shared" si="477"/>
        <v>0</v>
      </c>
      <c r="BA164" s="35">
        <f t="shared" si="477"/>
        <v>0</v>
      </c>
      <c r="BB164" s="35">
        <f t="shared" si="477"/>
        <v>0</v>
      </c>
      <c r="BC164" s="35">
        <f t="shared" si="477"/>
        <v>0</v>
      </c>
    </row>
    <row r="165" spans="1:55" x14ac:dyDescent="0.2">
      <c r="A165" s="66" t="s">
        <v>147</v>
      </c>
      <c r="B165" s="67" t="s">
        <v>270</v>
      </c>
      <c r="C165" s="61" t="s">
        <v>271</v>
      </c>
      <c r="D165" s="33">
        <f t="shared" si="296"/>
        <v>7.4712800000000001</v>
      </c>
      <c r="E165" s="33">
        <f t="shared" si="297"/>
        <v>7.4712800000000001</v>
      </c>
      <c r="F165" s="33">
        <f t="shared" si="298"/>
        <v>0</v>
      </c>
      <c r="G165" s="33">
        <f t="shared" si="299"/>
        <v>0</v>
      </c>
      <c r="H165" s="33">
        <f t="shared" si="393"/>
        <v>7.4712800000000001</v>
      </c>
      <c r="I165" s="33">
        <f t="shared" si="394"/>
        <v>0</v>
      </c>
      <c r="J165" s="33" t="s">
        <v>76</v>
      </c>
      <c r="K165" s="33" t="s">
        <v>76</v>
      </c>
      <c r="L165" s="33" t="s">
        <v>76</v>
      </c>
      <c r="M165" s="33" t="s">
        <v>76</v>
      </c>
      <c r="N165" s="12" t="s">
        <v>76</v>
      </c>
      <c r="O165" s="33" t="s">
        <v>76</v>
      </c>
      <c r="P165" s="33" t="s">
        <v>76</v>
      </c>
      <c r="Q165" s="33" t="s">
        <v>76</v>
      </c>
      <c r="R165" s="33" t="s">
        <v>76</v>
      </c>
      <c r="S165" s="12" t="s">
        <v>76</v>
      </c>
      <c r="T165" s="33" t="s">
        <v>76</v>
      </c>
      <c r="U165" s="33" t="s">
        <v>76</v>
      </c>
      <c r="V165" s="33" t="s">
        <v>76</v>
      </c>
      <c r="W165" s="33" t="s">
        <v>76</v>
      </c>
      <c r="X165" s="12" t="s">
        <v>76</v>
      </c>
      <c r="Y165" s="33">
        <f t="shared" si="451"/>
        <v>7.4712800000000001</v>
      </c>
      <c r="Z165" s="33">
        <v>0</v>
      </c>
      <c r="AA165" s="33">
        <v>0</v>
      </c>
      <c r="AB165" s="65">
        <v>7.4712800000000001</v>
      </c>
      <c r="AC165" s="12">
        <v>0</v>
      </c>
      <c r="AD165" s="33">
        <f t="shared" si="345"/>
        <v>0</v>
      </c>
      <c r="AE165" s="33">
        <f t="shared" si="346"/>
        <v>0</v>
      </c>
      <c r="AF165" s="33">
        <f t="shared" si="347"/>
        <v>0</v>
      </c>
      <c r="AG165" s="33">
        <f t="shared" si="348"/>
        <v>0</v>
      </c>
      <c r="AH165" s="33">
        <f t="shared" si="448"/>
        <v>0</v>
      </c>
      <c r="AI165" s="33">
        <f t="shared" si="449"/>
        <v>0</v>
      </c>
      <c r="AJ165" s="33">
        <f t="shared" si="292"/>
        <v>0</v>
      </c>
      <c r="AK165" s="33">
        <v>0</v>
      </c>
      <c r="AL165" s="33">
        <v>0</v>
      </c>
      <c r="AM165" s="33">
        <v>0</v>
      </c>
      <c r="AN165" s="12">
        <v>0</v>
      </c>
      <c r="AO165" s="33">
        <f t="shared" si="293"/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f t="shared" si="294"/>
        <v>0</v>
      </c>
      <c r="AU165" s="33">
        <v>0</v>
      </c>
      <c r="AV165" s="33">
        <v>0</v>
      </c>
      <c r="AW165" s="33">
        <v>0</v>
      </c>
      <c r="AX165" s="12">
        <v>0</v>
      </c>
      <c r="AY165" s="33">
        <f t="shared" si="295"/>
        <v>0</v>
      </c>
      <c r="AZ165" s="33">
        <v>0</v>
      </c>
      <c r="BA165" s="33">
        <v>0</v>
      </c>
      <c r="BB165" s="33">
        <v>0</v>
      </c>
      <c r="BC165" s="12">
        <v>0</v>
      </c>
    </row>
    <row r="166" spans="1:55" x14ac:dyDescent="0.2">
      <c r="A166" s="66" t="s">
        <v>147</v>
      </c>
      <c r="B166" s="67" t="s">
        <v>272</v>
      </c>
      <c r="C166" s="61" t="s">
        <v>273</v>
      </c>
      <c r="D166" s="33">
        <f t="shared" si="296"/>
        <v>3.7088000000000001</v>
      </c>
      <c r="E166" s="33">
        <f t="shared" si="297"/>
        <v>3.7088000000000001</v>
      </c>
      <c r="F166" s="33">
        <f t="shared" si="298"/>
        <v>0</v>
      </c>
      <c r="G166" s="33">
        <f t="shared" si="299"/>
        <v>0</v>
      </c>
      <c r="H166" s="33">
        <f t="shared" si="393"/>
        <v>3.7088000000000001</v>
      </c>
      <c r="I166" s="33">
        <f t="shared" si="394"/>
        <v>0</v>
      </c>
      <c r="J166" s="33" t="s">
        <v>76</v>
      </c>
      <c r="K166" s="33" t="s">
        <v>76</v>
      </c>
      <c r="L166" s="33" t="s">
        <v>76</v>
      </c>
      <c r="M166" s="33" t="s">
        <v>76</v>
      </c>
      <c r="N166" s="12" t="s">
        <v>76</v>
      </c>
      <c r="O166" s="33" t="s">
        <v>76</v>
      </c>
      <c r="P166" s="33" t="s">
        <v>76</v>
      </c>
      <c r="Q166" s="33" t="s">
        <v>76</v>
      </c>
      <c r="R166" s="33" t="s">
        <v>76</v>
      </c>
      <c r="S166" s="12" t="s">
        <v>76</v>
      </c>
      <c r="T166" s="33" t="s">
        <v>76</v>
      </c>
      <c r="U166" s="33" t="s">
        <v>76</v>
      </c>
      <c r="V166" s="33" t="s">
        <v>76</v>
      </c>
      <c r="W166" s="33" t="s">
        <v>76</v>
      </c>
      <c r="X166" s="12" t="s">
        <v>76</v>
      </c>
      <c r="Y166" s="33">
        <f t="shared" si="451"/>
        <v>3.7088000000000001</v>
      </c>
      <c r="Z166" s="33">
        <v>0</v>
      </c>
      <c r="AA166" s="33">
        <v>0</v>
      </c>
      <c r="AB166" s="64">
        <v>3.7088000000000001</v>
      </c>
      <c r="AC166" s="12">
        <v>0</v>
      </c>
      <c r="AD166" s="33">
        <f t="shared" si="345"/>
        <v>0</v>
      </c>
      <c r="AE166" s="33">
        <f t="shared" si="346"/>
        <v>0</v>
      </c>
      <c r="AF166" s="33">
        <f t="shared" si="347"/>
        <v>0</v>
      </c>
      <c r="AG166" s="33">
        <f t="shared" si="348"/>
        <v>0</v>
      </c>
      <c r="AH166" s="33">
        <f t="shared" si="448"/>
        <v>0</v>
      </c>
      <c r="AI166" s="33">
        <f t="shared" si="449"/>
        <v>0</v>
      </c>
      <c r="AJ166" s="33">
        <f t="shared" si="292"/>
        <v>0</v>
      </c>
      <c r="AK166" s="33">
        <v>0</v>
      </c>
      <c r="AL166" s="33">
        <v>0</v>
      </c>
      <c r="AM166" s="33">
        <v>0</v>
      </c>
      <c r="AN166" s="12">
        <v>0</v>
      </c>
      <c r="AO166" s="33">
        <f t="shared" si="293"/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f t="shared" si="294"/>
        <v>0</v>
      </c>
      <c r="AU166" s="33">
        <v>0</v>
      </c>
      <c r="AV166" s="33">
        <v>0</v>
      </c>
      <c r="AW166" s="33">
        <v>0</v>
      </c>
      <c r="AX166" s="12">
        <v>0</v>
      </c>
      <c r="AY166" s="33">
        <f t="shared" si="295"/>
        <v>0</v>
      </c>
      <c r="AZ166" s="33">
        <v>0</v>
      </c>
      <c r="BA166" s="33">
        <v>0</v>
      </c>
      <c r="BB166" s="33">
        <v>0</v>
      </c>
      <c r="BC166" s="12">
        <v>0</v>
      </c>
    </row>
  </sheetData>
  <mergeCells count="29">
    <mergeCell ref="Y12:AM12"/>
    <mergeCell ref="AT16:AX16"/>
    <mergeCell ref="AY16:BC16"/>
    <mergeCell ref="A14:A17"/>
    <mergeCell ref="Y11:AR11"/>
    <mergeCell ref="AO16:AS16"/>
    <mergeCell ref="AE16:AI16"/>
    <mergeCell ref="AJ16:AN16"/>
    <mergeCell ref="AX2:BC2"/>
    <mergeCell ref="A3:BC3"/>
    <mergeCell ref="V4:W4"/>
    <mergeCell ref="X4:Y4"/>
    <mergeCell ref="Z4:AA4"/>
    <mergeCell ref="W6:AM6"/>
    <mergeCell ref="W7:AK7"/>
    <mergeCell ref="Z9:AA9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honeticPr fontId="19" type="noConversion"/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2026-07-30T05:57:28Z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