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A493EE60-A7A0-49B0-92DC-195B259DDE5B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Ф16!$A$14:$BS$125</definedName>
    <definedName name="_FilterDatabase_0_0" localSheetId="0">Ф16!$A$14:$BS$125</definedName>
    <definedName name="_xlnm._FilterDatabase" localSheetId="0">Ф16!$A$14:$BS$125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55" i="1" l="1"/>
  <c r="F155" i="1"/>
  <c r="G155" i="1"/>
  <c r="H155" i="1"/>
  <c r="I155" i="1"/>
  <c r="J155" i="1"/>
  <c r="AI155" i="1"/>
  <c r="AJ155" i="1"/>
  <c r="AK155" i="1"/>
  <c r="AL155" i="1"/>
  <c r="AM155" i="1"/>
  <c r="AN155" i="1"/>
  <c r="E156" i="1"/>
  <c r="F156" i="1"/>
  <c r="G156" i="1"/>
  <c r="H156" i="1"/>
  <c r="I156" i="1"/>
  <c r="J156" i="1"/>
  <c r="AI156" i="1"/>
  <c r="AJ156" i="1"/>
  <c r="AK156" i="1"/>
  <c r="AL156" i="1"/>
  <c r="AM156" i="1"/>
  <c r="AN156" i="1"/>
  <c r="E157" i="1"/>
  <c r="F157" i="1"/>
  <c r="G157" i="1"/>
  <c r="H157" i="1"/>
  <c r="I157" i="1"/>
  <c r="J157" i="1"/>
  <c r="AI157" i="1"/>
  <c r="AJ157" i="1"/>
  <c r="AK157" i="1"/>
  <c r="AL157" i="1"/>
  <c r="AM157" i="1"/>
  <c r="AN157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AO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K130" i="1"/>
  <c r="L130" i="1"/>
  <c r="M130" i="1"/>
  <c r="N130" i="1"/>
  <c r="O130" i="1"/>
  <c r="P130" i="1"/>
  <c r="Q130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J122" i="1" s="1"/>
  <c r="AO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E126" i="1"/>
  <c r="F126" i="1"/>
  <c r="G126" i="1"/>
  <c r="H126" i="1"/>
  <c r="I126" i="1"/>
  <c r="J126" i="1"/>
  <c r="AI126" i="1"/>
  <c r="AJ126" i="1"/>
  <c r="AK126" i="1"/>
  <c r="AL126" i="1"/>
  <c r="AM126" i="1"/>
  <c r="AN126" i="1"/>
  <c r="E123" i="1"/>
  <c r="F123" i="1"/>
  <c r="G123" i="1"/>
  <c r="H123" i="1"/>
  <c r="I123" i="1"/>
  <c r="J123" i="1"/>
  <c r="AI123" i="1"/>
  <c r="AJ123" i="1"/>
  <c r="AK123" i="1"/>
  <c r="AL123" i="1"/>
  <c r="AM123" i="1"/>
  <c r="AN123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E120" i="1"/>
  <c r="F120" i="1"/>
  <c r="G120" i="1"/>
  <c r="H120" i="1"/>
  <c r="I120" i="1"/>
  <c r="J120" i="1"/>
  <c r="AI120" i="1"/>
  <c r="AJ120" i="1"/>
  <c r="AK120" i="1"/>
  <c r="AL120" i="1"/>
  <c r="AM120" i="1"/>
  <c r="AN120" i="1"/>
  <c r="AN115" i="1"/>
  <c r="AM115" i="1"/>
  <c r="AL115" i="1"/>
  <c r="AK115" i="1"/>
  <c r="AJ115" i="1"/>
  <c r="AI115" i="1"/>
  <c r="J115" i="1"/>
  <c r="I115" i="1"/>
  <c r="H115" i="1"/>
  <c r="G115" i="1"/>
  <c r="F115" i="1"/>
  <c r="E115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L108" i="1"/>
  <c r="M108" i="1"/>
  <c r="N108" i="1"/>
  <c r="O108" i="1"/>
  <c r="P108" i="1"/>
  <c r="K108" i="1"/>
  <c r="E109" i="1"/>
  <c r="F109" i="1"/>
  <c r="G109" i="1"/>
  <c r="H109" i="1"/>
  <c r="I109" i="1"/>
  <c r="J109" i="1"/>
  <c r="AI109" i="1"/>
  <c r="AJ109" i="1"/>
  <c r="AK109" i="1"/>
  <c r="AL109" i="1"/>
  <c r="AM109" i="1"/>
  <c r="BQ109" i="1" s="1"/>
  <c r="AN109" i="1"/>
  <c r="E110" i="1"/>
  <c r="F110" i="1"/>
  <c r="G110" i="1"/>
  <c r="H110" i="1"/>
  <c r="I110" i="1"/>
  <c r="J110" i="1"/>
  <c r="AI110" i="1"/>
  <c r="AJ110" i="1"/>
  <c r="AK110" i="1"/>
  <c r="AL110" i="1"/>
  <c r="AM110" i="1"/>
  <c r="AN110" i="1"/>
  <c r="F84" i="1"/>
  <c r="G84" i="1"/>
  <c r="H84" i="1"/>
  <c r="I84" i="1"/>
  <c r="J84" i="1"/>
  <c r="AI84" i="1"/>
  <c r="BM84" i="1" s="1"/>
  <c r="AJ84" i="1"/>
  <c r="AK84" i="1"/>
  <c r="AL84" i="1"/>
  <c r="AM84" i="1"/>
  <c r="AN84" i="1"/>
  <c r="F85" i="1"/>
  <c r="G85" i="1"/>
  <c r="H85" i="1"/>
  <c r="I85" i="1"/>
  <c r="J85" i="1"/>
  <c r="AI85" i="1"/>
  <c r="BM85" i="1" s="1"/>
  <c r="AJ85" i="1"/>
  <c r="AK85" i="1"/>
  <c r="AL85" i="1"/>
  <c r="AM85" i="1"/>
  <c r="AN85" i="1"/>
  <c r="F86" i="1"/>
  <c r="G86" i="1"/>
  <c r="H86" i="1"/>
  <c r="I86" i="1"/>
  <c r="J86" i="1"/>
  <c r="AI86" i="1"/>
  <c r="BM86" i="1" s="1"/>
  <c r="AJ86" i="1"/>
  <c r="AK86" i="1"/>
  <c r="AL86" i="1"/>
  <c r="AM86" i="1"/>
  <c r="AN86" i="1"/>
  <c r="F87" i="1"/>
  <c r="G87" i="1"/>
  <c r="H87" i="1"/>
  <c r="I87" i="1"/>
  <c r="J87" i="1"/>
  <c r="AI87" i="1"/>
  <c r="BM87" i="1" s="1"/>
  <c r="AJ87" i="1"/>
  <c r="AK87" i="1"/>
  <c r="AL87" i="1"/>
  <c r="AM87" i="1"/>
  <c r="AN87" i="1"/>
  <c r="G145" i="1"/>
  <c r="G146" i="1"/>
  <c r="G147" i="1"/>
  <c r="G148" i="1"/>
  <c r="G149" i="1"/>
  <c r="I71" i="1"/>
  <c r="I72" i="1"/>
  <c r="F70" i="1"/>
  <c r="G70" i="1"/>
  <c r="H70" i="1"/>
  <c r="I70" i="1"/>
  <c r="J70" i="1"/>
  <c r="AI70" i="1"/>
  <c r="BM70" i="1" s="1"/>
  <c r="AJ70" i="1"/>
  <c r="AK70" i="1"/>
  <c r="AL70" i="1"/>
  <c r="AM70" i="1"/>
  <c r="AN70" i="1"/>
  <c r="AC27" i="1"/>
  <c r="AC26" i="1" s="1"/>
  <c r="E161" i="1"/>
  <c r="F161" i="1"/>
  <c r="G161" i="1"/>
  <c r="H161" i="1"/>
  <c r="I161" i="1"/>
  <c r="J161" i="1"/>
  <c r="AI161" i="1"/>
  <c r="AJ161" i="1"/>
  <c r="AK161" i="1"/>
  <c r="AL161" i="1"/>
  <c r="AM161" i="1"/>
  <c r="AN161" i="1"/>
  <c r="E162" i="1"/>
  <c r="F162" i="1"/>
  <c r="G162" i="1"/>
  <c r="H162" i="1"/>
  <c r="I162" i="1"/>
  <c r="J162" i="1"/>
  <c r="AI162" i="1"/>
  <c r="AJ162" i="1"/>
  <c r="AK162" i="1"/>
  <c r="AL162" i="1"/>
  <c r="AM162" i="1"/>
  <c r="AN162" i="1"/>
  <c r="E163" i="1"/>
  <c r="F163" i="1"/>
  <c r="G163" i="1"/>
  <c r="H163" i="1"/>
  <c r="I163" i="1"/>
  <c r="J163" i="1"/>
  <c r="AI163" i="1"/>
  <c r="AJ163" i="1"/>
  <c r="AK163" i="1"/>
  <c r="AL163" i="1"/>
  <c r="AM163" i="1"/>
  <c r="AN163" i="1"/>
  <c r="E144" i="1"/>
  <c r="F144" i="1"/>
  <c r="G144" i="1"/>
  <c r="H144" i="1"/>
  <c r="I144" i="1"/>
  <c r="J144" i="1"/>
  <c r="AI144" i="1"/>
  <c r="AJ144" i="1"/>
  <c r="AK144" i="1"/>
  <c r="AL144" i="1"/>
  <c r="AM144" i="1"/>
  <c r="AN144" i="1"/>
  <c r="E145" i="1"/>
  <c r="F145" i="1"/>
  <c r="H145" i="1"/>
  <c r="I145" i="1"/>
  <c r="J145" i="1"/>
  <c r="AI145" i="1"/>
  <c r="AJ145" i="1"/>
  <c r="AK145" i="1"/>
  <c r="AL145" i="1"/>
  <c r="AM145" i="1"/>
  <c r="AN145" i="1"/>
  <c r="E146" i="1"/>
  <c r="F146" i="1"/>
  <c r="H146" i="1"/>
  <c r="I146" i="1"/>
  <c r="J146" i="1"/>
  <c r="AI146" i="1"/>
  <c r="AJ146" i="1"/>
  <c r="AK146" i="1"/>
  <c r="AL146" i="1"/>
  <c r="AM146" i="1"/>
  <c r="AN146" i="1"/>
  <c r="E147" i="1"/>
  <c r="F147" i="1"/>
  <c r="H147" i="1"/>
  <c r="I147" i="1"/>
  <c r="J147" i="1"/>
  <c r="AI147" i="1"/>
  <c r="AJ147" i="1"/>
  <c r="AK147" i="1"/>
  <c r="AL147" i="1"/>
  <c r="AM147" i="1"/>
  <c r="AN147" i="1"/>
  <c r="E148" i="1"/>
  <c r="F148" i="1"/>
  <c r="H148" i="1"/>
  <c r="I148" i="1"/>
  <c r="J148" i="1"/>
  <c r="AI148" i="1"/>
  <c r="AJ148" i="1"/>
  <c r="AK148" i="1"/>
  <c r="AL148" i="1"/>
  <c r="AM148" i="1"/>
  <c r="AN148" i="1"/>
  <c r="J132" i="1"/>
  <c r="I132" i="1"/>
  <c r="H132" i="1"/>
  <c r="G132" i="1"/>
  <c r="F132" i="1"/>
  <c r="E132" i="1"/>
  <c r="E137" i="1"/>
  <c r="F137" i="1"/>
  <c r="G137" i="1"/>
  <c r="H137" i="1"/>
  <c r="I137" i="1"/>
  <c r="J137" i="1"/>
  <c r="E138" i="1"/>
  <c r="F138" i="1"/>
  <c r="G138" i="1"/>
  <c r="H138" i="1"/>
  <c r="I138" i="1"/>
  <c r="J138" i="1"/>
  <c r="J124" i="1"/>
  <c r="J121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AO104" i="1"/>
  <c r="AD104" i="1"/>
  <c r="AE104" i="1"/>
  <c r="AF104" i="1"/>
  <c r="AG104" i="1"/>
  <c r="AH104" i="1"/>
  <c r="AC104" i="1"/>
  <c r="E106" i="1"/>
  <c r="F106" i="1"/>
  <c r="G106" i="1"/>
  <c r="H106" i="1"/>
  <c r="I106" i="1"/>
  <c r="J106" i="1"/>
  <c r="AI106" i="1"/>
  <c r="AJ106" i="1"/>
  <c r="AK106" i="1"/>
  <c r="AL106" i="1"/>
  <c r="AM106" i="1"/>
  <c r="AN106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AO90" i="1"/>
  <c r="AD90" i="1"/>
  <c r="AE90" i="1"/>
  <c r="AF90" i="1"/>
  <c r="AG90" i="1"/>
  <c r="AH90" i="1"/>
  <c r="AC90" i="1"/>
  <c r="F92" i="1"/>
  <c r="G92" i="1"/>
  <c r="H92" i="1"/>
  <c r="I92" i="1"/>
  <c r="J92" i="1"/>
  <c r="AI92" i="1"/>
  <c r="BM92" i="1" s="1"/>
  <c r="AJ92" i="1"/>
  <c r="AK92" i="1"/>
  <c r="AL92" i="1"/>
  <c r="AM92" i="1"/>
  <c r="AN92" i="1"/>
  <c r="F93" i="1"/>
  <c r="G93" i="1"/>
  <c r="H93" i="1"/>
  <c r="I93" i="1"/>
  <c r="J93" i="1"/>
  <c r="AI93" i="1"/>
  <c r="BM93" i="1" s="1"/>
  <c r="AJ93" i="1"/>
  <c r="AK93" i="1"/>
  <c r="AL93" i="1"/>
  <c r="AM93" i="1"/>
  <c r="AN93" i="1"/>
  <c r="F94" i="1"/>
  <c r="G94" i="1"/>
  <c r="H94" i="1"/>
  <c r="I94" i="1"/>
  <c r="J94" i="1"/>
  <c r="AI94" i="1"/>
  <c r="BM94" i="1" s="1"/>
  <c r="AJ94" i="1"/>
  <c r="AK94" i="1"/>
  <c r="AL94" i="1"/>
  <c r="AM94" i="1"/>
  <c r="AN94" i="1"/>
  <c r="F95" i="1"/>
  <c r="G95" i="1"/>
  <c r="H95" i="1"/>
  <c r="I95" i="1"/>
  <c r="J95" i="1"/>
  <c r="AI95" i="1"/>
  <c r="BM95" i="1" s="1"/>
  <c r="AJ95" i="1"/>
  <c r="AK95" i="1"/>
  <c r="AL95" i="1"/>
  <c r="AM95" i="1"/>
  <c r="AN95" i="1"/>
  <c r="F96" i="1"/>
  <c r="G96" i="1"/>
  <c r="H96" i="1"/>
  <c r="I96" i="1"/>
  <c r="J96" i="1"/>
  <c r="AI96" i="1"/>
  <c r="BM96" i="1" s="1"/>
  <c r="AJ96" i="1"/>
  <c r="AK96" i="1"/>
  <c r="AL96" i="1"/>
  <c r="AM96" i="1"/>
  <c r="AN96" i="1"/>
  <c r="F97" i="1"/>
  <c r="G97" i="1"/>
  <c r="H97" i="1"/>
  <c r="I97" i="1"/>
  <c r="J97" i="1"/>
  <c r="AI97" i="1"/>
  <c r="BM97" i="1" s="1"/>
  <c r="AJ97" i="1"/>
  <c r="AK97" i="1"/>
  <c r="AL97" i="1"/>
  <c r="AM97" i="1"/>
  <c r="AN97" i="1"/>
  <c r="F98" i="1"/>
  <c r="G98" i="1"/>
  <c r="H98" i="1"/>
  <c r="I98" i="1"/>
  <c r="J98" i="1"/>
  <c r="AI98" i="1"/>
  <c r="BM98" i="1" s="1"/>
  <c r="AJ98" i="1"/>
  <c r="AK98" i="1"/>
  <c r="AL98" i="1"/>
  <c r="AM98" i="1"/>
  <c r="AN98" i="1"/>
  <c r="F99" i="1"/>
  <c r="G99" i="1"/>
  <c r="H99" i="1"/>
  <c r="I99" i="1"/>
  <c r="J99" i="1"/>
  <c r="AI99" i="1"/>
  <c r="BM99" i="1" s="1"/>
  <c r="AJ99" i="1"/>
  <c r="AK99" i="1"/>
  <c r="AL99" i="1"/>
  <c r="AM99" i="1"/>
  <c r="AN99" i="1"/>
  <c r="F100" i="1"/>
  <c r="G100" i="1"/>
  <c r="H100" i="1"/>
  <c r="I100" i="1"/>
  <c r="J100" i="1"/>
  <c r="AI100" i="1"/>
  <c r="BM100" i="1" s="1"/>
  <c r="AJ100" i="1"/>
  <c r="AK100" i="1"/>
  <c r="AL100" i="1"/>
  <c r="AM100" i="1"/>
  <c r="AN100" i="1"/>
  <c r="F101" i="1"/>
  <c r="G101" i="1"/>
  <c r="H101" i="1"/>
  <c r="I101" i="1"/>
  <c r="J101" i="1"/>
  <c r="AI101" i="1"/>
  <c r="BM101" i="1" s="1"/>
  <c r="AJ101" i="1"/>
  <c r="AK101" i="1"/>
  <c r="AL101" i="1"/>
  <c r="AM101" i="1"/>
  <c r="AN101" i="1"/>
  <c r="F75" i="1"/>
  <c r="G75" i="1"/>
  <c r="H75" i="1"/>
  <c r="I75" i="1"/>
  <c r="J75" i="1"/>
  <c r="AI75" i="1"/>
  <c r="BM75" i="1" s="1"/>
  <c r="AJ75" i="1"/>
  <c r="AK75" i="1"/>
  <c r="AL75" i="1"/>
  <c r="AM75" i="1"/>
  <c r="AN75" i="1"/>
  <c r="F76" i="1"/>
  <c r="G76" i="1"/>
  <c r="H76" i="1"/>
  <c r="I76" i="1"/>
  <c r="J76" i="1"/>
  <c r="AI76" i="1"/>
  <c r="BM76" i="1" s="1"/>
  <c r="AJ76" i="1"/>
  <c r="AK76" i="1"/>
  <c r="AL76" i="1"/>
  <c r="AM76" i="1"/>
  <c r="AN76" i="1"/>
  <c r="F77" i="1"/>
  <c r="G77" i="1"/>
  <c r="H77" i="1"/>
  <c r="I77" i="1"/>
  <c r="J77" i="1"/>
  <c r="AI77" i="1"/>
  <c r="BM77" i="1" s="1"/>
  <c r="AJ77" i="1"/>
  <c r="AK77" i="1"/>
  <c r="AL77" i="1"/>
  <c r="AM77" i="1"/>
  <c r="AN77" i="1"/>
  <c r="F78" i="1"/>
  <c r="G78" i="1"/>
  <c r="H78" i="1"/>
  <c r="I78" i="1"/>
  <c r="J78" i="1"/>
  <c r="AI78" i="1"/>
  <c r="BM78" i="1" s="1"/>
  <c r="AJ78" i="1"/>
  <c r="AK78" i="1"/>
  <c r="AL78" i="1"/>
  <c r="AM78" i="1"/>
  <c r="AN78" i="1"/>
  <c r="F79" i="1"/>
  <c r="G79" i="1"/>
  <c r="H79" i="1"/>
  <c r="I79" i="1"/>
  <c r="J79" i="1"/>
  <c r="AI79" i="1"/>
  <c r="BM79" i="1" s="1"/>
  <c r="AJ79" i="1"/>
  <c r="AK79" i="1"/>
  <c r="AL79" i="1"/>
  <c r="AM79" i="1"/>
  <c r="AN79" i="1"/>
  <c r="F80" i="1"/>
  <c r="G80" i="1"/>
  <c r="H80" i="1"/>
  <c r="I80" i="1"/>
  <c r="J80" i="1"/>
  <c r="AI80" i="1"/>
  <c r="BM80" i="1" s="1"/>
  <c r="AJ80" i="1"/>
  <c r="AK80" i="1"/>
  <c r="AL80" i="1"/>
  <c r="AM80" i="1"/>
  <c r="AN80" i="1"/>
  <c r="F81" i="1"/>
  <c r="G81" i="1"/>
  <c r="H81" i="1"/>
  <c r="I81" i="1"/>
  <c r="J81" i="1"/>
  <c r="AI81" i="1"/>
  <c r="BM81" i="1" s="1"/>
  <c r="AJ81" i="1"/>
  <c r="AK81" i="1"/>
  <c r="AL81" i="1"/>
  <c r="AM81" i="1"/>
  <c r="AN81" i="1"/>
  <c r="F82" i="1"/>
  <c r="G82" i="1"/>
  <c r="H82" i="1"/>
  <c r="I82" i="1"/>
  <c r="J82" i="1"/>
  <c r="AI82" i="1"/>
  <c r="BM82" i="1" s="1"/>
  <c r="AJ82" i="1"/>
  <c r="AK82" i="1"/>
  <c r="AL82" i="1"/>
  <c r="AM82" i="1"/>
  <c r="AN82" i="1"/>
  <c r="F83" i="1"/>
  <c r="G83" i="1"/>
  <c r="H83" i="1"/>
  <c r="I83" i="1"/>
  <c r="J83" i="1"/>
  <c r="AI83" i="1"/>
  <c r="BM83" i="1" s="1"/>
  <c r="AJ83" i="1"/>
  <c r="AK83" i="1"/>
  <c r="AL83" i="1"/>
  <c r="AM83" i="1"/>
  <c r="AN83" i="1"/>
  <c r="F88" i="1"/>
  <c r="G88" i="1"/>
  <c r="H88" i="1"/>
  <c r="I88" i="1"/>
  <c r="J88" i="1"/>
  <c r="AI88" i="1"/>
  <c r="BM88" i="1" s="1"/>
  <c r="AJ88" i="1"/>
  <c r="AK88" i="1"/>
  <c r="AL88" i="1"/>
  <c r="AM88" i="1"/>
  <c r="AN88" i="1"/>
  <c r="F89" i="1"/>
  <c r="G89" i="1"/>
  <c r="H89" i="1"/>
  <c r="I89" i="1"/>
  <c r="J89" i="1"/>
  <c r="AI89" i="1"/>
  <c r="BM89" i="1" s="1"/>
  <c r="AJ89" i="1"/>
  <c r="AK89" i="1"/>
  <c r="AL89" i="1"/>
  <c r="AM89" i="1"/>
  <c r="AN89" i="1"/>
  <c r="F67" i="1"/>
  <c r="G67" i="1"/>
  <c r="H67" i="1"/>
  <c r="I67" i="1"/>
  <c r="J67" i="1"/>
  <c r="AI67" i="1"/>
  <c r="BM67" i="1" s="1"/>
  <c r="AJ67" i="1"/>
  <c r="AK67" i="1"/>
  <c r="AL67" i="1"/>
  <c r="AM67" i="1"/>
  <c r="AN67" i="1"/>
  <c r="F68" i="1"/>
  <c r="G68" i="1"/>
  <c r="H68" i="1"/>
  <c r="I68" i="1"/>
  <c r="J68" i="1"/>
  <c r="AI68" i="1"/>
  <c r="BM68" i="1" s="1"/>
  <c r="AJ68" i="1"/>
  <c r="AK68" i="1"/>
  <c r="AL68" i="1"/>
  <c r="AM68" i="1"/>
  <c r="AN68" i="1"/>
  <c r="F69" i="1"/>
  <c r="G69" i="1"/>
  <c r="H69" i="1"/>
  <c r="I69" i="1"/>
  <c r="J69" i="1"/>
  <c r="AI69" i="1"/>
  <c r="BM69" i="1" s="1"/>
  <c r="AJ69" i="1"/>
  <c r="AK69" i="1"/>
  <c r="AL69" i="1"/>
  <c r="AM69" i="1"/>
  <c r="AN69" i="1"/>
  <c r="BR156" i="1" l="1"/>
  <c r="BN156" i="1"/>
  <c r="BR155" i="1"/>
  <c r="BN155" i="1"/>
  <c r="AJ125" i="1"/>
  <c r="BM157" i="1"/>
  <c r="BQ155" i="1"/>
  <c r="BP157" i="1"/>
  <c r="BP155" i="1"/>
  <c r="AI122" i="1"/>
  <c r="AI125" i="1"/>
  <c r="AM125" i="1"/>
  <c r="BO157" i="1"/>
  <c r="BQ157" i="1"/>
  <c r="BM155" i="1"/>
  <c r="BO156" i="1"/>
  <c r="AN125" i="1"/>
  <c r="BR157" i="1"/>
  <c r="BN157" i="1"/>
  <c r="BQ156" i="1"/>
  <c r="BM156" i="1"/>
  <c r="BP156" i="1"/>
  <c r="BO155" i="1"/>
  <c r="BR110" i="1"/>
  <c r="BN110" i="1"/>
  <c r="BP115" i="1"/>
  <c r="BO123" i="1"/>
  <c r="BM144" i="1"/>
  <c r="BR126" i="1"/>
  <c r="BN126" i="1"/>
  <c r="BP126" i="1"/>
  <c r="BM123" i="1"/>
  <c r="BQ126" i="1"/>
  <c r="BM126" i="1"/>
  <c r="BO126" i="1"/>
  <c r="AM122" i="1"/>
  <c r="BM120" i="1"/>
  <c r="BQ123" i="1"/>
  <c r="AN122" i="1"/>
  <c r="BR84" i="1"/>
  <c r="BQ110" i="1"/>
  <c r="BM110" i="1"/>
  <c r="BR109" i="1"/>
  <c r="BN109" i="1"/>
  <c r="BO120" i="1"/>
  <c r="BQ120" i="1"/>
  <c r="BN123" i="1"/>
  <c r="AK122" i="1"/>
  <c r="AK125" i="1"/>
  <c r="BR120" i="1"/>
  <c r="BN120" i="1"/>
  <c r="AL122" i="1"/>
  <c r="AL125" i="1"/>
  <c r="BP123" i="1"/>
  <c r="BP120" i="1"/>
  <c r="BO110" i="1"/>
  <c r="BP109" i="1"/>
  <c r="BR123" i="1"/>
  <c r="BN115" i="1"/>
  <c r="BO86" i="1"/>
  <c r="BO85" i="1"/>
  <c r="BM109" i="1"/>
  <c r="BO109" i="1"/>
  <c r="BO87" i="1"/>
  <c r="BN84" i="1"/>
  <c r="BP84" i="1"/>
  <c r="BO115" i="1"/>
  <c r="BM115" i="1"/>
  <c r="BQ115" i="1"/>
  <c r="BM148" i="1"/>
  <c r="BR115" i="1"/>
  <c r="BP110" i="1"/>
  <c r="BO144" i="1"/>
  <c r="BP87" i="1"/>
  <c r="BN87" i="1"/>
  <c r="BP86" i="1"/>
  <c r="BO84" i="1"/>
  <c r="BQ84" i="1"/>
  <c r="BQ85" i="1"/>
  <c r="BR87" i="1"/>
  <c r="BR85" i="1"/>
  <c r="BN85" i="1"/>
  <c r="BP85" i="1"/>
  <c r="BQ144" i="1"/>
  <c r="BR70" i="1"/>
  <c r="BN70" i="1"/>
  <c r="BP70" i="1"/>
  <c r="BQ87" i="1"/>
  <c r="BR86" i="1"/>
  <c r="BN86" i="1"/>
  <c r="BP162" i="1"/>
  <c r="BN162" i="1"/>
  <c r="BQ70" i="1"/>
  <c r="BQ86" i="1"/>
  <c r="BM145" i="1"/>
  <c r="BO70" i="1"/>
  <c r="BM162" i="1"/>
  <c r="BQ161" i="1"/>
  <c r="BO161" i="1"/>
  <c r="BR162" i="1"/>
  <c r="BQ145" i="1"/>
  <c r="BQ163" i="1"/>
  <c r="BM163" i="1"/>
  <c r="BO163" i="1"/>
  <c r="BO162" i="1"/>
  <c r="BQ162" i="1"/>
  <c r="BP163" i="1"/>
  <c r="BM161" i="1"/>
  <c r="BP148" i="1"/>
  <c r="BP146" i="1"/>
  <c r="BP145" i="1"/>
  <c r="BR145" i="1"/>
  <c r="BR144" i="1"/>
  <c r="BN144" i="1"/>
  <c r="BP144" i="1"/>
  <c r="BR161" i="1"/>
  <c r="BN161" i="1"/>
  <c r="BP161" i="1"/>
  <c r="BO147" i="1"/>
  <c r="BR163" i="1"/>
  <c r="BN163" i="1"/>
  <c r="BO145" i="1"/>
  <c r="AM133" i="1"/>
  <c r="BR148" i="1"/>
  <c r="BN148" i="1"/>
  <c r="BR147" i="1"/>
  <c r="BN147" i="1"/>
  <c r="AL131" i="1"/>
  <c r="AL130" i="1"/>
  <c r="E131" i="1"/>
  <c r="I131" i="1"/>
  <c r="BQ147" i="1"/>
  <c r="BM147" i="1"/>
  <c r="BR146" i="1"/>
  <c r="BN146" i="1"/>
  <c r="BQ148" i="1"/>
  <c r="BQ146" i="1"/>
  <c r="BM146" i="1"/>
  <c r="BN145" i="1"/>
  <c r="J133" i="1"/>
  <c r="AN133" i="1"/>
  <c r="BP147" i="1"/>
  <c r="BO148" i="1"/>
  <c r="BO146" i="1"/>
  <c r="AL133" i="1"/>
  <c r="AK133" i="1"/>
  <c r="AI133" i="1"/>
  <c r="G133" i="1"/>
  <c r="AJ131" i="1"/>
  <c r="AN131" i="1"/>
  <c r="H133" i="1"/>
  <c r="AJ130" i="1"/>
  <c r="AJ133" i="1"/>
  <c r="F131" i="1"/>
  <c r="F133" i="1"/>
  <c r="BM106" i="1"/>
  <c r="G131" i="1"/>
  <c r="AK131" i="1"/>
  <c r="AI131" i="1"/>
  <c r="E133" i="1"/>
  <c r="I133" i="1"/>
  <c r="F130" i="1"/>
  <c r="AM130" i="1"/>
  <c r="J130" i="1"/>
  <c r="AN130" i="1"/>
  <c r="AM131" i="1"/>
  <c r="H130" i="1"/>
  <c r="AK130" i="1"/>
  <c r="AI130" i="1"/>
  <c r="J131" i="1"/>
  <c r="H131" i="1"/>
  <c r="G130" i="1"/>
  <c r="E130" i="1"/>
  <c r="I130" i="1"/>
  <c r="BO106" i="1"/>
  <c r="BP106" i="1"/>
  <c r="BQ106" i="1"/>
  <c r="BP83" i="1"/>
  <c r="BQ76" i="1"/>
  <c r="BP96" i="1"/>
  <c r="BQ92" i="1"/>
  <c r="BP98" i="1"/>
  <c r="BN101" i="1"/>
  <c r="BQ100" i="1"/>
  <c r="BO100" i="1"/>
  <c r="BN99" i="1"/>
  <c r="BQ98" i="1"/>
  <c r="BO98" i="1"/>
  <c r="BO95" i="1"/>
  <c r="BQ95" i="1"/>
  <c r="BP92" i="1"/>
  <c r="BR106" i="1"/>
  <c r="BN106" i="1"/>
  <c r="BO92" i="1"/>
  <c r="BN95" i="1"/>
  <c r="BN93" i="1"/>
  <c r="BN97" i="1"/>
  <c r="BP100" i="1"/>
  <c r="BP94" i="1"/>
  <c r="BO93" i="1"/>
  <c r="BR80" i="1"/>
  <c r="BN80" i="1"/>
  <c r="BO97" i="1"/>
  <c r="BQ97" i="1"/>
  <c r="BP95" i="1"/>
  <c r="BR95" i="1"/>
  <c r="BP101" i="1"/>
  <c r="BR101" i="1"/>
  <c r="BP99" i="1"/>
  <c r="BR99" i="1"/>
  <c r="BQ96" i="1"/>
  <c r="BO96" i="1"/>
  <c r="BR93" i="1"/>
  <c r="BO78" i="1"/>
  <c r="BO101" i="1"/>
  <c r="BQ101" i="1"/>
  <c r="BO99" i="1"/>
  <c r="BQ99" i="1"/>
  <c r="BP97" i="1"/>
  <c r="BR97" i="1"/>
  <c r="BQ94" i="1"/>
  <c r="BO94" i="1"/>
  <c r="BQ93" i="1"/>
  <c r="BP69" i="1"/>
  <c r="BO82" i="1"/>
  <c r="BO77" i="1"/>
  <c r="BQ77" i="1"/>
  <c r="BO75" i="1"/>
  <c r="BP89" i="1"/>
  <c r="BQ81" i="1"/>
  <c r="BR76" i="1"/>
  <c r="BN76" i="1"/>
  <c r="BR100" i="1"/>
  <c r="BN100" i="1"/>
  <c r="BR98" i="1"/>
  <c r="BN98" i="1"/>
  <c r="BR96" i="1"/>
  <c r="BN96" i="1"/>
  <c r="BR94" i="1"/>
  <c r="BN94" i="1"/>
  <c r="BP93" i="1"/>
  <c r="BR92" i="1"/>
  <c r="BN92" i="1"/>
  <c r="BQ79" i="1"/>
  <c r="BQ68" i="1"/>
  <c r="BP81" i="1"/>
  <c r="BR79" i="1"/>
  <c r="BN79" i="1"/>
  <c r="BR78" i="1"/>
  <c r="BN78" i="1"/>
  <c r="BO88" i="1"/>
  <c r="BP77" i="1"/>
  <c r="BP67" i="1"/>
  <c r="BO89" i="1"/>
  <c r="BP75" i="1"/>
  <c r="BO67" i="1"/>
  <c r="BR82" i="1"/>
  <c r="BN82" i="1"/>
  <c r="BQ80" i="1"/>
  <c r="BP79" i="1"/>
  <c r="BO76" i="1"/>
  <c r="BO81" i="1"/>
  <c r="BP76" i="1"/>
  <c r="BQ75" i="1"/>
  <c r="BO69" i="1"/>
  <c r="BO68" i="1"/>
  <c r="BR89" i="1"/>
  <c r="BN89" i="1"/>
  <c r="BR88" i="1"/>
  <c r="BN88" i="1"/>
  <c r="BO83" i="1"/>
  <c r="BQ82" i="1"/>
  <c r="BQ78" i="1"/>
  <c r="BQ89" i="1"/>
  <c r="BQ88" i="1"/>
  <c r="BP82" i="1"/>
  <c r="BR81" i="1"/>
  <c r="BN81" i="1"/>
  <c r="BO80" i="1"/>
  <c r="BO79" i="1"/>
  <c r="BP88" i="1"/>
  <c r="BR83" i="1"/>
  <c r="BN83" i="1"/>
  <c r="BP78" i="1"/>
  <c r="BR75" i="1"/>
  <c r="BN75" i="1"/>
  <c r="BQ83" i="1"/>
  <c r="BP80" i="1"/>
  <c r="BR77" i="1"/>
  <c r="BN77" i="1"/>
  <c r="BR69" i="1"/>
  <c r="BN69" i="1"/>
  <c r="BR68" i="1"/>
  <c r="BN68" i="1"/>
  <c r="BR67" i="1"/>
  <c r="BN67" i="1"/>
  <c r="BQ69" i="1"/>
  <c r="BP68" i="1"/>
  <c r="BQ67" i="1"/>
  <c r="BP133" i="1" l="1"/>
  <c r="BQ130" i="1"/>
  <c r="BM133" i="1"/>
  <c r="BQ133" i="1"/>
  <c r="BM131" i="1"/>
  <c r="BQ131" i="1"/>
  <c r="BP131" i="1"/>
  <c r="BR133" i="1"/>
  <c r="BO131" i="1"/>
  <c r="BN133" i="1"/>
  <c r="BN131" i="1"/>
  <c r="BO133" i="1"/>
  <c r="BP130" i="1"/>
  <c r="BR131" i="1"/>
  <c r="BN130" i="1"/>
  <c r="BM130" i="1"/>
  <c r="BR130" i="1"/>
  <c r="BO130" i="1"/>
  <c r="AB164" i="1" l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L134" i="1"/>
  <c r="L129" i="1" s="1"/>
  <c r="K134" i="1"/>
  <c r="K129" i="1" s="1"/>
  <c r="BL134" i="1"/>
  <c r="BK134" i="1"/>
  <c r="BK129" i="1" s="1"/>
  <c r="BJ134" i="1"/>
  <c r="BJ129" i="1" s="1"/>
  <c r="BI134" i="1"/>
  <c r="BI129" i="1" s="1"/>
  <c r="BH134" i="1"/>
  <c r="BH129" i="1" s="1"/>
  <c r="BG134" i="1"/>
  <c r="BG129" i="1" s="1"/>
  <c r="BF134" i="1"/>
  <c r="BF129" i="1" s="1"/>
  <c r="BE134" i="1"/>
  <c r="BE129" i="1" s="1"/>
  <c r="BD134" i="1"/>
  <c r="BD129" i="1" s="1"/>
  <c r="BC134" i="1"/>
  <c r="BC129" i="1" s="1"/>
  <c r="BB134" i="1"/>
  <c r="BB129" i="1" s="1"/>
  <c r="BA134" i="1"/>
  <c r="BA129" i="1" s="1"/>
  <c r="AZ134" i="1"/>
  <c r="AZ129" i="1" s="1"/>
  <c r="AY134" i="1"/>
  <c r="AY129" i="1" s="1"/>
  <c r="AX134" i="1"/>
  <c r="AX129" i="1" s="1"/>
  <c r="AW134" i="1"/>
  <c r="AW129" i="1" s="1"/>
  <c r="AV134" i="1"/>
  <c r="AV129" i="1" s="1"/>
  <c r="AU134" i="1"/>
  <c r="AU129" i="1" s="1"/>
  <c r="AT134" i="1"/>
  <c r="AT129" i="1" s="1"/>
  <c r="AS134" i="1"/>
  <c r="AS129" i="1" s="1"/>
  <c r="AR134" i="1"/>
  <c r="AR129" i="1" s="1"/>
  <c r="AQ134" i="1"/>
  <c r="AQ129" i="1" s="1"/>
  <c r="AP134" i="1"/>
  <c r="AP129" i="1" s="1"/>
  <c r="AO134" i="1"/>
  <c r="AO129" i="1" s="1"/>
  <c r="BL129" i="1"/>
  <c r="AB134" i="1"/>
  <c r="AB129" i="1" s="1"/>
  <c r="AA134" i="1"/>
  <c r="AA129" i="1" s="1"/>
  <c r="X134" i="1"/>
  <c r="X129" i="1" s="1"/>
  <c r="W134" i="1"/>
  <c r="W129" i="1" s="1"/>
  <c r="V134" i="1"/>
  <c r="V129" i="1" s="1"/>
  <c r="U134" i="1"/>
  <c r="U129" i="1" s="1"/>
  <c r="T134" i="1"/>
  <c r="T129" i="1" s="1"/>
  <c r="S134" i="1"/>
  <c r="S129" i="1" s="1"/>
  <c r="P134" i="1"/>
  <c r="P129" i="1" s="1"/>
  <c r="O134" i="1"/>
  <c r="O129" i="1" s="1"/>
  <c r="N134" i="1"/>
  <c r="N129" i="1" s="1"/>
  <c r="M134" i="1"/>
  <c r="M129" i="1" s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AT73" i="1"/>
  <c r="AS73" i="1"/>
  <c r="AR73" i="1"/>
  <c r="AQ73" i="1"/>
  <c r="AP73" i="1"/>
  <c r="AO73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AT65" i="1"/>
  <c r="AS65" i="1"/>
  <c r="AR65" i="1"/>
  <c r="AQ65" i="1"/>
  <c r="AP65" i="1"/>
  <c r="AO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64" i="1"/>
  <c r="AG164" i="1"/>
  <c r="AF164" i="1"/>
  <c r="AE164" i="1"/>
  <c r="AD164" i="1"/>
  <c r="AC164" i="1"/>
  <c r="AH159" i="1"/>
  <c r="AG159" i="1"/>
  <c r="AF159" i="1"/>
  <c r="AE159" i="1"/>
  <c r="AD159" i="1"/>
  <c r="AC159" i="1"/>
  <c r="AH153" i="1"/>
  <c r="AG153" i="1"/>
  <c r="AF153" i="1"/>
  <c r="AE153" i="1"/>
  <c r="AD153" i="1"/>
  <c r="AC153" i="1"/>
  <c r="AH142" i="1"/>
  <c r="AG142" i="1"/>
  <c r="AF142" i="1"/>
  <c r="AE142" i="1"/>
  <c r="AD142" i="1"/>
  <c r="AC142" i="1"/>
  <c r="AF134" i="1"/>
  <c r="AF129" i="1" s="1"/>
  <c r="AE134" i="1"/>
  <c r="AE129" i="1" s="1"/>
  <c r="AD134" i="1"/>
  <c r="AD129" i="1" s="1"/>
  <c r="AC134" i="1"/>
  <c r="AC129" i="1" s="1"/>
  <c r="AH112" i="1"/>
  <c r="AG112" i="1"/>
  <c r="AF112" i="1"/>
  <c r="AE112" i="1"/>
  <c r="AD112" i="1"/>
  <c r="AC112" i="1"/>
  <c r="AH73" i="1"/>
  <c r="AG73" i="1"/>
  <c r="AF73" i="1"/>
  <c r="AE73" i="1"/>
  <c r="AD73" i="1"/>
  <c r="AC73" i="1"/>
  <c r="AH65" i="1"/>
  <c r="AG65" i="1"/>
  <c r="AF65" i="1"/>
  <c r="AE65" i="1"/>
  <c r="AD65" i="1"/>
  <c r="AC65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40" i="1" l="1"/>
  <c r="BJ23" i="1" s="1"/>
  <c r="BL152" i="1"/>
  <c r="BL25" i="1" s="1"/>
  <c r="AV152" i="1"/>
  <c r="AV25" i="1" s="1"/>
  <c r="BH152" i="1"/>
  <c r="BH25" i="1" s="1"/>
  <c r="AJ164" i="1"/>
  <c r="R152" i="1"/>
  <c r="R25" i="1" s="1"/>
  <c r="AP152" i="1"/>
  <c r="AP25" i="1" s="1"/>
  <c r="BB152" i="1"/>
  <c r="BB25" i="1" s="1"/>
  <c r="N64" i="1"/>
  <c r="V64" i="1"/>
  <c r="BF103" i="1"/>
  <c r="BF102" i="1" s="1"/>
  <c r="Z64" i="1"/>
  <c r="R103" i="1"/>
  <c r="R102" i="1" s="1"/>
  <c r="AR64" i="1"/>
  <c r="AP140" i="1"/>
  <c r="AP23" i="1" s="1"/>
  <c r="AH64" i="1"/>
  <c r="F164" i="1"/>
  <c r="BN164" i="1" s="1"/>
  <c r="O118" i="1"/>
  <c r="O117" i="1" s="1"/>
  <c r="W118" i="1"/>
  <c r="W117" i="1" s="1"/>
  <c r="AA118" i="1"/>
  <c r="AA117" i="1" s="1"/>
  <c r="BK118" i="1"/>
  <c r="BK117" i="1" s="1"/>
  <c r="Q118" i="1"/>
  <c r="Q117" i="1" s="1"/>
  <c r="R140" i="1"/>
  <c r="R23" i="1" s="1"/>
  <c r="L103" i="1"/>
  <c r="L102" i="1" s="1"/>
  <c r="BI140" i="1"/>
  <c r="BI23" i="1" s="1"/>
  <c r="AK150" i="1"/>
  <c r="AB103" i="1"/>
  <c r="AB102" i="1" s="1"/>
  <c r="BA103" i="1"/>
  <c r="BA102" i="1" s="1"/>
  <c r="BF140" i="1"/>
  <c r="BF23" i="1" s="1"/>
  <c r="AJ150" i="1"/>
  <c r="AC103" i="1"/>
  <c r="AC102" i="1" s="1"/>
  <c r="AG103" i="1"/>
  <c r="AG102" i="1" s="1"/>
  <c r="AE103" i="1"/>
  <c r="AE102" i="1" s="1"/>
  <c r="AE118" i="1"/>
  <c r="AE117" i="1" s="1"/>
  <c r="AC118" i="1"/>
  <c r="AC117" i="1" s="1"/>
  <c r="AG118" i="1"/>
  <c r="AG117" i="1" s="1"/>
  <c r="AH152" i="1"/>
  <c r="AH25" i="1" s="1"/>
  <c r="Q103" i="1"/>
  <c r="Q102" i="1" s="1"/>
  <c r="AF64" i="1"/>
  <c r="AD64" i="1"/>
  <c r="AH103" i="1"/>
  <c r="AH102" i="1" s="1"/>
  <c r="AP103" i="1"/>
  <c r="AP102" i="1" s="1"/>
  <c r="K140" i="1"/>
  <c r="K23" i="1" s="1"/>
  <c r="AS103" i="1"/>
  <c r="AS102" i="1" s="1"/>
  <c r="AH140" i="1"/>
  <c r="AH23" i="1" s="1"/>
  <c r="AO103" i="1"/>
  <c r="AO102" i="1" s="1"/>
  <c r="AW103" i="1"/>
  <c r="AW102" i="1" s="1"/>
  <c r="BE103" i="1"/>
  <c r="BI103" i="1"/>
  <c r="BI102" i="1" s="1"/>
  <c r="K103" i="1"/>
  <c r="K102" i="1" s="1"/>
  <c r="O103" i="1"/>
  <c r="O102" i="1" s="1"/>
  <c r="AQ103" i="1"/>
  <c r="AQ102" i="1" s="1"/>
  <c r="AU103" i="1"/>
  <c r="AU102" i="1" s="1"/>
  <c r="AY103" i="1"/>
  <c r="AY102" i="1" s="1"/>
  <c r="BC103" i="1"/>
  <c r="BC102" i="1" s="1"/>
  <c r="BG103" i="1"/>
  <c r="BG102" i="1" s="1"/>
  <c r="BK103" i="1"/>
  <c r="BK102" i="1" s="1"/>
  <c r="AF103" i="1"/>
  <c r="AF102" i="1" s="1"/>
  <c r="AD118" i="1"/>
  <c r="AD117" i="1" s="1"/>
  <c r="AH118" i="1"/>
  <c r="AH117" i="1" s="1"/>
  <c r="AQ64" i="1"/>
  <c r="BH64" i="1"/>
  <c r="BD64" i="1"/>
  <c r="AV64" i="1"/>
  <c r="U103" i="1"/>
  <c r="U102" i="1" s="1"/>
  <c r="AT103" i="1"/>
  <c r="AT102" i="1" s="1"/>
  <c r="BJ103" i="1"/>
  <c r="BJ102" i="1" s="1"/>
  <c r="X152" i="1"/>
  <c r="X25" i="1" s="1"/>
  <c r="AC64" i="1"/>
  <c r="AG64" i="1"/>
  <c r="AD103" i="1"/>
  <c r="AD102" i="1" s="1"/>
  <c r="AF140" i="1"/>
  <c r="AF23" i="1" s="1"/>
  <c r="AC152" i="1"/>
  <c r="AC25" i="1" s="1"/>
  <c r="AG152" i="1"/>
  <c r="AG25" i="1" s="1"/>
  <c r="AE152" i="1"/>
  <c r="AE25" i="1" s="1"/>
  <c r="AP64" i="1"/>
  <c r="AT64" i="1"/>
  <c r="AP118" i="1"/>
  <c r="AP117" i="1" s="1"/>
  <c r="AX118" i="1"/>
  <c r="AX117" i="1" s="1"/>
  <c r="BB118" i="1"/>
  <c r="BB117" i="1" s="1"/>
  <c r="BJ118" i="1"/>
  <c r="BJ117" i="1" s="1"/>
  <c r="L118" i="1"/>
  <c r="L117" i="1" s="1"/>
  <c r="P118" i="1"/>
  <c r="P117" i="1" s="1"/>
  <c r="T118" i="1"/>
  <c r="T117" i="1" s="1"/>
  <c r="X118" i="1"/>
  <c r="X117" i="1" s="1"/>
  <c r="AB118" i="1"/>
  <c r="AB117" i="1" s="1"/>
  <c r="AR118" i="1"/>
  <c r="AR117" i="1" s="1"/>
  <c r="AV118" i="1"/>
  <c r="AV117" i="1" s="1"/>
  <c r="BH118" i="1"/>
  <c r="BH117" i="1" s="1"/>
  <c r="BL118" i="1"/>
  <c r="BL117" i="1" s="1"/>
  <c r="BG140" i="1"/>
  <c r="BG23" i="1" s="1"/>
  <c r="BK140" i="1"/>
  <c r="BK23" i="1" s="1"/>
  <c r="AC140" i="1"/>
  <c r="AC23" i="1" s="1"/>
  <c r="AG140" i="1"/>
  <c r="AG23" i="1" s="1"/>
  <c r="AD152" i="1"/>
  <c r="AD25" i="1" s="1"/>
  <c r="AO64" i="1"/>
  <c r="AS64" i="1"/>
  <c r="AX103" i="1"/>
  <c r="AX102" i="1" s="1"/>
  <c r="BB103" i="1"/>
  <c r="BB102" i="1" s="1"/>
  <c r="K118" i="1"/>
  <c r="K117" i="1" s="1"/>
  <c r="E150" i="1"/>
  <c r="R118" i="1"/>
  <c r="R117" i="1" s="1"/>
  <c r="AF118" i="1"/>
  <c r="AF117" i="1" s="1"/>
  <c r="AD140" i="1"/>
  <c r="AD23" i="1" s="1"/>
  <c r="Q64" i="1"/>
  <c r="BG64" i="1"/>
  <c r="AU64" i="1"/>
  <c r="V103" i="1"/>
  <c r="V102" i="1" s="1"/>
  <c r="P103" i="1"/>
  <c r="P102" i="1" s="1"/>
  <c r="T103" i="1"/>
  <c r="T102" i="1" s="1"/>
  <c r="X103" i="1"/>
  <c r="X102" i="1" s="1"/>
  <c r="AR103" i="1"/>
  <c r="AR102" i="1" s="1"/>
  <c r="AV103" i="1"/>
  <c r="AV102" i="1" s="1"/>
  <c r="AZ103" i="1"/>
  <c r="AZ102" i="1" s="1"/>
  <c r="BD103" i="1"/>
  <c r="BD102" i="1" s="1"/>
  <c r="BH103" i="1"/>
  <c r="BH102" i="1" s="1"/>
  <c r="BL103" i="1"/>
  <c r="BL102" i="1" s="1"/>
  <c r="AI150" i="1"/>
  <c r="AM150" i="1"/>
  <c r="AE64" i="1"/>
  <c r="AE140" i="1"/>
  <c r="AE23" i="1" s="1"/>
  <c r="BI118" i="1"/>
  <c r="BI117" i="1" s="1"/>
  <c r="X140" i="1"/>
  <c r="X23" i="1" s="1"/>
  <c r="AT140" i="1"/>
  <c r="AT23" i="1" s="1"/>
  <c r="BB140" i="1"/>
  <c r="BB23" i="1" s="1"/>
  <c r="L140" i="1"/>
  <c r="L23" i="1" s="1"/>
  <c r="P140" i="1"/>
  <c r="P23" i="1" s="1"/>
  <c r="AB140" i="1"/>
  <c r="AB23" i="1" s="1"/>
  <c r="AR140" i="1"/>
  <c r="AR23" i="1" s="1"/>
  <c r="AZ140" i="1"/>
  <c r="AZ23" i="1" s="1"/>
  <c r="BD140" i="1"/>
  <c r="BD23" i="1" s="1"/>
  <c r="BH140" i="1"/>
  <c r="BH23" i="1" s="1"/>
  <c r="BL140" i="1"/>
  <c r="BL23" i="1" s="1"/>
  <c r="F150" i="1"/>
  <c r="AN150" i="1"/>
  <c r="AW152" i="1"/>
  <c r="AW25" i="1" s="1"/>
  <c r="BI152" i="1"/>
  <c r="BI25" i="1" s="1"/>
  <c r="AQ152" i="1"/>
  <c r="AQ25" i="1" s="1"/>
  <c r="BC152" i="1"/>
  <c r="BC25" i="1" s="1"/>
  <c r="BK152" i="1"/>
  <c r="BK25" i="1" s="1"/>
  <c r="AK164" i="1"/>
  <c r="M152" i="1"/>
  <c r="M25" i="1" s="1"/>
  <c r="E164" i="1"/>
  <c r="U152" i="1"/>
  <c r="U25" i="1" s="1"/>
  <c r="Y152" i="1"/>
  <c r="Y25" i="1" s="1"/>
  <c r="S152" i="1"/>
  <c r="S25" i="1" s="1"/>
  <c r="V118" i="1"/>
  <c r="V117" i="1" s="1"/>
  <c r="H150" i="1"/>
  <c r="AU152" i="1"/>
  <c r="AU25" i="1" s="1"/>
  <c r="BG152" i="1"/>
  <c r="BG25" i="1" s="1"/>
  <c r="G164" i="1"/>
  <c r="AF152" i="1"/>
  <c r="AF25" i="1" s="1"/>
  <c r="M103" i="1"/>
  <c r="M102" i="1" s="1"/>
  <c r="Y103" i="1"/>
  <c r="Y102" i="1" s="1"/>
  <c r="M118" i="1"/>
  <c r="M117" i="1" s="1"/>
  <c r="Y118" i="1"/>
  <c r="Y117" i="1" s="1"/>
  <c r="AO118" i="1"/>
  <c r="AO117" i="1" s="1"/>
  <c r="AS118" i="1"/>
  <c r="AS117" i="1" s="1"/>
  <c r="BA118" i="1"/>
  <c r="BA117" i="1" s="1"/>
  <c r="BE118" i="1"/>
  <c r="BE117" i="1" s="1"/>
  <c r="AQ118" i="1"/>
  <c r="AQ117" i="1" s="1"/>
  <c r="BC118" i="1"/>
  <c r="BC117" i="1" s="1"/>
  <c r="AO140" i="1"/>
  <c r="AO23" i="1" s="1"/>
  <c r="AS140" i="1"/>
  <c r="AS23" i="1" s="1"/>
  <c r="AW140" i="1"/>
  <c r="AW23" i="1" s="1"/>
  <c r="BA140" i="1"/>
  <c r="BA23" i="1" s="1"/>
  <c r="I150" i="1"/>
  <c r="S140" i="1"/>
  <c r="S23" i="1" s="1"/>
  <c r="L152" i="1"/>
  <c r="L25" i="1" s="1"/>
  <c r="AR152" i="1"/>
  <c r="AR25" i="1" s="1"/>
  <c r="AZ152" i="1"/>
  <c r="AZ25" i="1" s="1"/>
  <c r="BD152" i="1"/>
  <c r="BD25" i="1" s="1"/>
  <c r="H164" i="1"/>
  <c r="V152" i="1"/>
  <c r="V25" i="1" s="1"/>
  <c r="Z152" i="1"/>
  <c r="Z25" i="1" s="1"/>
  <c r="K152" i="1"/>
  <c r="K25" i="1" s="1"/>
  <c r="AY152" i="1"/>
  <c r="AY25" i="1" s="1"/>
  <c r="BJ64" i="1"/>
  <c r="BB64" i="1"/>
  <c r="AX64" i="1"/>
  <c r="N103" i="1"/>
  <c r="N102" i="1" s="1"/>
  <c r="Z103" i="1"/>
  <c r="Z102" i="1" s="1"/>
  <c r="N118" i="1"/>
  <c r="N117" i="1" s="1"/>
  <c r="BF118" i="1"/>
  <c r="BF117" i="1" s="1"/>
  <c r="V140" i="1"/>
  <c r="V23" i="1" s="1"/>
  <c r="Z140" i="1"/>
  <c r="Z23" i="1" s="1"/>
  <c r="AX140" i="1"/>
  <c r="AX23" i="1" s="1"/>
  <c r="J150" i="1"/>
  <c r="AL150" i="1"/>
  <c r="AV140" i="1"/>
  <c r="AV23" i="1" s="1"/>
  <c r="AO152" i="1"/>
  <c r="AO25" i="1" s="1"/>
  <c r="AM164" i="1"/>
  <c r="BA152" i="1"/>
  <c r="BA25" i="1" s="1"/>
  <c r="BE152" i="1"/>
  <c r="BE25" i="1" s="1"/>
  <c r="I164" i="1"/>
  <c r="W152" i="1"/>
  <c r="W25" i="1" s="1"/>
  <c r="AA152" i="1"/>
  <c r="AA25" i="1" s="1"/>
  <c r="AB64" i="1"/>
  <c r="T64" i="1"/>
  <c r="P64" i="1"/>
  <c r="BA64" i="1"/>
  <c r="S103" i="1"/>
  <c r="S102" i="1" s="1"/>
  <c r="AA103" i="1"/>
  <c r="AA102" i="1" s="1"/>
  <c r="BE102" i="1"/>
  <c r="S118" i="1"/>
  <c r="S117" i="1" s="1"/>
  <c r="AU118" i="1"/>
  <c r="AU117" i="1" s="1"/>
  <c r="AY118" i="1"/>
  <c r="AY117" i="1" s="1"/>
  <c r="BG118" i="1"/>
  <c r="BG117" i="1" s="1"/>
  <c r="U118" i="1"/>
  <c r="U117" i="1" s="1"/>
  <c r="AW118" i="1"/>
  <c r="AW117" i="1" s="1"/>
  <c r="O140" i="1"/>
  <c r="O23" i="1" s="1"/>
  <c r="W140" i="1"/>
  <c r="W23" i="1" s="1"/>
  <c r="AA140" i="1"/>
  <c r="AA23" i="1" s="1"/>
  <c r="AQ140" i="1"/>
  <c r="AQ23" i="1" s="1"/>
  <c r="AU140" i="1"/>
  <c r="AU23" i="1" s="1"/>
  <c r="AY140" i="1"/>
  <c r="AY23" i="1" s="1"/>
  <c r="BC140" i="1"/>
  <c r="BC23" i="1" s="1"/>
  <c r="M140" i="1"/>
  <c r="M23" i="1" s="1"/>
  <c r="Q140" i="1"/>
  <c r="Q23" i="1" s="1"/>
  <c r="Y140" i="1"/>
  <c r="Y23" i="1" s="1"/>
  <c r="AT152" i="1"/>
  <c r="AT25" i="1" s="1"/>
  <c r="BF152" i="1"/>
  <c r="BF25" i="1" s="1"/>
  <c r="P152" i="1"/>
  <c r="P25" i="1" s="1"/>
  <c r="T152" i="1"/>
  <c r="T25" i="1" s="1"/>
  <c r="AB152" i="1"/>
  <c r="AB25" i="1" s="1"/>
  <c r="AT118" i="1"/>
  <c r="AT117" i="1" s="1"/>
  <c r="O152" i="1"/>
  <c r="O25" i="1" s="1"/>
  <c r="J164" i="1"/>
  <c r="N152" i="1"/>
  <c r="N25" i="1" s="1"/>
  <c r="AL164" i="1"/>
  <c r="AS152" i="1"/>
  <c r="AS25" i="1" s="1"/>
  <c r="AN164" i="1"/>
  <c r="AI164" i="1"/>
  <c r="AX152" i="1"/>
  <c r="AX25" i="1" s="1"/>
  <c r="BJ152" i="1"/>
  <c r="BJ25" i="1" s="1"/>
  <c r="Q152" i="1"/>
  <c r="Q25" i="1" s="1"/>
  <c r="G150" i="1"/>
  <c r="BE140" i="1"/>
  <c r="BE23" i="1" s="1"/>
  <c r="N140" i="1"/>
  <c r="N23" i="1" s="1"/>
  <c r="T140" i="1"/>
  <c r="T23" i="1" s="1"/>
  <c r="U140" i="1"/>
  <c r="U23" i="1" s="1"/>
  <c r="BD118" i="1"/>
  <c r="BD117" i="1" s="1"/>
  <c r="AZ118" i="1"/>
  <c r="AZ117" i="1" s="1"/>
  <c r="Z118" i="1"/>
  <c r="Z117" i="1" s="1"/>
  <c r="W103" i="1"/>
  <c r="W102" i="1" s="1"/>
  <c r="BC64" i="1"/>
  <c r="AW64" i="1"/>
  <c r="BL64" i="1"/>
  <c r="BF64" i="1"/>
  <c r="AZ64" i="1"/>
  <c r="BK64" i="1"/>
  <c r="BE64" i="1"/>
  <c r="AY64" i="1"/>
  <c r="BI64" i="1"/>
  <c r="U64" i="1"/>
  <c r="AA64" i="1"/>
  <c r="O64" i="1"/>
  <c r="W64" i="1"/>
  <c r="K64" i="1"/>
  <c r="Y64" i="1"/>
  <c r="S64" i="1"/>
  <c r="M64" i="1"/>
  <c r="X64" i="1"/>
  <c r="R64" i="1"/>
  <c r="L64" i="1"/>
  <c r="AR63" i="1" l="1"/>
  <c r="AR21" i="1" s="1"/>
  <c r="AR19" i="1" s="1"/>
  <c r="BF63" i="1"/>
  <c r="BF21" i="1" s="1"/>
  <c r="BF19" i="1" s="1"/>
  <c r="BO150" i="1"/>
  <c r="BM164" i="1"/>
  <c r="BA63" i="1"/>
  <c r="BA21" i="1" s="1"/>
  <c r="BA19" i="1" s="1"/>
  <c r="AA63" i="1"/>
  <c r="AA21" i="1" s="1"/>
  <c r="AA19" i="1" s="1"/>
  <c r="X63" i="1"/>
  <c r="X21" i="1" s="1"/>
  <c r="X19" i="1" s="1"/>
  <c r="M63" i="1"/>
  <c r="M21" i="1" s="1"/>
  <c r="M19" i="1" s="1"/>
  <c r="AF63" i="1"/>
  <c r="AF21" i="1" s="1"/>
  <c r="AF19" i="1" s="1"/>
  <c r="BR150" i="1"/>
  <c r="BQ150" i="1"/>
  <c r="BN150" i="1"/>
  <c r="BM150" i="1"/>
  <c r="AT63" i="1"/>
  <c r="AT21" i="1" s="1"/>
  <c r="AT19" i="1" s="1"/>
  <c r="BH63" i="1"/>
  <c r="BH21" i="1" s="1"/>
  <c r="BH19" i="1" s="1"/>
  <c r="AU63" i="1"/>
  <c r="AU21" i="1" s="1"/>
  <c r="AU19" i="1" s="1"/>
  <c r="BQ164" i="1"/>
  <c r="N63" i="1"/>
  <c r="N21" i="1" s="1"/>
  <c r="N19" i="1" s="1"/>
  <c r="AV63" i="1"/>
  <c r="AV21" i="1" s="1"/>
  <c r="AV19" i="1" s="1"/>
  <c r="U63" i="1"/>
  <c r="U21" i="1" s="1"/>
  <c r="U19" i="1" s="1"/>
  <c r="BB63" i="1"/>
  <c r="BB21" i="1" s="1"/>
  <c r="BB19" i="1" s="1"/>
  <c r="AE63" i="1"/>
  <c r="AE21" i="1" s="1"/>
  <c r="AE19" i="1" s="1"/>
  <c r="V63" i="1"/>
  <c r="V21" i="1" s="1"/>
  <c r="V19" i="1" s="1"/>
  <c r="AP63" i="1"/>
  <c r="AP21" i="1" s="1"/>
  <c r="AP19" i="1" s="1"/>
  <c r="BJ63" i="1"/>
  <c r="BJ21" i="1" s="1"/>
  <c r="BJ19" i="1" s="1"/>
  <c r="BD63" i="1"/>
  <c r="BD21" i="1" s="1"/>
  <c r="BD19" i="1" s="1"/>
  <c r="AD63" i="1"/>
  <c r="AD21" i="1" s="1"/>
  <c r="AD19" i="1" s="1"/>
  <c r="K63" i="1"/>
  <c r="K21" i="1" s="1"/>
  <c r="K19" i="1" s="1"/>
  <c r="BK63" i="1"/>
  <c r="BK21" i="1" s="1"/>
  <c r="BK19" i="1" s="1"/>
  <c r="BI63" i="1"/>
  <c r="BI21" i="1" s="1"/>
  <c r="BI19" i="1" s="1"/>
  <c r="AZ63" i="1"/>
  <c r="AZ21" i="1" s="1"/>
  <c r="AZ19" i="1" s="1"/>
  <c r="AC63" i="1"/>
  <c r="AC21" i="1" s="1"/>
  <c r="AC19" i="1" s="1"/>
  <c r="AQ63" i="1"/>
  <c r="AQ21" i="1" s="1"/>
  <c r="AQ19" i="1" s="1"/>
  <c r="AO63" i="1"/>
  <c r="AO21" i="1" s="1"/>
  <c r="AO19" i="1" s="1"/>
  <c r="BP150" i="1"/>
  <c r="AW63" i="1"/>
  <c r="AW21" i="1" s="1"/>
  <c r="AW19" i="1" s="1"/>
  <c r="BO164" i="1"/>
  <c r="P63" i="1"/>
  <c r="P21" i="1" s="1"/>
  <c r="P19" i="1" s="1"/>
  <c r="L63" i="1"/>
  <c r="L21" i="1" s="1"/>
  <c r="L19" i="1" s="1"/>
  <c r="O63" i="1"/>
  <c r="O21" i="1" s="1"/>
  <c r="O19" i="1" s="1"/>
  <c r="AY63" i="1"/>
  <c r="AY21" i="1" s="1"/>
  <c r="AY19" i="1" s="1"/>
  <c r="BP164" i="1"/>
  <c r="BE63" i="1"/>
  <c r="BE21" i="1" s="1"/>
  <c r="BE19" i="1" s="1"/>
  <c r="BL63" i="1"/>
  <c r="BL21" i="1" s="1"/>
  <c r="BL19" i="1" s="1"/>
  <c r="AB63" i="1"/>
  <c r="AB21" i="1" s="1"/>
  <c r="AB19" i="1" s="1"/>
  <c r="AS63" i="1"/>
  <c r="AS21" i="1" s="1"/>
  <c r="AS19" i="1" s="1"/>
  <c r="T63" i="1"/>
  <c r="T21" i="1" s="1"/>
  <c r="T19" i="1" s="1"/>
  <c r="BG63" i="1"/>
  <c r="BG21" i="1" s="1"/>
  <c r="BG19" i="1" s="1"/>
  <c r="S63" i="1"/>
  <c r="S21" i="1" s="1"/>
  <c r="S19" i="1" s="1"/>
  <c r="BC63" i="1"/>
  <c r="BC21" i="1" s="1"/>
  <c r="BC19" i="1" s="1"/>
  <c r="AX63" i="1"/>
  <c r="AX21" i="1" s="1"/>
  <c r="AX19" i="1" s="1"/>
  <c r="BR164" i="1"/>
  <c r="W63" i="1"/>
  <c r="W21" i="1" s="1"/>
  <c r="W19" i="1" s="1"/>
  <c r="J166" i="1" l="1"/>
  <c r="I166" i="1"/>
  <c r="H166" i="1"/>
  <c r="G166" i="1"/>
  <c r="F166" i="1"/>
  <c r="E166" i="1"/>
  <c r="J165" i="1"/>
  <c r="I165" i="1"/>
  <c r="H165" i="1"/>
  <c r="G165" i="1"/>
  <c r="F165" i="1"/>
  <c r="E165" i="1"/>
  <c r="J160" i="1"/>
  <c r="I160" i="1"/>
  <c r="H160" i="1"/>
  <c r="G160" i="1"/>
  <c r="F160" i="1"/>
  <c r="E160" i="1"/>
  <c r="J159" i="1"/>
  <c r="I159" i="1"/>
  <c r="H159" i="1"/>
  <c r="G159" i="1"/>
  <c r="F159" i="1"/>
  <c r="E159" i="1"/>
  <c r="J158" i="1"/>
  <c r="I158" i="1"/>
  <c r="H158" i="1"/>
  <c r="G158" i="1"/>
  <c r="F158" i="1"/>
  <c r="E158" i="1"/>
  <c r="J154" i="1"/>
  <c r="I154" i="1"/>
  <c r="H154" i="1"/>
  <c r="G154" i="1"/>
  <c r="F154" i="1"/>
  <c r="E154" i="1"/>
  <c r="J153" i="1"/>
  <c r="I153" i="1"/>
  <c r="H153" i="1"/>
  <c r="G153" i="1"/>
  <c r="F153" i="1"/>
  <c r="E153" i="1"/>
  <c r="J152" i="1"/>
  <c r="I152" i="1"/>
  <c r="H152" i="1"/>
  <c r="G152" i="1"/>
  <c r="F152" i="1"/>
  <c r="E152" i="1"/>
  <c r="J151" i="1"/>
  <c r="I151" i="1"/>
  <c r="H151" i="1"/>
  <c r="G151" i="1"/>
  <c r="F151" i="1"/>
  <c r="E151" i="1"/>
  <c r="J149" i="1"/>
  <c r="I149" i="1"/>
  <c r="H149" i="1"/>
  <c r="F149" i="1"/>
  <c r="E149" i="1"/>
  <c r="J143" i="1"/>
  <c r="I143" i="1"/>
  <c r="H143" i="1"/>
  <c r="G143" i="1"/>
  <c r="F143" i="1"/>
  <c r="E143" i="1"/>
  <c r="J142" i="1"/>
  <c r="I142" i="1"/>
  <c r="H142" i="1"/>
  <c r="G142" i="1"/>
  <c r="F142" i="1"/>
  <c r="E142" i="1"/>
  <c r="J141" i="1"/>
  <c r="I141" i="1"/>
  <c r="H141" i="1"/>
  <c r="G141" i="1"/>
  <c r="F141" i="1"/>
  <c r="E141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6" i="1"/>
  <c r="I136" i="1"/>
  <c r="H136" i="1"/>
  <c r="G136" i="1"/>
  <c r="F136" i="1"/>
  <c r="E136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5" i="1"/>
  <c r="BR125" i="1" s="1"/>
  <c r="I125" i="1"/>
  <c r="BQ125" i="1" s="1"/>
  <c r="H125" i="1"/>
  <c r="BP125" i="1" s="1"/>
  <c r="G125" i="1"/>
  <c r="BO125" i="1" s="1"/>
  <c r="F125" i="1"/>
  <c r="BN125" i="1" s="1"/>
  <c r="E125" i="1"/>
  <c r="BM125" i="1" s="1"/>
  <c r="I124" i="1"/>
  <c r="H124" i="1"/>
  <c r="G124" i="1"/>
  <c r="F124" i="1"/>
  <c r="E124" i="1"/>
  <c r="J122" i="1"/>
  <c r="BR122" i="1" s="1"/>
  <c r="I122" i="1"/>
  <c r="BQ122" i="1" s="1"/>
  <c r="H122" i="1"/>
  <c r="BP122" i="1" s="1"/>
  <c r="G122" i="1"/>
  <c r="BO122" i="1" s="1"/>
  <c r="F122" i="1"/>
  <c r="BN122" i="1" s="1"/>
  <c r="E122" i="1"/>
  <c r="BM122" i="1" s="1"/>
  <c r="I121" i="1"/>
  <c r="H121" i="1"/>
  <c r="G121" i="1"/>
  <c r="F121" i="1"/>
  <c r="E121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5" i="1"/>
  <c r="I105" i="1"/>
  <c r="H105" i="1"/>
  <c r="G105" i="1"/>
  <c r="F105" i="1"/>
  <c r="E105" i="1"/>
  <c r="J104" i="1"/>
  <c r="I104" i="1"/>
  <c r="H104" i="1"/>
  <c r="G104" i="1"/>
  <c r="F104" i="1"/>
  <c r="E104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91" i="1"/>
  <c r="I91" i="1"/>
  <c r="H91" i="1"/>
  <c r="G91" i="1"/>
  <c r="F91" i="1"/>
  <c r="J90" i="1"/>
  <c r="I90" i="1"/>
  <c r="H90" i="1"/>
  <c r="G90" i="1"/>
  <c r="F90" i="1"/>
  <c r="E90" i="1"/>
  <c r="J74" i="1"/>
  <c r="H74" i="1"/>
  <c r="G74" i="1"/>
  <c r="F74" i="1"/>
  <c r="J73" i="1"/>
  <c r="I73" i="1"/>
  <c r="H73" i="1"/>
  <c r="G73" i="1"/>
  <c r="F73" i="1"/>
  <c r="E73" i="1"/>
  <c r="J72" i="1"/>
  <c r="H72" i="1"/>
  <c r="G72" i="1"/>
  <c r="F72" i="1"/>
  <c r="J71" i="1"/>
  <c r="H71" i="1"/>
  <c r="G71" i="1"/>
  <c r="F71" i="1"/>
  <c r="J66" i="1"/>
  <c r="I66" i="1"/>
  <c r="H66" i="1"/>
  <c r="G66" i="1"/>
  <c r="F66" i="1"/>
  <c r="J65" i="1"/>
  <c r="I65" i="1"/>
  <c r="H65" i="1"/>
  <c r="G65" i="1"/>
  <c r="F65" i="1"/>
  <c r="E65" i="1"/>
  <c r="J64" i="1"/>
  <c r="I64" i="1"/>
  <c r="H64" i="1"/>
  <c r="G64" i="1"/>
  <c r="F64" i="1"/>
  <c r="E64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127" i="1" l="1"/>
  <c r="AM127" i="1"/>
  <c r="AL127" i="1"/>
  <c r="AK127" i="1"/>
  <c r="AJ127" i="1"/>
  <c r="AI127" i="1"/>
  <c r="AN124" i="1"/>
  <c r="AM124" i="1"/>
  <c r="AL124" i="1"/>
  <c r="AK124" i="1"/>
  <c r="AJ124" i="1"/>
  <c r="AI124" i="1"/>
  <c r="AN121" i="1"/>
  <c r="AM121" i="1"/>
  <c r="AL121" i="1"/>
  <c r="AK121" i="1"/>
  <c r="AJ121" i="1"/>
  <c r="AI121" i="1"/>
  <c r="BM121" i="1" l="1"/>
  <c r="BQ121" i="1"/>
  <c r="BM124" i="1"/>
  <c r="BQ124" i="1"/>
  <c r="BM127" i="1"/>
  <c r="BQ127" i="1"/>
  <c r="BO121" i="1"/>
  <c r="BO124" i="1"/>
  <c r="BO127" i="1"/>
  <c r="BN121" i="1"/>
  <c r="BP121" i="1"/>
  <c r="BR121" i="1"/>
  <c r="BN124" i="1"/>
  <c r="BP124" i="1"/>
  <c r="BR124" i="1"/>
  <c r="BN127" i="1"/>
  <c r="BP127" i="1"/>
  <c r="BR12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49" i="1"/>
  <c r="AM149" i="1"/>
  <c r="AL149" i="1"/>
  <c r="AK149" i="1"/>
  <c r="AJ149" i="1"/>
  <c r="AI149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6" i="1"/>
  <c r="AM136" i="1"/>
  <c r="AL136" i="1"/>
  <c r="AK136" i="1"/>
  <c r="AJ136" i="1"/>
  <c r="AI136" i="1"/>
  <c r="AN134" i="1"/>
  <c r="AM134" i="1"/>
  <c r="AL134" i="1"/>
  <c r="AK134" i="1"/>
  <c r="AJ134" i="1"/>
  <c r="AI134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64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64" i="1"/>
  <c r="BO64" i="1"/>
  <c r="BQ64" i="1"/>
  <c r="BM65" i="1"/>
  <c r="BO65" i="1"/>
  <c r="BQ65" i="1"/>
  <c r="BM66" i="1"/>
  <c r="BO66" i="1"/>
  <c r="BQ66" i="1"/>
  <c r="BM71" i="1"/>
  <c r="BO71" i="1"/>
  <c r="BQ71" i="1"/>
  <c r="BM72" i="1"/>
  <c r="BO72" i="1"/>
  <c r="BQ72" i="1"/>
  <c r="BM73" i="1"/>
  <c r="BO73" i="1"/>
  <c r="BQ73" i="1"/>
  <c r="BM74" i="1"/>
  <c r="BO74" i="1"/>
  <c r="BQ74" i="1"/>
  <c r="BM90" i="1"/>
  <c r="BO90" i="1"/>
  <c r="BQ90" i="1"/>
  <c r="BM91" i="1"/>
  <c r="BO91" i="1"/>
  <c r="BQ91" i="1"/>
  <c r="BM102" i="1"/>
  <c r="BO102" i="1"/>
  <c r="BQ102" i="1"/>
  <c r="BM103" i="1"/>
  <c r="BO103" i="1"/>
  <c r="BQ103" i="1"/>
  <c r="BM104" i="1"/>
  <c r="BO104" i="1"/>
  <c r="BQ104" i="1"/>
  <c r="BM105" i="1"/>
  <c r="BO105" i="1"/>
  <c r="BQ105" i="1"/>
  <c r="BM107" i="1"/>
  <c r="BO107" i="1"/>
  <c r="BQ107" i="1"/>
  <c r="BM108" i="1"/>
  <c r="BO108" i="1"/>
  <c r="BQ108" i="1"/>
  <c r="BM111" i="1"/>
  <c r="BO111" i="1"/>
  <c r="BQ111" i="1"/>
  <c r="BM112" i="1"/>
  <c r="BO112" i="1"/>
  <c r="BQ112" i="1"/>
  <c r="BM113" i="1"/>
  <c r="BO113" i="1"/>
  <c r="BQ113" i="1"/>
  <c r="BM114" i="1"/>
  <c r="BO114" i="1"/>
  <c r="BQ114" i="1"/>
  <c r="BM116" i="1"/>
  <c r="BO116" i="1"/>
  <c r="BQ116" i="1"/>
  <c r="BM117" i="1"/>
  <c r="BO117" i="1"/>
  <c r="BQ117" i="1"/>
  <c r="BM118" i="1"/>
  <c r="BO118" i="1"/>
  <c r="BQ118" i="1"/>
  <c r="BM119" i="1"/>
  <c r="BO119" i="1"/>
  <c r="BQ119" i="1"/>
  <c r="BM128" i="1"/>
  <c r="BO128" i="1"/>
  <c r="BQ128" i="1"/>
  <c r="BM136" i="1"/>
  <c r="BO136" i="1"/>
  <c r="BQ136" i="1"/>
  <c r="BM138" i="1"/>
  <c r="BO138" i="1"/>
  <c r="BQ138" i="1"/>
  <c r="BM139" i="1"/>
  <c r="BO139" i="1"/>
  <c r="BQ139" i="1"/>
  <c r="BM140" i="1"/>
  <c r="BO140" i="1"/>
  <c r="BQ140" i="1"/>
  <c r="BM141" i="1"/>
  <c r="BO141" i="1"/>
  <c r="BQ141" i="1"/>
  <c r="BM142" i="1"/>
  <c r="BO142" i="1"/>
  <c r="BQ142" i="1"/>
  <c r="BM143" i="1"/>
  <c r="BO143" i="1"/>
  <c r="BQ143" i="1"/>
  <c r="BM149" i="1"/>
  <c r="BO149" i="1"/>
  <c r="BQ149" i="1"/>
  <c r="BM151" i="1"/>
  <c r="BO151" i="1"/>
  <c r="BQ151" i="1"/>
  <c r="BM152" i="1"/>
  <c r="BO152" i="1"/>
  <c r="BQ152" i="1"/>
  <c r="BM153" i="1"/>
  <c r="BO153" i="1"/>
  <c r="BQ153" i="1"/>
  <c r="BM154" i="1"/>
  <c r="BO154" i="1"/>
  <c r="BQ154" i="1"/>
  <c r="BM158" i="1"/>
  <c r="BO158" i="1"/>
  <c r="BQ158" i="1"/>
  <c r="BM159" i="1"/>
  <c r="BO159" i="1"/>
  <c r="BQ159" i="1"/>
  <c r="BM160" i="1"/>
  <c r="BO160" i="1"/>
  <c r="BQ160" i="1"/>
  <c r="BM165" i="1"/>
  <c r="BO165" i="1"/>
  <c r="BQ165" i="1"/>
  <c r="BM166" i="1"/>
  <c r="BO166" i="1"/>
  <c r="BQ166" i="1"/>
  <c r="BP64" i="1"/>
  <c r="BR64" i="1"/>
  <c r="BN65" i="1"/>
  <c r="BP65" i="1"/>
  <c r="BR65" i="1"/>
  <c r="BN66" i="1"/>
  <c r="BP66" i="1"/>
  <c r="BR66" i="1"/>
  <c r="BN71" i="1"/>
  <c r="BP71" i="1"/>
  <c r="BR71" i="1"/>
  <c r="BN72" i="1"/>
  <c r="BP72" i="1"/>
  <c r="BR72" i="1"/>
  <c r="BN73" i="1"/>
  <c r="BP73" i="1"/>
  <c r="BR73" i="1"/>
  <c r="BN74" i="1"/>
  <c r="BP74" i="1"/>
  <c r="BR74" i="1"/>
  <c r="BN90" i="1"/>
  <c r="BP90" i="1"/>
  <c r="BR90" i="1"/>
  <c r="BN91" i="1"/>
  <c r="BP91" i="1"/>
  <c r="BR91" i="1"/>
  <c r="BN102" i="1"/>
  <c r="BP102" i="1"/>
  <c r="BR102" i="1"/>
  <c r="BN103" i="1"/>
  <c r="BP103" i="1"/>
  <c r="BR103" i="1"/>
  <c r="BN104" i="1"/>
  <c r="BP104" i="1"/>
  <c r="BR104" i="1"/>
  <c r="BN105" i="1"/>
  <c r="BP105" i="1"/>
  <c r="BR105" i="1"/>
  <c r="BN107" i="1"/>
  <c r="BP107" i="1"/>
  <c r="BR107" i="1"/>
  <c r="BN108" i="1"/>
  <c r="BP108" i="1"/>
  <c r="BR108" i="1"/>
  <c r="BN111" i="1"/>
  <c r="BP111" i="1"/>
  <c r="BR111" i="1"/>
  <c r="BN112" i="1"/>
  <c r="BP112" i="1"/>
  <c r="BR112" i="1"/>
  <c r="BN113" i="1"/>
  <c r="BP113" i="1"/>
  <c r="BR113" i="1"/>
  <c r="BN114" i="1"/>
  <c r="BP114" i="1"/>
  <c r="BR114" i="1"/>
  <c r="BN116" i="1"/>
  <c r="BP116" i="1"/>
  <c r="BR116" i="1"/>
  <c r="BN117" i="1"/>
  <c r="BP117" i="1"/>
  <c r="BR117" i="1"/>
  <c r="BN118" i="1"/>
  <c r="BP118" i="1"/>
  <c r="BR118" i="1"/>
  <c r="BN119" i="1"/>
  <c r="BP119" i="1"/>
  <c r="BR119" i="1"/>
  <c r="BN128" i="1"/>
  <c r="BP128" i="1"/>
  <c r="BR128" i="1"/>
  <c r="BN136" i="1"/>
  <c r="BP136" i="1"/>
  <c r="BR136" i="1"/>
  <c r="BN138" i="1"/>
  <c r="BP138" i="1"/>
  <c r="BR138" i="1"/>
  <c r="BN139" i="1"/>
  <c r="BP139" i="1"/>
  <c r="BR139" i="1"/>
  <c r="BN140" i="1"/>
  <c r="BP140" i="1"/>
  <c r="BR140" i="1"/>
  <c r="BN141" i="1"/>
  <c r="BP141" i="1"/>
  <c r="BR141" i="1"/>
  <c r="BN142" i="1"/>
  <c r="BP142" i="1"/>
  <c r="BR142" i="1"/>
  <c r="BN143" i="1"/>
  <c r="BP143" i="1"/>
  <c r="BR143" i="1"/>
  <c r="BN149" i="1"/>
  <c r="BP149" i="1"/>
  <c r="BR149" i="1"/>
  <c r="BN151" i="1"/>
  <c r="BP151" i="1"/>
  <c r="BR151" i="1"/>
  <c r="BN152" i="1"/>
  <c r="BP152" i="1"/>
  <c r="BR152" i="1"/>
  <c r="BN153" i="1"/>
  <c r="BP153" i="1"/>
  <c r="BR153" i="1"/>
  <c r="BN154" i="1"/>
  <c r="BP154" i="1"/>
  <c r="BR154" i="1"/>
  <c r="BN158" i="1"/>
  <c r="BP158" i="1"/>
  <c r="BR158" i="1"/>
  <c r="BN159" i="1"/>
  <c r="BP159" i="1"/>
  <c r="BR159" i="1"/>
  <c r="BN160" i="1"/>
  <c r="BP160" i="1"/>
  <c r="BR160" i="1"/>
  <c r="BN165" i="1"/>
  <c r="BP165" i="1"/>
  <c r="BR165" i="1"/>
  <c r="BN166" i="1"/>
  <c r="BP166" i="1"/>
  <c r="BR166" i="1"/>
  <c r="H135" i="1"/>
  <c r="BP135" i="1" s="1"/>
  <c r="G135" i="1"/>
  <c r="BO135" i="1" s="1"/>
  <c r="R134" i="1"/>
  <c r="F134" i="1" s="1"/>
  <c r="BN134" i="1" s="1"/>
  <c r="Z134" i="1"/>
  <c r="H134" i="1" s="1"/>
  <c r="BP134" i="1" s="1"/>
  <c r="AH134" i="1"/>
  <c r="AH129" i="1" s="1"/>
  <c r="Y134" i="1"/>
  <c r="Y129" i="1" s="1"/>
  <c r="Q134" i="1"/>
  <c r="E134" i="1" s="1"/>
  <c r="BM134" i="1" s="1"/>
  <c r="F135" i="1"/>
  <c r="BN135" i="1" s="1"/>
  <c r="J135" i="1"/>
  <c r="BR135" i="1" s="1"/>
  <c r="E135" i="1"/>
  <c r="BM135" i="1" s="1"/>
  <c r="G134" i="1" l="1"/>
  <c r="BO134" i="1" s="1"/>
  <c r="Z129" i="1"/>
  <c r="Q129" i="1"/>
  <c r="Q63" i="1" s="1"/>
  <c r="Q21" i="1" s="1"/>
  <c r="R129" i="1"/>
  <c r="J129" i="1"/>
  <c r="BR129" i="1" s="1"/>
  <c r="AH63" i="1"/>
  <c r="Y63" i="1"/>
  <c r="G129" i="1"/>
  <c r="BO129" i="1" s="1"/>
  <c r="AG134" i="1"/>
  <c r="I135" i="1"/>
  <c r="BQ135" i="1" s="1"/>
  <c r="J134" i="1"/>
  <c r="BR134" i="1" s="1"/>
  <c r="E129" i="1" l="1"/>
  <c r="BM129" i="1" s="1"/>
  <c r="E63" i="1"/>
  <c r="BM63" i="1" s="1"/>
  <c r="H129" i="1"/>
  <c r="BP129" i="1" s="1"/>
  <c r="Z63" i="1"/>
  <c r="R63" i="1"/>
  <c r="F129" i="1"/>
  <c r="BN129" i="1" s="1"/>
  <c r="G63" i="1"/>
  <c r="BO63" i="1" s="1"/>
  <c r="Y21" i="1"/>
  <c r="Q19" i="1"/>
  <c r="E19" i="1" s="1"/>
  <c r="BM19" i="1" s="1"/>
  <c r="E21" i="1"/>
  <c r="BM21" i="1" s="1"/>
  <c r="AH21" i="1"/>
  <c r="J63" i="1"/>
  <c r="BR63" i="1" s="1"/>
  <c r="I134" i="1"/>
  <c r="BQ134" i="1" s="1"/>
  <c r="AG129" i="1"/>
  <c r="Z21" i="1" l="1"/>
  <c r="H63" i="1"/>
  <c r="BP63" i="1" s="1"/>
  <c r="F63" i="1"/>
  <c r="BN63" i="1" s="1"/>
  <c r="R21" i="1"/>
  <c r="J21" i="1"/>
  <c r="BR21" i="1" s="1"/>
  <c r="AH19" i="1"/>
  <c r="J19" i="1" s="1"/>
  <c r="BR19" i="1" s="1"/>
  <c r="AG63" i="1"/>
  <c r="I129" i="1"/>
  <c r="BQ129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63" i="1"/>
  <c r="BQ63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<sst xmlns="http://schemas.openxmlformats.org/spreadsheetml/2006/main" count="898" uniqueCount="365">
  <si>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</si>
  <si>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</si>
  <si>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</si>
  <si>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</si>
  <si>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</si>
  <si>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</si>
  <si>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</si>
  <si>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</si>
  <si>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</si>
  <si>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</si>
  <si>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</si>
  <si>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</si>
  <si>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</si>
  <si>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</si>
  <si>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</si>
  <si>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</si>
  <si>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</si>
  <si>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</si>
  <si>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</si>
  <si>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</si>
  <si>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</si>
  <si>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</si>
  <si>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</si>
  <si>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</si>
  <si>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</si>
  <si>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</si>
  <si>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</si>
  <si>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</si>
  <si>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</si>
  <si>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</si>
  <si>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</si>
  <si>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</si>
  <si>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</si>
  <si>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</si>
  <si>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</si>
  <si>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</si>
  <si>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</si>
  <si>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</si>
  <si>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</si>
  <si>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</si>
  <si>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</si>
  <si>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</si>
  <si>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</si>
  <si>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</si>
  <si>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</si>
  <si>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</si>
  <si>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</si>
  <si>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</si>
  <si>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</si>
  <si>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</si>
  <si>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</si>
  <si>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</si>
  <si>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</si>
  <si>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</si>
  <si>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</si>
  <si>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</si>
  <si>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</si>
  <si>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</si>
  <si>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</si>
  <si>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</si>
  <si>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</si>
  <si>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</si>
  <si>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</si>
  <si>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</si>
  <si>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</si>
  <si>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</si>
  <si>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</si>
  <si>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</si>
  <si>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</si>
  <si>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</si>
  <si>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</si>
  <si>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</si>
  <si>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</si>
  <si>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</si>
  <si>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</si>
  <si>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</si>
  <si>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</si>
  <si>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</si>
  <si>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</si>
  <si>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</si>
  <si>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</si>
  <si>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</si>
  <si>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</si>
  <si>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</si>
  <si>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</si>
  <si>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</si>
  <si>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</si>
  <si>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</si>
  <si>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</si>
  <si>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</si>
  <si>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</si>
  <si>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</si>
  <si>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</si>
  <si>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</si>
  <si>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</si>
  <si>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</si>
  <si>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</si>
  <si>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</si>
  <si>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</si>
  <si>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</si>
  <si>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</si>
  <si>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</si>
  <si>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</si>
  <si>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</si>
  <si>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</si>
  <si>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</si>
  <si>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</si>
  <si>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</si>
  <si>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</si>
  <si>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</si>
  <si>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</si>
  <si>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</si>
  <si>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</si>
  <si>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</si>
  <si>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</si>
  <si>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</si>
  <si>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</si>
  <si>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</si>
  <si>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</si>
  <si>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</si>
  <si>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</si>
  <si>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</si>
  <si>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</si>
  <si>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</si>
  <si>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</si>
  <si>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</si>
  <si>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</si>
  <si>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</si>
  <si>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</si>
  <si>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</si>
  <si>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</si>
  <si>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</si>
  <si>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</si>
  <si>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</si>
  <si>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</si>
  <si>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</si>
  <si>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</si>
  <si>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</si>
  <si>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</si>
  <si>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</si>
  <si>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</si>
  <si>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</si>
  <si>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</si>
  <si>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</si>
  <si>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</si>
  <si>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</si>
  <si>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</si>
  <si>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</si>
  <si>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</si>
  <si>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</si>
  <si>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</si>
  <si>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</si>
  <si>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</si>
  <si>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</si>
  <si>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</si>
  <si>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</si>
  <si>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</si>
  <si>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</si>
  <si>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</si>
  <si>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</si>
  <si>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</si>
  <si>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</si>
  <si>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</si>
  <si>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</si>
  <si>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</si>
  <si>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</si>
  <si>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</si>
  <si>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</si>
  <si>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</si>
  <si>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</si>
  <si>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</si>
  <si>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</si>
  <si>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</si>
  <si>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</si>
  <si>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</si>
  <si>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</si>
  <si>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Вывод объектов инвестиционной деятельности (мощностей) из эксплуатации в год 2025</t>
  </si>
  <si>
    <t>2026</t>
  </si>
  <si>
    <t>Приказом Минпрома РБ № 72-О от 12 августа 2025 года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</si>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</sst>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4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4" fillId="2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6" borderId="3" xfId="1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2" fontId="4" fillId="5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4" borderId="3" xfId="9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0" borderId="3" xfId="10" applyNumberFormat="1" applyFont="1" applyBorder="1" applyAlignment="1">
      <alignment horizontal="center" vertical="center"/>
    </xf>
    <xf numFmtId="49" fontId="3" fillId="0" borderId="3" xfId="4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2" fontId="3" fillId="0" borderId="3" xfId="11" applyNumberFormat="1" applyFont="1" applyBorder="1" applyAlignment="1">
      <alignment horizontal="center" vertical="center"/>
    </xf>
    <xf numFmtId="2" fontId="4" fillId="0" borderId="3" xfId="11" applyNumberFormat="1" applyFont="1" applyBorder="1" applyAlignment="1">
      <alignment horizontal="center" vertical="center"/>
    </xf>
    <xf numFmtId="0" fontId="11" fillId="0" borderId="3" xfId="11" applyFont="1" applyBorder="1" applyAlignment="1">
      <alignment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49" fontId="11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3" xfId="9" applyFont="1" applyBorder="1" applyAlignment="1">
      <alignment horizontal="center" wrapText="1"/>
    </xf>
    <xf numFmtId="49" fontId="4" fillId="8" borderId="3" xfId="4" applyNumberFormat="1" applyFont="1" applyFill="1" applyBorder="1" applyAlignment="1">
      <alignment horizontal="center" vertical="center" wrapText="1"/>
    </xf>
    <xf numFmtId="49" fontId="4" fillId="8" borderId="3" xfId="12" applyNumberFormat="1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49" fontId="13" fillId="7" borderId="3" xfId="4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4" borderId="3" xfId="4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2" fontId="3" fillId="0" borderId="3" xfId="1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</cellXfs>
  <cellStyles count="13">
    <cellStyle name="Excel Built-in Explanatory Text" xfId="2" xr:uid="{00000000-0005-0000-0000-000000000000}"/>
    <cellStyle name="Обычный" xfId="0" builtinId="0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6 2 3 2" xfId="11" xr:uid="{D98A637B-2348-40C0-96BC-C2A50CD01580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345CA959-464B-4E6A-A34B-268B2EA4472F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66"/>
  <sheetViews>
    <sheetView tabSelected="1" view="pageBreakPreview" topLeftCell="A58" zoomScale="55" zoomScaleNormal="95" zoomScaleSheetLayoutView="55" workbookViewId="0">
      <selection activeCell="F60" sqref="F60"/>
    </sheetView>
  </sheetViews>
  <sheetFormatPr defaultColWidth="12" defaultRowHeight="12.75" outlineLevelRow="1" x14ac:dyDescent="0.2"/>
  <cols>
    <col min="1" max="1" width="12" style="1"/>
    <col min="2" max="2" width="40.85546875" style="1" customWidth="1"/>
    <col min="3" max="3" width="29.42578125" style="1" customWidth="1"/>
    <col min="4" max="1025" width="12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8" t="s">
        <v>1</v>
      </c>
      <c r="BO2" s="78"/>
      <c r="BP2" s="78"/>
      <c r="BQ2" s="78"/>
      <c r="BR2" s="78"/>
      <c r="BS2" s="78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80" t="s">
        <v>300</v>
      </c>
      <c r="Z4" s="80"/>
      <c r="AA4" s="7"/>
      <c r="AB4" s="79" t="s">
        <v>4</v>
      </c>
      <c r="AC4" s="79"/>
      <c r="AD4" s="80" t="s">
        <v>177</v>
      </c>
      <c r="AE4" s="80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2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81" t="s">
        <v>155</v>
      </c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82" t="s">
        <v>7</v>
      </c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80" t="s">
        <v>177</v>
      </c>
      <c r="AE9" s="80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83" t="s">
        <v>178</v>
      </c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82" t="s">
        <v>11</v>
      </c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84" t="s">
        <v>12</v>
      </c>
      <c r="B14" s="84" t="s">
        <v>13</v>
      </c>
      <c r="C14" s="84" t="s">
        <v>14</v>
      </c>
      <c r="D14" s="84" t="s">
        <v>15</v>
      </c>
      <c r="E14" s="85" t="s">
        <v>176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 t="s">
        <v>16</v>
      </c>
      <c r="BN14" s="86"/>
      <c r="BO14" s="86"/>
      <c r="BP14" s="86"/>
      <c r="BQ14" s="86"/>
      <c r="BR14" s="86"/>
      <c r="BS14" s="84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84"/>
      <c r="B15" s="84"/>
      <c r="C15" s="84"/>
      <c r="D15" s="84"/>
      <c r="E15" s="86" t="s">
        <v>18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 t="s">
        <v>19</v>
      </c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6"/>
      <c r="BN15" s="86"/>
      <c r="BO15" s="86"/>
      <c r="BP15" s="86"/>
      <c r="BQ15" s="86"/>
      <c r="BR15" s="86"/>
      <c r="BS15" s="84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4"/>
      <c r="B16" s="84"/>
      <c r="C16" s="84"/>
      <c r="D16" s="84"/>
      <c r="E16" s="86" t="s">
        <v>20</v>
      </c>
      <c r="F16" s="86"/>
      <c r="G16" s="86"/>
      <c r="H16" s="86"/>
      <c r="I16" s="86"/>
      <c r="J16" s="86"/>
      <c r="K16" s="86" t="s">
        <v>21</v>
      </c>
      <c r="L16" s="86"/>
      <c r="M16" s="86"/>
      <c r="N16" s="86"/>
      <c r="O16" s="86"/>
      <c r="P16" s="86"/>
      <c r="Q16" s="87" t="s">
        <v>22</v>
      </c>
      <c r="R16" s="87"/>
      <c r="S16" s="87"/>
      <c r="T16" s="87"/>
      <c r="U16" s="87"/>
      <c r="V16" s="87"/>
      <c r="W16" s="87" t="s">
        <v>23</v>
      </c>
      <c r="X16" s="87"/>
      <c r="Y16" s="87"/>
      <c r="Z16" s="87"/>
      <c r="AA16" s="87"/>
      <c r="AB16" s="87"/>
      <c r="AC16" s="87" t="s">
        <v>24</v>
      </c>
      <c r="AD16" s="87"/>
      <c r="AE16" s="87"/>
      <c r="AF16" s="87"/>
      <c r="AG16" s="87"/>
      <c r="AH16" s="87"/>
      <c r="AI16" s="87" t="s">
        <v>20</v>
      </c>
      <c r="AJ16" s="87"/>
      <c r="AK16" s="87"/>
      <c r="AL16" s="87"/>
      <c r="AM16" s="87"/>
      <c r="AN16" s="87"/>
      <c r="AO16" s="87" t="s">
        <v>21</v>
      </c>
      <c r="AP16" s="87"/>
      <c r="AQ16" s="87"/>
      <c r="AR16" s="87"/>
      <c r="AS16" s="87"/>
      <c r="AT16" s="87"/>
      <c r="AU16" s="87" t="s">
        <v>22</v>
      </c>
      <c r="AV16" s="87"/>
      <c r="AW16" s="87"/>
      <c r="AX16" s="87"/>
      <c r="AY16" s="87"/>
      <c r="AZ16" s="87"/>
      <c r="BA16" s="87" t="s">
        <v>23</v>
      </c>
      <c r="BB16" s="87"/>
      <c r="BC16" s="87"/>
      <c r="BD16" s="87"/>
      <c r="BE16" s="87"/>
      <c r="BF16" s="87"/>
      <c r="BG16" s="87" t="s">
        <v>24</v>
      </c>
      <c r="BH16" s="87"/>
      <c r="BI16" s="87"/>
      <c r="BJ16" s="87"/>
      <c r="BK16" s="87"/>
      <c r="BL16" s="87"/>
      <c r="BM16" s="86"/>
      <c r="BN16" s="86"/>
      <c r="BO16" s="86"/>
      <c r="BP16" s="86"/>
      <c r="BQ16" s="86"/>
      <c r="BR16" s="86"/>
      <c r="BS16" s="84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84"/>
      <c r="B17" s="84"/>
      <c r="C17" s="84"/>
      <c r="D17" s="84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84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119" si="0">SUM(K19,Q19,W19,AC19)</f>
        <v>11.290000000000001</v>
      </c>
      <c r="F19" s="37">
        <f t="shared" ref="F19:F119" si="1">SUM(L19,R19,X19,AD19)</f>
        <v>0</v>
      </c>
      <c r="G19" s="37">
        <f t="shared" ref="G19:G119" si="2">SUM(M19,S19,Y19,AE19)</f>
        <v>42.798000000000002</v>
      </c>
      <c r="H19" s="37">
        <f t="shared" ref="H19:H119" si="3">SUM(N19,T19,Z19,AF19)</f>
        <v>0</v>
      </c>
      <c r="I19" s="37">
        <f t="shared" ref="I19:I119" si="4">SUM(O19,U19,AA19,AG19)</f>
        <v>43</v>
      </c>
      <c r="J19" s="37">
        <f t="shared" ref="J19:J119" si="5">SUM(P19,V19,AB19,AH19)</f>
        <v>2800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3.4279999999999999</v>
      </c>
      <c r="N19" s="37">
        <f t="shared" si="6"/>
        <v>0</v>
      </c>
      <c r="O19" s="37">
        <f t="shared" si="6"/>
        <v>10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11.290000000000001</v>
      </c>
      <c r="AD19" s="37">
        <f t="shared" si="7"/>
        <v>0</v>
      </c>
      <c r="AE19" s="37">
        <f t="shared" si="7"/>
        <v>39.370000000000005</v>
      </c>
      <c r="AF19" s="37">
        <f t="shared" si="7"/>
        <v>0</v>
      </c>
      <c r="AG19" s="37">
        <f t="shared" si="7"/>
        <v>33</v>
      </c>
      <c r="AH19" s="37">
        <f t="shared" si="7"/>
        <v>2800</v>
      </c>
      <c r="AI19" s="37">
        <f t="shared" ref="AI19:AI119" si="8">SUM(AO19,AU19,BA19,BG19)</f>
        <v>0</v>
      </c>
      <c r="AJ19" s="37">
        <f t="shared" ref="AJ19:AJ119" si="9">SUM(AP19,AV19,BB19,BH19)</f>
        <v>0</v>
      </c>
      <c r="AK19" s="37">
        <f t="shared" ref="AK19:AK119" si="10">SUM(AQ19,AW19,BC19,BI19)</f>
        <v>0</v>
      </c>
      <c r="AL19" s="37">
        <f t="shared" ref="AL19:AL119" si="11">SUM(AR19,AX19,BD19,BJ19)</f>
        <v>0</v>
      </c>
      <c r="AM19" s="37">
        <f t="shared" ref="AM19:AM119" si="12">SUM(AS19,AY19,BE19,BK19)</f>
        <v>0</v>
      </c>
      <c r="AN19" s="37">
        <f t="shared" ref="AN19:AN119" si="13">SUM(AT19,AZ19,BF19,BL19)</f>
        <v>0</v>
      </c>
      <c r="AO19" s="37">
        <f t="shared" ref="AO19:AT19" si="14">SUM(AO20,AO21,AO22,AO23,AO24,AO25)</f>
        <v>0</v>
      </c>
      <c r="AP19" s="37">
        <f t="shared" si="14"/>
        <v>0</v>
      </c>
      <c r="AQ19" s="37">
        <f t="shared" si="14"/>
        <v>0</v>
      </c>
      <c r="AR19" s="37">
        <f t="shared" si="14"/>
        <v>0</v>
      </c>
      <c r="AS19" s="37">
        <f t="shared" si="14"/>
        <v>0</v>
      </c>
      <c r="AT19" s="37">
        <f t="shared" si="14"/>
        <v>0</v>
      </c>
      <c r="AU19" s="37">
        <f t="shared" ref="AU19:BL19" si="15">SUM(AU20,AU21,AU22,AU23,AU24,AU25)</f>
        <v>0</v>
      </c>
      <c r="AV19" s="37">
        <f t="shared" si="15"/>
        <v>0</v>
      </c>
      <c r="AW19" s="37">
        <f t="shared" si="15"/>
        <v>0</v>
      </c>
      <c r="AX19" s="37">
        <f t="shared" si="15"/>
        <v>0</v>
      </c>
      <c r="AY19" s="37">
        <f t="shared" si="15"/>
        <v>0</v>
      </c>
      <c r="AZ19" s="37">
        <f t="shared" si="15"/>
        <v>0</v>
      </c>
      <c r="BA19" s="37">
        <f t="shared" si="15"/>
        <v>0</v>
      </c>
      <c r="BB19" s="37">
        <f t="shared" si="15"/>
        <v>0</v>
      </c>
      <c r="BC19" s="37">
        <f t="shared" si="15"/>
        <v>0</v>
      </c>
      <c r="BD19" s="37">
        <f t="shared" si="15"/>
        <v>0</v>
      </c>
      <c r="BE19" s="37">
        <f t="shared" si="15"/>
        <v>0</v>
      </c>
      <c r="BF19" s="37">
        <f t="shared" si="15"/>
        <v>0</v>
      </c>
      <c r="BG19" s="37">
        <f t="shared" si="15"/>
        <v>0</v>
      </c>
      <c r="BH19" s="37">
        <f t="shared" si="15"/>
        <v>0</v>
      </c>
      <c r="BI19" s="37">
        <f t="shared" si="15"/>
        <v>0</v>
      </c>
      <c r="BJ19" s="37">
        <f t="shared" si="15"/>
        <v>0</v>
      </c>
      <c r="BK19" s="37">
        <f t="shared" si="15"/>
        <v>0</v>
      </c>
      <c r="BL19" s="37">
        <f t="shared" si="15"/>
        <v>0</v>
      </c>
      <c r="BM19" s="37">
        <f t="shared" ref="BM19:BM119" si="16">AI19-E19</f>
        <v>-11.290000000000001</v>
      </c>
      <c r="BN19" s="37">
        <f t="shared" ref="BN19:BN119" si="17">AJ19-F19</f>
        <v>0</v>
      </c>
      <c r="BO19" s="37">
        <f t="shared" ref="BO19:BO119" si="18">AK19-G19</f>
        <v>-42.798000000000002</v>
      </c>
      <c r="BP19" s="37">
        <f t="shared" ref="BP19:BP119" si="19">AL19-H19</f>
        <v>0</v>
      </c>
      <c r="BQ19" s="37">
        <f t="shared" ref="BQ19:BQ119" si="20">AM19-I19</f>
        <v>-43</v>
      </c>
      <c r="BR19" s="37">
        <f t="shared" ref="BR19:BR119" si="21">AN19-J19</f>
        <v>-2800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11.290000000000001</v>
      </c>
      <c r="F20" s="37">
        <f t="shared" si="1"/>
        <v>0</v>
      </c>
      <c r="G20" s="37">
        <f t="shared" si="2"/>
        <v>39.370000000000005</v>
      </c>
      <c r="H20" s="37">
        <f t="shared" si="3"/>
        <v>0</v>
      </c>
      <c r="I20" s="37">
        <f t="shared" si="4"/>
        <v>0</v>
      </c>
      <c r="J20" s="37">
        <f t="shared" si="5"/>
        <v>165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11.290000000000001</v>
      </c>
      <c r="AD20" s="37">
        <f t="shared" si="23"/>
        <v>0</v>
      </c>
      <c r="AE20" s="37">
        <f t="shared" si="23"/>
        <v>39.370000000000005</v>
      </c>
      <c r="AF20" s="37">
        <f t="shared" si="23"/>
        <v>0</v>
      </c>
      <c r="AG20" s="37">
        <f t="shared" si="23"/>
        <v>0</v>
      </c>
      <c r="AH20" s="37">
        <f t="shared" si="23"/>
        <v>165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-11.290000000000001</v>
      </c>
      <c r="BN20" s="37">
        <f t="shared" si="17"/>
        <v>0</v>
      </c>
      <c r="BO20" s="37">
        <f t="shared" si="18"/>
        <v>-39.370000000000005</v>
      </c>
      <c r="BP20" s="37">
        <f t="shared" si="19"/>
        <v>0</v>
      </c>
      <c r="BQ20" s="37">
        <f t="shared" si="20"/>
        <v>0</v>
      </c>
      <c r="BR20" s="37">
        <f t="shared" si="21"/>
        <v>-165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33</v>
      </c>
      <c r="J21" s="37">
        <f t="shared" si="5"/>
        <v>2635</v>
      </c>
      <c r="K21" s="37">
        <f t="shared" ref="K21:AB21" si="26">SUM(K63)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SUM(AC63)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33</v>
      </c>
      <c r="AH21" s="37">
        <f t="shared" si="27"/>
        <v>2635</v>
      </c>
      <c r="AI21" s="37">
        <f t="shared" si="8"/>
        <v>0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0</v>
      </c>
      <c r="AN21" s="37">
        <f t="shared" si="13"/>
        <v>0</v>
      </c>
      <c r="AO21" s="37">
        <f t="shared" ref="AO21:AT21" si="28">SUM(AO63)</f>
        <v>0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0</v>
      </c>
      <c r="AU21" s="37">
        <f t="shared" ref="AU21:BL21" si="29">SUM(AU63)</f>
        <v>0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0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0</v>
      </c>
      <c r="BG21" s="37">
        <f t="shared" si="29"/>
        <v>0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16"/>
        <v>0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-33</v>
      </c>
      <c r="BR21" s="37">
        <f t="shared" si="21"/>
        <v>-2635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SUM(K139)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SUM(AC139)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SUM(AO139)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SUM(AU139)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3.4279999999999999</v>
      </c>
      <c r="H23" s="37">
        <f t="shared" si="3"/>
        <v>0</v>
      </c>
      <c r="I23" s="37">
        <f t="shared" si="4"/>
        <v>10</v>
      </c>
      <c r="J23" s="37">
        <f t="shared" si="5"/>
        <v>0</v>
      </c>
      <c r="K23" s="37">
        <f t="shared" ref="K23:AB23" si="34">SUM(K140)</f>
        <v>0</v>
      </c>
      <c r="L23" s="37">
        <f t="shared" si="34"/>
        <v>0</v>
      </c>
      <c r="M23" s="37">
        <f t="shared" si="34"/>
        <v>3.4279999999999999</v>
      </c>
      <c r="N23" s="37">
        <f t="shared" si="34"/>
        <v>0</v>
      </c>
      <c r="O23" s="37">
        <f t="shared" si="34"/>
        <v>10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0</v>
      </c>
      <c r="AF23" s="37">
        <f t="shared" si="31"/>
        <v>0</v>
      </c>
      <c r="AG23" s="37">
        <f t="shared" si="31"/>
        <v>0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0</v>
      </c>
      <c r="AL23" s="37">
        <f t="shared" si="11"/>
        <v>0</v>
      </c>
      <c r="AM23" s="37">
        <f t="shared" si="12"/>
        <v>0</v>
      </c>
      <c r="AN23" s="37">
        <f t="shared" si="13"/>
        <v>0</v>
      </c>
      <c r="AO23" s="37">
        <f t="shared" ref="AO23:AT23" si="35">SUM(AO140)</f>
        <v>0</v>
      </c>
      <c r="AP23" s="37">
        <f t="shared" si="35"/>
        <v>0</v>
      </c>
      <c r="AQ23" s="37">
        <f t="shared" si="35"/>
        <v>0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SUM(AU140)</f>
        <v>0</v>
      </c>
      <c r="AV23" s="37">
        <f t="shared" si="36"/>
        <v>0</v>
      </c>
      <c r="AW23" s="37">
        <f t="shared" si="36"/>
        <v>0</v>
      </c>
      <c r="AX23" s="37">
        <f t="shared" si="36"/>
        <v>0</v>
      </c>
      <c r="AY23" s="37">
        <f t="shared" si="36"/>
        <v>0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0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0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-3.4279999999999999</v>
      </c>
      <c r="BP23" s="37">
        <f t="shared" si="19"/>
        <v>0</v>
      </c>
      <c r="BQ23" s="37">
        <f t="shared" si="20"/>
        <v>-10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94.5" customHeight="1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SUM(K152)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SUM(AC152)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SUM(AO152)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SUM(AU152)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11.290000000000001</v>
      </c>
      <c r="F26" s="38">
        <f t="shared" si="1"/>
        <v>0</v>
      </c>
      <c r="G26" s="38">
        <f t="shared" si="2"/>
        <v>39.370000000000005</v>
      </c>
      <c r="H26" s="38">
        <f t="shared" si="3"/>
        <v>0</v>
      </c>
      <c r="I26" s="38">
        <f t="shared" si="4"/>
        <v>0</v>
      </c>
      <c r="J26" s="38">
        <f t="shared" si="5"/>
        <v>165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11.290000000000001</v>
      </c>
      <c r="AD26" s="38">
        <f t="shared" si="42"/>
        <v>0</v>
      </c>
      <c r="AE26" s="38">
        <f t="shared" si="42"/>
        <v>39.370000000000005</v>
      </c>
      <c r="AF26" s="38">
        <f t="shared" si="42"/>
        <v>0</v>
      </c>
      <c r="AG26" s="38">
        <f t="shared" si="42"/>
        <v>0</v>
      </c>
      <c r="AH26" s="38">
        <f t="shared" si="42"/>
        <v>165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-11.290000000000001</v>
      </c>
      <c r="BN26" s="38">
        <f t="shared" si="17"/>
        <v>0</v>
      </c>
      <c r="BO26" s="38">
        <f t="shared" si="18"/>
        <v>-39.370000000000005</v>
      </c>
      <c r="BP26" s="38">
        <f t="shared" si="19"/>
        <v>0</v>
      </c>
      <c r="BQ26" s="38">
        <f t="shared" si="20"/>
        <v>0</v>
      </c>
      <c r="BR26" s="38">
        <f t="shared" si="21"/>
        <v>-165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36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11.290000000000001</v>
      </c>
      <c r="F27" s="39">
        <f t="shared" si="1"/>
        <v>0</v>
      </c>
      <c r="G27" s="39">
        <f t="shared" si="2"/>
        <v>39.370000000000005</v>
      </c>
      <c r="H27" s="39">
        <f t="shared" si="3"/>
        <v>0</v>
      </c>
      <c r="I27" s="39">
        <f t="shared" si="4"/>
        <v>0</v>
      </c>
      <c r="J27" s="39">
        <f t="shared" si="5"/>
        <v>165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11.290000000000001</v>
      </c>
      <c r="AD27" s="40">
        <f t="shared" si="45"/>
        <v>0</v>
      </c>
      <c r="AE27" s="40">
        <f t="shared" si="45"/>
        <v>39.370000000000005</v>
      </c>
      <c r="AF27" s="40">
        <f t="shared" si="45"/>
        <v>0</v>
      </c>
      <c r="AG27" s="40">
        <f t="shared" si="45"/>
        <v>0</v>
      </c>
      <c r="AH27" s="40">
        <f t="shared" si="45"/>
        <v>165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-11.290000000000001</v>
      </c>
      <c r="BN27" s="40">
        <f t="shared" si="17"/>
        <v>0</v>
      </c>
      <c r="BO27" s="40">
        <f t="shared" si="18"/>
        <v>-39.370000000000005</v>
      </c>
      <c r="BP27" s="40">
        <f t="shared" si="19"/>
        <v>0</v>
      </c>
      <c r="BQ27" s="40">
        <f t="shared" si="20"/>
        <v>0</v>
      </c>
      <c r="BR27" s="40">
        <f t="shared" si="21"/>
        <v>-165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57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1.07</v>
      </c>
      <c r="F28" s="11">
        <f t="shared" si="1"/>
        <v>0</v>
      </c>
      <c r="G28" s="11">
        <f t="shared" si="2"/>
        <v>18.350000000000001</v>
      </c>
      <c r="H28" s="11">
        <f t="shared" si="3"/>
        <v>0</v>
      </c>
      <c r="I28" s="11">
        <f t="shared" si="4"/>
        <v>0</v>
      </c>
      <c r="J28" s="11">
        <f t="shared" si="5"/>
        <v>165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1.07</v>
      </c>
      <c r="AD28" s="12">
        <v>0</v>
      </c>
      <c r="AE28" s="12">
        <v>18.350000000000001</v>
      </c>
      <c r="AF28" s="12">
        <v>0</v>
      </c>
      <c r="AG28" s="12">
        <v>0</v>
      </c>
      <c r="AH28" s="12">
        <v>165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-1.07</v>
      </c>
      <c r="BN28" s="12">
        <f t="shared" si="17"/>
        <v>0</v>
      </c>
      <c r="BO28" s="12">
        <f t="shared" si="18"/>
        <v>-18.350000000000001</v>
      </c>
      <c r="BP28" s="12">
        <f t="shared" si="19"/>
        <v>0</v>
      </c>
      <c r="BQ28" s="12">
        <f t="shared" si="20"/>
        <v>0</v>
      </c>
      <c r="BR28" s="12">
        <f t="shared" si="21"/>
        <v>-165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55.5" customHeight="1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10.220000000000001</v>
      </c>
      <c r="F29" s="11">
        <f t="shared" si="1"/>
        <v>0</v>
      </c>
      <c r="G29" s="11">
        <f t="shared" si="2"/>
        <v>21.02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10.220000000000001</v>
      </c>
      <c r="AD29" s="12">
        <v>0</v>
      </c>
      <c r="AE29" s="12">
        <v>21.02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-10.220000000000001</v>
      </c>
      <c r="BN29" s="12">
        <f t="shared" si="17"/>
        <v>0</v>
      </c>
      <c r="BO29" s="12">
        <f t="shared" si="18"/>
        <v>-21.02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55.5" customHeight="1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s="17" customFormat="1" ht="246" customHeight="1" outlineLevel="1" x14ac:dyDescent="0.2">
      <c r="A31" s="21" t="s">
        <v>108</v>
      </c>
      <c r="B31" s="88" t="s">
        <v>301</v>
      </c>
      <c r="C31" s="76" t="s">
        <v>302</v>
      </c>
      <c r="D31" s="30" t="s">
        <v>87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89">
        <v>0</v>
      </c>
      <c r="U31" s="89">
        <v>0</v>
      </c>
      <c r="V31" s="89">
        <v>0</v>
      </c>
      <c r="W31" s="89">
        <v>0</v>
      </c>
      <c r="X31" s="89">
        <v>0</v>
      </c>
      <c r="Y31" s="89">
        <v>0</v>
      </c>
      <c r="Z31" s="89">
        <v>0</v>
      </c>
      <c r="AA31" s="89">
        <v>0</v>
      </c>
      <c r="AB31" s="89">
        <v>0</v>
      </c>
      <c r="AC31" s="89">
        <v>0</v>
      </c>
      <c r="AD31" s="89">
        <v>0</v>
      </c>
      <c r="AE31" s="89">
        <v>0</v>
      </c>
      <c r="AF31" s="89">
        <v>0</v>
      </c>
      <c r="AG31" s="89">
        <v>0</v>
      </c>
      <c r="AH31" s="89">
        <v>0</v>
      </c>
      <c r="AI31" s="89">
        <v>0</v>
      </c>
      <c r="AJ31" s="89">
        <v>0</v>
      </c>
      <c r="AK31" s="89">
        <v>0</v>
      </c>
      <c r="AL31" s="89">
        <v>0</v>
      </c>
      <c r="AM31" s="89">
        <v>0</v>
      </c>
      <c r="AN31" s="89">
        <v>0</v>
      </c>
      <c r="AO31" s="89">
        <v>0</v>
      </c>
      <c r="AP31" s="89">
        <v>0</v>
      </c>
      <c r="AQ31" s="89">
        <v>0</v>
      </c>
      <c r="AR31" s="89">
        <v>0</v>
      </c>
      <c r="AS31" s="89">
        <v>0</v>
      </c>
      <c r="AT31" s="89">
        <v>0</v>
      </c>
      <c r="AU31" s="89">
        <v>0</v>
      </c>
      <c r="AV31" s="89">
        <v>0</v>
      </c>
      <c r="AW31" s="89">
        <v>0</v>
      </c>
      <c r="AX31" s="89">
        <v>0</v>
      </c>
      <c r="AY31" s="89">
        <v>0</v>
      </c>
      <c r="AZ31" s="89">
        <v>0</v>
      </c>
      <c r="BA31" s="89">
        <v>0</v>
      </c>
      <c r="BB31" s="89">
        <v>0</v>
      </c>
      <c r="BC31" s="89">
        <v>0</v>
      </c>
      <c r="BD31" s="89">
        <v>0</v>
      </c>
      <c r="BE31" s="89">
        <v>0</v>
      </c>
      <c r="BF31" s="89">
        <v>0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11" t="s">
        <v>87</v>
      </c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</row>
    <row r="32" spans="1:1025" s="17" customFormat="1" ht="210" customHeight="1" outlineLevel="1" x14ac:dyDescent="0.2">
      <c r="A32" s="21" t="s">
        <v>108</v>
      </c>
      <c r="B32" s="88" t="s">
        <v>303</v>
      </c>
      <c r="C32" s="76" t="s">
        <v>304</v>
      </c>
      <c r="D32" s="30" t="s">
        <v>87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89">
        <v>0</v>
      </c>
      <c r="U32" s="89">
        <v>0</v>
      </c>
      <c r="V32" s="89">
        <v>0</v>
      </c>
      <c r="W32" s="89">
        <v>0</v>
      </c>
      <c r="X32" s="89">
        <v>0</v>
      </c>
      <c r="Y32" s="89">
        <v>0</v>
      </c>
      <c r="Z32" s="89">
        <v>0</v>
      </c>
      <c r="AA32" s="89">
        <v>0</v>
      </c>
      <c r="AB32" s="89">
        <v>0</v>
      </c>
      <c r="AC32" s="89">
        <v>0</v>
      </c>
      <c r="AD32" s="89">
        <v>0</v>
      </c>
      <c r="AE32" s="89">
        <v>0</v>
      </c>
      <c r="AF32" s="89">
        <v>0</v>
      </c>
      <c r="AG32" s="89">
        <v>0</v>
      </c>
      <c r="AH32" s="89">
        <v>0</v>
      </c>
      <c r="AI32" s="89">
        <v>0</v>
      </c>
      <c r="AJ32" s="89">
        <v>0</v>
      </c>
      <c r="AK32" s="89">
        <v>0</v>
      </c>
      <c r="AL32" s="89">
        <v>0</v>
      </c>
      <c r="AM32" s="89">
        <v>0</v>
      </c>
      <c r="AN32" s="89">
        <v>0</v>
      </c>
      <c r="AO32" s="89">
        <v>0</v>
      </c>
      <c r="AP32" s="89">
        <v>0</v>
      </c>
      <c r="AQ32" s="89">
        <v>0</v>
      </c>
      <c r="AR32" s="89">
        <v>0</v>
      </c>
      <c r="AS32" s="89">
        <v>0</v>
      </c>
      <c r="AT32" s="89">
        <v>0</v>
      </c>
      <c r="AU32" s="89">
        <v>0</v>
      </c>
      <c r="AV32" s="89">
        <v>0</v>
      </c>
      <c r="AW32" s="89">
        <v>0</v>
      </c>
      <c r="AX32" s="89">
        <v>0</v>
      </c>
      <c r="AY32" s="89">
        <v>0</v>
      </c>
      <c r="AZ32" s="89">
        <v>0</v>
      </c>
      <c r="BA32" s="89">
        <v>0</v>
      </c>
      <c r="BB32" s="89">
        <v>0</v>
      </c>
      <c r="BC32" s="89">
        <v>0</v>
      </c>
      <c r="BD32" s="89">
        <v>0</v>
      </c>
      <c r="BE32" s="89">
        <v>0</v>
      </c>
      <c r="BF32" s="89">
        <v>0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11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10" customHeight="1" outlineLevel="1" x14ac:dyDescent="0.2">
      <c r="A33" s="21" t="s">
        <v>108</v>
      </c>
      <c r="B33" s="88" t="s">
        <v>305</v>
      </c>
      <c r="C33" s="76" t="s">
        <v>306</v>
      </c>
      <c r="D33" s="30" t="s">
        <v>87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89">
        <v>0</v>
      </c>
      <c r="U33" s="89">
        <v>0</v>
      </c>
      <c r="V33" s="89">
        <v>0</v>
      </c>
      <c r="W33" s="89">
        <v>0</v>
      </c>
      <c r="X33" s="89">
        <v>0</v>
      </c>
      <c r="Y33" s="89">
        <v>0</v>
      </c>
      <c r="Z33" s="89">
        <v>0</v>
      </c>
      <c r="AA33" s="89">
        <v>0</v>
      </c>
      <c r="AB33" s="89">
        <v>0</v>
      </c>
      <c r="AC33" s="89">
        <v>0</v>
      </c>
      <c r="AD33" s="89">
        <v>0</v>
      </c>
      <c r="AE33" s="89">
        <v>0</v>
      </c>
      <c r="AF33" s="89">
        <v>0</v>
      </c>
      <c r="AG33" s="89">
        <v>0</v>
      </c>
      <c r="AH33" s="89">
        <v>0</v>
      </c>
      <c r="AI33" s="89">
        <v>0</v>
      </c>
      <c r="AJ33" s="89">
        <v>0</v>
      </c>
      <c r="AK33" s="89">
        <v>0</v>
      </c>
      <c r="AL33" s="89">
        <v>0</v>
      </c>
      <c r="AM33" s="89">
        <v>0</v>
      </c>
      <c r="AN33" s="89">
        <v>0</v>
      </c>
      <c r="AO33" s="89">
        <v>0</v>
      </c>
      <c r="AP33" s="89">
        <v>0</v>
      </c>
      <c r="AQ33" s="89">
        <v>0</v>
      </c>
      <c r="AR33" s="89">
        <v>0</v>
      </c>
      <c r="AS33" s="89">
        <v>0</v>
      </c>
      <c r="AT33" s="89">
        <v>0</v>
      </c>
      <c r="AU33" s="89">
        <v>0</v>
      </c>
      <c r="AV33" s="89">
        <v>0</v>
      </c>
      <c r="AW33" s="89">
        <v>0</v>
      </c>
      <c r="AX33" s="89">
        <v>0</v>
      </c>
      <c r="AY33" s="89">
        <v>0</v>
      </c>
      <c r="AZ33" s="89">
        <v>0</v>
      </c>
      <c r="BA33" s="89">
        <v>0</v>
      </c>
      <c r="BB33" s="89">
        <v>0</v>
      </c>
      <c r="BC33" s="89">
        <v>0</v>
      </c>
      <c r="BD33" s="89">
        <v>0</v>
      </c>
      <c r="BE33" s="89">
        <v>0</v>
      </c>
      <c r="BF33" s="89">
        <v>0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11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10" customHeight="1" outlineLevel="1" x14ac:dyDescent="0.2">
      <c r="A34" s="21" t="s">
        <v>108</v>
      </c>
      <c r="B34" s="88" t="s">
        <v>307</v>
      </c>
      <c r="C34" s="76" t="s">
        <v>308</v>
      </c>
      <c r="D34" s="30" t="s">
        <v>87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89">
        <v>0</v>
      </c>
      <c r="U34" s="89">
        <v>0</v>
      </c>
      <c r="V34" s="89">
        <v>0</v>
      </c>
      <c r="W34" s="89">
        <v>0</v>
      </c>
      <c r="X34" s="89">
        <v>0</v>
      </c>
      <c r="Y34" s="89">
        <v>0</v>
      </c>
      <c r="Z34" s="89">
        <v>0</v>
      </c>
      <c r="AA34" s="89">
        <v>0</v>
      </c>
      <c r="AB34" s="89">
        <v>0</v>
      </c>
      <c r="AC34" s="89">
        <v>0</v>
      </c>
      <c r="AD34" s="89">
        <v>0</v>
      </c>
      <c r="AE34" s="89">
        <v>0</v>
      </c>
      <c r="AF34" s="89">
        <v>0</v>
      </c>
      <c r="AG34" s="89">
        <v>0</v>
      </c>
      <c r="AH34" s="89">
        <v>0</v>
      </c>
      <c r="AI34" s="89">
        <v>0</v>
      </c>
      <c r="AJ34" s="89">
        <v>0</v>
      </c>
      <c r="AK34" s="89">
        <v>0</v>
      </c>
      <c r="AL34" s="89">
        <v>0</v>
      </c>
      <c r="AM34" s="89">
        <v>0</v>
      </c>
      <c r="AN34" s="89">
        <v>0</v>
      </c>
      <c r="AO34" s="89">
        <v>0</v>
      </c>
      <c r="AP34" s="89">
        <v>0</v>
      </c>
      <c r="AQ34" s="89">
        <v>0</v>
      </c>
      <c r="AR34" s="89">
        <v>0</v>
      </c>
      <c r="AS34" s="89">
        <v>0</v>
      </c>
      <c r="AT34" s="89">
        <v>0</v>
      </c>
      <c r="AU34" s="89">
        <v>0</v>
      </c>
      <c r="AV34" s="89">
        <v>0</v>
      </c>
      <c r="AW34" s="89">
        <v>0</v>
      </c>
      <c r="AX34" s="89">
        <v>0</v>
      </c>
      <c r="AY34" s="89">
        <v>0</v>
      </c>
      <c r="AZ34" s="89">
        <v>0</v>
      </c>
      <c r="BA34" s="89">
        <v>0</v>
      </c>
      <c r="BB34" s="89">
        <v>0</v>
      </c>
      <c r="BC34" s="89">
        <v>0</v>
      </c>
      <c r="BD34" s="89">
        <v>0</v>
      </c>
      <c r="BE34" s="89">
        <v>0</v>
      </c>
      <c r="BF34" s="89">
        <v>0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11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210" customHeight="1" outlineLevel="1" x14ac:dyDescent="0.2">
      <c r="A35" s="21" t="s">
        <v>108</v>
      </c>
      <c r="B35" s="88" t="s">
        <v>309</v>
      </c>
      <c r="C35" s="76" t="s">
        <v>310</v>
      </c>
      <c r="D35" s="30" t="s">
        <v>87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0</v>
      </c>
      <c r="V35" s="89">
        <v>0</v>
      </c>
      <c r="W35" s="89">
        <v>0</v>
      </c>
      <c r="X35" s="89">
        <v>0</v>
      </c>
      <c r="Y35" s="89">
        <v>0</v>
      </c>
      <c r="Z35" s="89">
        <v>0</v>
      </c>
      <c r="AA35" s="89">
        <v>0</v>
      </c>
      <c r="AB35" s="89">
        <v>0</v>
      </c>
      <c r="AC35" s="89">
        <v>0</v>
      </c>
      <c r="AD35" s="89">
        <v>0</v>
      </c>
      <c r="AE35" s="89">
        <v>0</v>
      </c>
      <c r="AF35" s="89">
        <v>0</v>
      </c>
      <c r="AG35" s="89">
        <v>0</v>
      </c>
      <c r="AH35" s="89">
        <v>0</v>
      </c>
      <c r="AI35" s="89">
        <v>0</v>
      </c>
      <c r="AJ35" s="89">
        <v>0</v>
      </c>
      <c r="AK35" s="89">
        <v>0</v>
      </c>
      <c r="AL35" s="89">
        <v>0</v>
      </c>
      <c r="AM35" s="89">
        <v>0</v>
      </c>
      <c r="AN35" s="89">
        <v>0</v>
      </c>
      <c r="AO35" s="89">
        <v>0</v>
      </c>
      <c r="AP35" s="89">
        <v>0</v>
      </c>
      <c r="AQ35" s="89">
        <v>0</v>
      </c>
      <c r="AR35" s="89">
        <v>0</v>
      </c>
      <c r="AS35" s="89">
        <v>0</v>
      </c>
      <c r="AT35" s="89">
        <v>0</v>
      </c>
      <c r="AU35" s="89">
        <v>0</v>
      </c>
      <c r="AV35" s="89">
        <v>0</v>
      </c>
      <c r="AW35" s="89">
        <v>0</v>
      </c>
      <c r="AX35" s="89">
        <v>0</v>
      </c>
      <c r="AY35" s="89">
        <v>0</v>
      </c>
      <c r="AZ35" s="89">
        <v>0</v>
      </c>
      <c r="BA35" s="89">
        <v>0</v>
      </c>
      <c r="BB35" s="89">
        <v>0</v>
      </c>
      <c r="BC35" s="89">
        <v>0</v>
      </c>
      <c r="BD35" s="89">
        <v>0</v>
      </c>
      <c r="BE35" s="89">
        <v>0</v>
      </c>
      <c r="BF35" s="89">
        <v>0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11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10" customHeight="1" outlineLevel="1" x14ac:dyDescent="0.2">
      <c r="A36" s="21" t="s">
        <v>108</v>
      </c>
      <c r="B36" s="88" t="s">
        <v>311</v>
      </c>
      <c r="C36" s="76" t="s">
        <v>312</v>
      </c>
      <c r="D36" s="30" t="s">
        <v>87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89">
        <v>0</v>
      </c>
      <c r="Z36" s="89">
        <v>0</v>
      </c>
      <c r="AA36" s="89">
        <v>0</v>
      </c>
      <c r="AB36" s="89">
        <v>0</v>
      </c>
      <c r="AC36" s="89">
        <v>0</v>
      </c>
      <c r="AD36" s="89">
        <v>0</v>
      </c>
      <c r="AE36" s="89">
        <v>0</v>
      </c>
      <c r="AF36" s="89">
        <v>0</v>
      </c>
      <c r="AG36" s="89">
        <v>0</v>
      </c>
      <c r="AH36" s="89">
        <v>0</v>
      </c>
      <c r="AI36" s="89">
        <v>0</v>
      </c>
      <c r="AJ36" s="89">
        <v>0</v>
      </c>
      <c r="AK36" s="89">
        <v>0</v>
      </c>
      <c r="AL36" s="89">
        <v>0</v>
      </c>
      <c r="AM36" s="89">
        <v>0</v>
      </c>
      <c r="AN36" s="89">
        <v>0</v>
      </c>
      <c r="AO36" s="89">
        <v>0</v>
      </c>
      <c r="AP36" s="89">
        <v>0</v>
      </c>
      <c r="AQ36" s="89">
        <v>0</v>
      </c>
      <c r="AR36" s="89">
        <v>0</v>
      </c>
      <c r="AS36" s="89">
        <v>0</v>
      </c>
      <c r="AT36" s="89">
        <v>0</v>
      </c>
      <c r="AU36" s="89">
        <v>0</v>
      </c>
      <c r="AV36" s="89">
        <v>0</v>
      </c>
      <c r="AW36" s="89">
        <v>0</v>
      </c>
      <c r="AX36" s="89">
        <v>0</v>
      </c>
      <c r="AY36" s="89">
        <v>0</v>
      </c>
      <c r="AZ36" s="89">
        <v>0</v>
      </c>
      <c r="BA36" s="89">
        <v>0</v>
      </c>
      <c r="BB36" s="89">
        <v>0</v>
      </c>
      <c r="BC36" s="89">
        <v>0</v>
      </c>
      <c r="BD36" s="89">
        <v>0</v>
      </c>
      <c r="BE36" s="89">
        <v>0</v>
      </c>
      <c r="BF36" s="89">
        <v>0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11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10" customHeight="1" outlineLevel="1" x14ac:dyDescent="0.2">
      <c r="A37" s="21" t="s">
        <v>108</v>
      </c>
      <c r="B37" s="88" t="s">
        <v>313</v>
      </c>
      <c r="C37" s="76" t="s">
        <v>314</v>
      </c>
      <c r="D37" s="30" t="s">
        <v>87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89">
        <v>0</v>
      </c>
      <c r="U37" s="89">
        <v>0</v>
      </c>
      <c r="V37" s="89">
        <v>0</v>
      </c>
      <c r="W37" s="89">
        <v>0</v>
      </c>
      <c r="X37" s="89">
        <v>0</v>
      </c>
      <c r="Y37" s="89">
        <v>0</v>
      </c>
      <c r="Z37" s="89">
        <v>0</v>
      </c>
      <c r="AA37" s="89">
        <v>0</v>
      </c>
      <c r="AB37" s="89">
        <v>0</v>
      </c>
      <c r="AC37" s="89">
        <v>0</v>
      </c>
      <c r="AD37" s="89">
        <v>0</v>
      </c>
      <c r="AE37" s="89">
        <v>0</v>
      </c>
      <c r="AF37" s="89">
        <v>0</v>
      </c>
      <c r="AG37" s="89">
        <v>0</v>
      </c>
      <c r="AH37" s="89">
        <v>0</v>
      </c>
      <c r="AI37" s="89">
        <v>0</v>
      </c>
      <c r="AJ37" s="89">
        <v>0</v>
      </c>
      <c r="AK37" s="89">
        <v>0</v>
      </c>
      <c r="AL37" s="89">
        <v>0</v>
      </c>
      <c r="AM37" s="89">
        <v>0</v>
      </c>
      <c r="AN37" s="89">
        <v>0</v>
      </c>
      <c r="AO37" s="89">
        <v>0</v>
      </c>
      <c r="AP37" s="89">
        <v>0</v>
      </c>
      <c r="AQ37" s="89">
        <v>0</v>
      </c>
      <c r="AR37" s="89">
        <v>0</v>
      </c>
      <c r="AS37" s="89">
        <v>0</v>
      </c>
      <c r="AT37" s="89">
        <v>0</v>
      </c>
      <c r="AU37" s="89">
        <v>0</v>
      </c>
      <c r="AV37" s="89">
        <v>0</v>
      </c>
      <c r="AW37" s="89">
        <v>0</v>
      </c>
      <c r="AX37" s="89">
        <v>0</v>
      </c>
      <c r="AY37" s="89">
        <v>0</v>
      </c>
      <c r="AZ37" s="89">
        <v>0</v>
      </c>
      <c r="BA37" s="89">
        <v>0</v>
      </c>
      <c r="BB37" s="89">
        <v>0</v>
      </c>
      <c r="BC37" s="89">
        <v>0</v>
      </c>
      <c r="BD37" s="89">
        <v>0</v>
      </c>
      <c r="BE37" s="89">
        <v>0</v>
      </c>
      <c r="BF37" s="89">
        <v>0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11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10" customHeight="1" outlineLevel="1" x14ac:dyDescent="0.2">
      <c r="A38" s="21" t="s">
        <v>108</v>
      </c>
      <c r="B38" s="88" t="s">
        <v>315</v>
      </c>
      <c r="C38" s="76" t="s">
        <v>316</v>
      </c>
      <c r="D38" s="30" t="s">
        <v>87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89">
        <v>0</v>
      </c>
      <c r="W38" s="89">
        <v>0</v>
      </c>
      <c r="X38" s="89">
        <v>0</v>
      </c>
      <c r="Y38" s="89">
        <v>0</v>
      </c>
      <c r="Z38" s="89">
        <v>0</v>
      </c>
      <c r="AA38" s="89">
        <v>0</v>
      </c>
      <c r="AB38" s="89">
        <v>0</v>
      </c>
      <c r="AC38" s="89">
        <v>0</v>
      </c>
      <c r="AD38" s="89">
        <v>0</v>
      </c>
      <c r="AE38" s="89">
        <v>0</v>
      </c>
      <c r="AF38" s="89">
        <v>0</v>
      </c>
      <c r="AG38" s="89">
        <v>0</v>
      </c>
      <c r="AH38" s="89">
        <v>0</v>
      </c>
      <c r="AI38" s="89">
        <v>0</v>
      </c>
      <c r="AJ38" s="89">
        <v>0</v>
      </c>
      <c r="AK38" s="89">
        <v>0</v>
      </c>
      <c r="AL38" s="89">
        <v>0</v>
      </c>
      <c r="AM38" s="89">
        <v>0</v>
      </c>
      <c r="AN38" s="89">
        <v>0</v>
      </c>
      <c r="AO38" s="89">
        <v>0</v>
      </c>
      <c r="AP38" s="89">
        <v>0</v>
      </c>
      <c r="AQ38" s="89">
        <v>0</v>
      </c>
      <c r="AR38" s="89">
        <v>0</v>
      </c>
      <c r="AS38" s="89">
        <v>0</v>
      </c>
      <c r="AT38" s="89">
        <v>0</v>
      </c>
      <c r="AU38" s="89">
        <v>0</v>
      </c>
      <c r="AV38" s="89">
        <v>0</v>
      </c>
      <c r="AW38" s="89">
        <v>0</v>
      </c>
      <c r="AX38" s="89">
        <v>0</v>
      </c>
      <c r="AY38" s="89">
        <v>0</v>
      </c>
      <c r="AZ38" s="89">
        <v>0</v>
      </c>
      <c r="BA38" s="89">
        <v>0</v>
      </c>
      <c r="BB38" s="89">
        <v>0</v>
      </c>
      <c r="BC38" s="89">
        <v>0</v>
      </c>
      <c r="BD38" s="89">
        <v>0</v>
      </c>
      <c r="BE38" s="89">
        <v>0</v>
      </c>
      <c r="BF38" s="89">
        <v>0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11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ht="210" customHeight="1" outlineLevel="1" x14ac:dyDescent="0.2">
      <c r="A39" s="21" t="s">
        <v>108</v>
      </c>
      <c r="B39" s="88" t="s">
        <v>317</v>
      </c>
      <c r="C39" s="76" t="s">
        <v>318</v>
      </c>
      <c r="D39" s="30" t="s">
        <v>87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89">
        <v>0</v>
      </c>
      <c r="L39" s="89">
        <v>0</v>
      </c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  <c r="U39" s="89">
        <v>0</v>
      </c>
      <c r="V39" s="89">
        <v>0</v>
      </c>
      <c r="W39" s="89">
        <v>0</v>
      </c>
      <c r="X39" s="89">
        <v>0</v>
      </c>
      <c r="Y39" s="89">
        <v>0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89">
        <v>0</v>
      </c>
      <c r="AF39" s="89">
        <v>0</v>
      </c>
      <c r="AG39" s="89">
        <v>0</v>
      </c>
      <c r="AH39" s="89">
        <v>0</v>
      </c>
      <c r="AI39" s="89">
        <v>0</v>
      </c>
      <c r="AJ39" s="89">
        <v>0</v>
      </c>
      <c r="AK39" s="89">
        <v>0</v>
      </c>
      <c r="AL39" s="89">
        <v>0</v>
      </c>
      <c r="AM39" s="89">
        <v>0</v>
      </c>
      <c r="AN39" s="89">
        <v>0</v>
      </c>
      <c r="AO39" s="89">
        <v>0</v>
      </c>
      <c r="AP39" s="89">
        <v>0</v>
      </c>
      <c r="AQ39" s="89">
        <v>0</v>
      </c>
      <c r="AR39" s="89">
        <v>0</v>
      </c>
      <c r="AS39" s="89">
        <v>0</v>
      </c>
      <c r="AT39" s="89">
        <v>0</v>
      </c>
      <c r="AU39" s="89">
        <v>0</v>
      </c>
      <c r="AV39" s="89">
        <v>0</v>
      </c>
      <c r="AW39" s="89">
        <v>0</v>
      </c>
      <c r="AX39" s="89">
        <v>0</v>
      </c>
      <c r="AY39" s="89">
        <v>0</v>
      </c>
      <c r="AZ39" s="89">
        <v>0</v>
      </c>
      <c r="BA39" s="89">
        <v>0</v>
      </c>
      <c r="BB39" s="89">
        <v>0</v>
      </c>
      <c r="BC39" s="89">
        <v>0</v>
      </c>
      <c r="BD39" s="89">
        <v>0</v>
      </c>
      <c r="BE39" s="89">
        <v>0</v>
      </c>
      <c r="BF39" s="89">
        <v>0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11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s="17" customFormat="1" ht="210" customHeight="1" outlineLevel="1" x14ac:dyDescent="0.2">
      <c r="A40" s="21" t="s">
        <v>108</v>
      </c>
      <c r="B40" s="88" t="s">
        <v>319</v>
      </c>
      <c r="C40" s="76" t="s">
        <v>320</v>
      </c>
      <c r="D40" s="30" t="s">
        <v>87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89">
        <v>0</v>
      </c>
      <c r="L40" s="89">
        <v>0</v>
      </c>
      <c r="M40" s="89">
        <v>0</v>
      </c>
      <c r="N40" s="89">
        <v>0</v>
      </c>
      <c r="O40" s="89">
        <v>0</v>
      </c>
      <c r="P40" s="89">
        <v>0</v>
      </c>
      <c r="Q40" s="89">
        <v>0</v>
      </c>
      <c r="R40" s="89">
        <v>0</v>
      </c>
      <c r="S40" s="89">
        <v>0</v>
      </c>
      <c r="T40" s="89">
        <v>0</v>
      </c>
      <c r="U40" s="89">
        <v>0</v>
      </c>
      <c r="V40" s="89">
        <v>0</v>
      </c>
      <c r="W40" s="89">
        <v>0</v>
      </c>
      <c r="X40" s="89">
        <v>0</v>
      </c>
      <c r="Y40" s="89">
        <v>0</v>
      </c>
      <c r="Z40" s="89">
        <v>0</v>
      </c>
      <c r="AA40" s="89">
        <v>0</v>
      </c>
      <c r="AB40" s="89">
        <v>0</v>
      </c>
      <c r="AC40" s="89">
        <v>0</v>
      </c>
      <c r="AD40" s="89">
        <v>0</v>
      </c>
      <c r="AE40" s="89">
        <v>0</v>
      </c>
      <c r="AF40" s="89">
        <v>0</v>
      </c>
      <c r="AG40" s="89">
        <v>0</v>
      </c>
      <c r="AH40" s="89">
        <v>0</v>
      </c>
      <c r="AI40" s="89">
        <v>0</v>
      </c>
      <c r="AJ40" s="89">
        <v>0</v>
      </c>
      <c r="AK40" s="89">
        <v>0</v>
      </c>
      <c r="AL40" s="89">
        <v>0</v>
      </c>
      <c r="AM40" s="89">
        <v>0</v>
      </c>
      <c r="AN40" s="89">
        <v>0</v>
      </c>
      <c r="AO40" s="89">
        <v>0</v>
      </c>
      <c r="AP40" s="89">
        <v>0</v>
      </c>
      <c r="AQ40" s="89">
        <v>0</v>
      </c>
      <c r="AR40" s="89">
        <v>0</v>
      </c>
      <c r="AS40" s="89">
        <v>0</v>
      </c>
      <c r="AT40" s="89">
        <v>0</v>
      </c>
      <c r="AU40" s="89">
        <v>0</v>
      </c>
      <c r="AV40" s="89">
        <v>0</v>
      </c>
      <c r="AW40" s="89">
        <v>0</v>
      </c>
      <c r="AX40" s="89">
        <v>0</v>
      </c>
      <c r="AY40" s="89">
        <v>0</v>
      </c>
      <c r="AZ40" s="89">
        <v>0</v>
      </c>
      <c r="BA40" s="89">
        <v>0</v>
      </c>
      <c r="BB40" s="89">
        <v>0</v>
      </c>
      <c r="BC40" s="89">
        <v>0</v>
      </c>
      <c r="BD40" s="89">
        <v>0</v>
      </c>
      <c r="BE40" s="89">
        <v>0</v>
      </c>
      <c r="BF40" s="89">
        <v>0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11" t="s">
        <v>87</v>
      </c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</row>
    <row r="41" spans="1:1025" s="17" customFormat="1" ht="210" customHeight="1" outlineLevel="1" x14ac:dyDescent="0.2">
      <c r="A41" s="21" t="s">
        <v>108</v>
      </c>
      <c r="B41" s="88" t="s">
        <v>321</v>
      </c>
      <c r="C41" s="76" t="s">
        <v>322</v>
      </c>
      <c r="D41" s="30" t="s">
        <v>87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89">
        <v>0</v>
      </c>
      <c r="L41" s="89">
        <v>0</v>
      </c>
      <c r="M41" s="89">
        <v>0</v>
      </c>
      <c r="N41" s="89">
        <v>0</v>
      </c>
      <c r="O41" s="89">
        <v>0</v>
      </c>
      <c r="P41" s="89">
        <v>0</v>
      </c>
      <c r="Q41" s="89">
        <v>0</v>
      </c>
      <c r="R41" s="89">
        <v>0</v>
      </c>
      <c r="S41" s="89">
        <v>0</v>
      </c>
      <c r="T41" s="89">
        <v>0</v>
      </c>
      <c r="U41" s="89">
        <v>0</v>
      </c>
      <c r="V41" s="89">
        <v>0</v>
      </c>
      <c r="W41" s="89">
        <v>0</v>
      </c>
      <c r="X41" s="89">
        <v>0</v>
      </c>
      <c r="Y41" s="89">
        <v>0</v>
      </c>
      <c r="Z41" s="89">
        <v>0</v>
      </c>
      <c r="AA41" s="89">
        <v>0</v>
      </c>
      <c r="AB41" s="89">
        <v>0</v>
      </c>
      <c r="AC41" s="89">
        <v>0</v>
      </c>
      <c r="AD41" s="89">
        <v>0</v>
      </c>
      <c r="AE41" s="89">
        <v>0</v>
      </c>
      <c r="AF41" s="89">
        <v>0</v>
      </c>
      <c r="AG41" s="89">
        <v>0</v>
      </c>
      <c r="AH41" s="89">
        <v>0</v>
      </c>
      <c r="AI41" s="89">
        <v>0</v>
      </c>
      <c r="AJ41" s="89">
        <v>0</v>
      </c>
      <c r="AK41" s="89">
        <v>0</v>
      </c>
      <c r="AL41" s="89">
        <v>0</v>
      </c>
      <c r="AM41" s="89">
        <v>0</v>
      </c>
      <c r="AN41" s="89">
        <v>0</v>
      </c>
      <c r="AO41" s="89">
        <v>0</v>
      </c>
      <c r="AP41" s="89">
        <v>0</v>
      </c>
      <c r="AQ41" s="89">
        <v>0</v>
      </c>
      <c r="AR41" s="89">
        <v>0</v>
      </c>
      <c r="AS41" s="89">
        <v>0</v>
      </c>
      <c r="AT41" s="89">
        <v>0</v>
      </c>
      <c r="AU41" s="89">
        <v>0</v>
      </c>
      <c r="AV41" s="89">
        <v>0</v>
      </c>
      <c r="AW41" s="89">
        <v>0</v>
      </c>
      <c r="AX41" s="89">
        <v>0</v>
      </c>
      <c r="AY41" s="89">
        <v>0</v>
      </c>
      <c r="AZ41" s="89">
        <v>0</v>
      </c>
      <c r="BA41" s="89">
        <v>0</v>
      </c>
      <c r="BB41" s="89">
        <v>0</v>
      </c>
      <c r="BC41" s="89">
        <v>0</v>
      </c>
      <c r="BD41" s="89">
        <v>0</v>
      </c>
      <c r="BE41" s="89">
        <v>0</v>
      </c>
      <c r="BF41" s="89">
        <v>0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11" t="s">
        <v>87</v>
      </c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16"/>
      <c r="PJ41" s="16"/>
      <c r="PK41" s="16"/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6"/>
      <c r="PW41" s="16"/>
      <c r="PX41" s="16"/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16"/>
      <c r="QJ41" s="16"/>
      <c r="QK41" s="16"/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16"/>
      <c r="QW41" s="16"/>
      <c r="QX41" s="16"/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6"/>
      <c r="RJ41" s="16"/>
      <c r="RK41" s="16"/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6"/>
      <c r="RW41" s="16"/>
      <c r="RX41" s="16"/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6"/>
      <c r="SJ41" s="16"/>
      <c r="SK41" s="16"/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6"/>
      <c r="SW41" s="16"/>
      <c r="SX41" s="16"/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16"/>
      <c r="TJ41" s="16"/>
      <c r="TK41" s="16"/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16"/>
      <c r="TW41" s="16"/>
      <c r="TX41" s="16"/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16"/>
      <c r="UJ41" s="16"/>
      <c r="UK41" s="16"/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6"/>
      <c r="UW41" s="16"/>
      <c r="UX41" s="16"/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6"/>
      <c r="VJ41" s="16"/>
      <c r="VK41" s="16"/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6"/>
      <c r="VW41" s="16"/>
      <c r="VX41" s="16"/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6"/>
      <c r="WJ41" s="16"/>
      <c r="WK41" s="16"/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16"/>
      <c r="WW41" s="16"/>
      <c r="WX41" s="16"/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16"/>
      <c r="XJ41" s="16"/>
      <c r="XK41" s="16"/>
      <c r="XL41" s="16"/>
      <c r="XM41" s="16"/>
      <c r="XN41" s="16"/>
      <c r="XO41" s="16"/>
      <c r="XP41" s="16"/>
      <c r="XQ41" s="16"/>
      <c r="XR41" s="16"/>
      <c r="XS41" s="16"/>
      <c r="XT41" s="16"/>
      <c r="XU41" s="16"/>
      <c r="XV41" s="16"/>
      <c r="XW41" s="16"/>
      <c r="XX41" s="16"/>
      <c r="XY41" s="16"/>
      <c r="XZ41" s="16"/>
      <c r="YA41" s="16"/>
      <c r="YB41" s="16"/>
      <c r="YC41" s="16"/>
      <c r="YD41" s="16"/>
      <c r="YE41" s="16"/>
      <c r="YF41" s="16"/>
      <c r="YG41" s="16"/>
      <c r="YH41" s="16"/>
      <c r="YI41" s="16"/>
      <c r="YJ41" s="16"/>
      <c r="YK41" s="16"/>
      <c r="YL41" s="16"/>
      <c r="YM41" s="16"/>
      <c r="YN41" s="16"/>
      <c r="YO41" s="16"/>
      <c r="YP41" s="16"/>
      <c r="YQ41" s="16"/>
      <c r="YR41" s="16"/>
      <c r="YS41" s="16"/>
      <c r="YT41" s="16"/>
      <c r="YU41" s="16"/>
      <c r="YV41" s="16"/>
      <c r="YW41" s="16"/>
      <c r="YX41" s="16"/>
      <c r="YY41" s="16"/>
      <c r="YZ41" s="16"/>
      <c r="ZA41" s="16"/>
      <c r="ZB41" s="16"/>
      <c r="ZC41" s="16"/>
      <c r="ZD41" s="16"/>
      <c r="ZE41" s="16"/>
      <c r="ZF41" s="16"/>
      <c r="ZG41" s="16"/>
      <c r="ZH41" s="16"/>
      <c r="ZI41" s="16"/>
      <c r="ZJ41" s="16"/>
      <c r="ZK41" s="16"/>
      <c r="ZL41" s="16"/>
      <c r="ZM41" s="16"/>
      <c r="ZN41" s="16"/>
      <c r="ZO41" s="16"/>
      <c r="ZP41" s="16"/>
      <c r="ZQ41" s="16"/>
      <c r="ZR41" s="16"/>
      <c r="ZS41" s="16"/>
      <c r="ZT41" s="16"/>
      <c r="ZU41" s="16"/>
      <c r="ZV41" s="16"/>
      <c r="ZW41" s="16"/>
      <c r="ZX41" s="16"/>
      <c r="ZY41" s="16"/>
      <c r="ZZ41" s="16"/>
      <c r="AAA41" s="16"/>
      <c r="AAB41" s="16"/>
      <c r="AAC41" s="16"/>
      <c r="AAD41" s="16"/>
      <c r="AAE41" s="16"/>
      <c r="AAF41" s="16"/>
      <c r="AAG41" s="16"/>
      <c r="AAH41" s="16"/>
      <c r="AAI41" s="16"/>
      <c r="AAJ41" s="16"/>
      <c r="AAK41" s="16"/>
      <c r="AAL41" s="16"/>
      <c r="AAM41" s="16"/>
      <c r="AAN41" s="16"/>
      <c r="AAO41" s="16"/>
      <c r="AAP41" s="16"/>
      <c r="AAQ41" s="16"/>
      <c r="AAR41" s="16"/>
      <c r="AAS41" s="16"/>
      <c r="AAT41" s="16"/>
      <c r="AAU41" s="16"/>
      <c r="AAV41" s="16"/>
      <c r="AAW41" s="16"/>
      <c r="AAX41" s="16"/>
      <c r="AAY41" s="16"/>
      <c r="AAZ41" s="16"/>
      <c r="ABA41" s="16"/>
      <c r="ABB41" s="16"/>
      <c r="ABC41" s="16"/>
      <c r="ABD41" s="16"/>
      <c r="ABE41" s="16"/>
      <c r="ABF41" s="16"/>
      <c r="ABG41" s="16"/>
      <c r="ABH41" s="16"/>
      <c r="ABI41" s="16"/>
      <c r="ABJ41" s="16"/>
      <c r="ABK41" s="16"/>
      <c r="ABL41" s="16"/>
      <c r="ABM41" s="16"/>
      <c r="ABN41" s="16"/>
      <c r="ABO41" s="16"/>
      <c r="ABP41" s="16"/>
      <c r="ABQ41" s="16"/>
      <c r="ABR41" s="16"/>
      <c r="ABS41" s="16"/>
      <c r="ABT41" s="16"/>
      <c r="ABU41" s="16"/>
      <c r="ABV41" s="16"/>
      <c r="ABW41" s="16"/>
      <c r="ABX41" s="16"/>
      <c r="ABY41" s="16"/>
      <c r="ABZ41" s="16"/>
      <c r="ACA41" s="16"/>
      <c r="ACB41" s="16"/>
      <c r="ACC41" s="16"/>
      <c r="ACD41" s="16"/>
      <c r="ACE41" s="16"/>
      <c r="ACF41" s="16"/>
      <c r="ACG41" s="16"/>
      <c r="ACH41" s="16"/>
      <c r="ACI41" s="16"/>
      <c r="ACJ41" s="16"/>
      <c r="ACK41" s="16"/>
      <c r="ACL41" s="16"/>
      <c r="ACM41" s="16"/>
      <c r="ACN41" s="16"/>
      <c r="ACO41" s="16"/>
      <c r="ACP41" s="16"/>
      <c r="ACQ41" s="16"/>
      <c r="ACR41" s="16"/>
      <c r="ACS41" s="16"/>
      <c r="ACT41" s="16"/>
      <c r="ACU41" s="16"/>
      <c r="ACV41" s="16"/>
      <c r="ACW41" s="16"/>
      <c r="ACX41" s="16"/>
      <c r="ACY41" s="16"/>
      <c r="ACZ41" s="16"/>
      <c r="ADA41" s="16"/>
      <c r="ADB41" s="16"/>
      <c r="ADC41" s="16"/>
      <c r="ADD41" s="16"/>
      <c r="ADE41" s="16"/>
      <c r="ADF41" s="16"/>
      <c r="ADG41" s="16"/>
      <c r="ADH41" s="16"/>
      <c r="ADI41" s="16"/>
      <c r="ADJ41" s="16"/>
      <c r="ADK41" s="16"/>
      <c r="ADL41" s="16"/>
      <c r="ADM41" s="16"/>
      <c r="ADN41" s="16"/>
      <c r="ADO41" s="16"/>
      <c r="ADP41" s="16"/>
      <c r="ADQ41" s="16"/>
      <c r="ADR41" s="16"/>
      <c r="ADS41" s="16"/>
      <c r="ADT41" s="16"/>
      <c r="ADU41" s="16"/>
      <c r="ADV41" s="16"/>
      <c r="ADW41" s="16"/>
      <c r="ADX41" s="16"/>
      <c r="ADY41" s="16"/>
      <c r="ADZ41" s="16"/>
      <c r="AEA41" s="16"/>
      <c r="AEB41" s="16"/>
      <c r="AEC41" s="16"/>
      <c r="AED41" s="16"/>
      <c r="AEE41" s="16"/>
      <c r="AEF41" s="16"/>
      <c r="AEG41" s="16"/>
      <c r="AEH41" s="16"/>
      <c r="AEI41" s="16"/>
      <c r="AEJ41" s="16"/>
      <c r="AEK41" s="16"/>
      <c r="AEL41" s="16"/>
      <c r="AEM41" s="16"/>
      <c r="AEN41" s="16"/>
      <c r="AEO41" s="16"/>
      <c r="AEP41" s="16"/>
      <c r="AEQ41" s="16"/>
      <c r="AER41" s="16"/>
      <c r="AES41" s="16"/>
      <c r="AET41" s="16"/>
      <c r="AEU41" s="16"/>
      <c r="AEV41" s="16"/>
      <c r="AEW41" s="16"/>
      <c r="AEX41" s="16"/>
      <c r="AEY41" s="16"/>
      <c r="AEZ41" s="16"/>
      <c r="AFA41" s="16"/>
      <c r="AFB41" s="16"/>
      <c r="AFC41" s="16"/>
      <c r="AFD41" s="16"/>
      <c r="AFE41" s="16"/>
      <c r="AFF41" s="16"/>
      <c r="AFG41" s="16"/>
      <c r="AFH41" s="16"/>
      <c r="AFI41" s="16"/>
      <c r="AFJ41" s="16"/>
      <c r="AFK41" s="16"/>
      <c r="AFL41" s="16"/>
      <c r="AFM41" s="16"/>
      <c r="AFN41" s="16"/>
      <c r="AFO41" s="16"/>
      <c r="AFP41" s="16"/>
      <c r="AFQ41" s="16"/>
      <c r="AFR41" s="16"/>
      <c r="AFS41" s="16"/>
      <c r="AFT41" s="16"/>
      <c r="AFU41" s="16"/>
      <c r="AFV41" s="16"/>
      <c r="AFW41" s="16"/>
      <c r="AFX41" s="16"/>
      <c r="AFY41" s="16"/>
      <c r="AFZ41" s="16"/>
      <c r="AGA41" s="16"/>
      <c r="AGB41" s="16"/>
      <c r="AGC41" s="16"/>
      <c r="AGD41" s="16"/>
      <c r="AGE41" s="16"/>
      <c r="AGF41" s="16"/>
      <c r="AGG41" s="16"/>
      <c r="AGH41" s="16"/>
      <c r="AGI41" s="16"/>
      <c r="AGJ41" s="16"/>
      <c r="AGK41" s="16"/>
      <c r="AGL41" s="16"/>
      <c r="AGM41" s="16"/>
      <c r="AGN41" s="16"/>
      <c r="AGO41" s="16"/>
      <c r="AGP41" s="16"/>
      <c r="AGQ41" s="16"/>
      <c r="AGR41" s="16"/>
      <c r="AGS41" s="16"/>
      <c r="AGT41" s="16"/>
      <c r="AGU41" s="16"/>
      <c r="AGV41" s="16"/>
      <c r="AGW41" s="16"/>
      <c r="AGX41" s="16"/>
      <c r="AGY41" s="16"/>
      <c r="AGZ41" s="16"/>
      <c r="AHA41" s="16"/>
      <c r="AHB41" s="16"/>
      <c r="AHC41" s="16"/>
      <c r="AHD41" s="16"/>
      <c r="AHE41" s="16"/>
      <c r="AHF41" s="16"/>
      <c r="AHG41" s="16"/>
      <c r="AHH41" s="16"/>
      <c r="AHI41" s="16"/>
      <c r="AHJ41" s="16"/>
      <c r="AHK41" s="16"/>
      <c r="AHL41" s="16"/>
      <c r="AHM41" s="16"/>
      <c r="AHN41" s="16"/>
      <c r="AHO41" s="16"/>
      <c r="AHP41" s="16"/>
      <c r="AHQ41" s="16"/>
      <c r="AHR41" s="16"/>
      <c r="AHS41" s="16"/>
      <c r="AHT41" s="16"/>
      <c r="AHU41" s="16"/>
      <c r="AHV41" s="16"/>
      <c r="AHW41" s="16"/>
      <c r="AHX41" s="16"/>
      <c r="AHY41" s="16"/>
      <c r="AHZ41" s="16"/>
      <c r="AIA41" s="16"/>
      <c r="AIB41" s="16"/>
      <c r="AIC41" s="16"/>
      <c r="AID41" s="16"/>
      <c r="AIE41" s="16"/>
      <c r="AIF41" s="16"/>
      <c r="AIG41" s="16"/>
      <c r="AIH41" s="16"/>
      <c r="AII41" s="16"/>
      <c r="AIJ41" s="16"/>
      <c r="AIK41" s="16"/>
      <c r="AIL41" s="16"/>
      <c r="AIM41" s="16"/>
      <c r="AIN41" s="16"/>
      <c r="AIO41" s="16"/>
      <c r="AIP41" s="16"/>
      <c r="AIQ41" s="16"/>
      <c r="AIR41" s="16"/>
      <c r="AIS41" s="16"/>
      <c r="AIT41" s="16"/>
      <c r="AIU41" s="16"/>
      <c r="AIV41" s="16"/>
      <c r="AIW41" s="16"/>
      <c r="AIX41" s="16"/>
      <c r="AIY41" s="16"/>
      <c r="AIZ41" s="16"/>
      <c r="AJA41" s="16"/>
      <c r="AJB41" s="16"/>
      <c r="AJC41" s="16"/>
      <c r="AJD41" s="16"/>
      <c r="AJE41" s="16"/>
      <c r="AJF41" s="16"/>
      <c r="AJG41" s="16"/>
      <c r="AJH41" s="16"/>
      <c r="AJI41" s="16"/>
      <c r="AJJ41" s="16"/>
      <c r="AJK41" s="16"/>
      <c r="AJL41" s="16"/>
      <c r="AJM41" s="16"/>
      <c r="AJN41" s="16"/>
      <c r="AJO41" s="16"/>
      <c r="AJP41" s="16"/>
      <c r="AJQ41" s="16"/>
      <c r="AJR41" s="16"/>
      <c r="AJS41" s="16"/>
      <c r="AJT41" s="16"/>
      <c r="AJU41" s="16"/>
      <c r="AJV41" s="16"/>
      <c r="AJW41" s="16"/>
      <c r="AJX41" s="16"/>
      <c r="AJY41" s="16"/>
      <c r="AJZ41" s="16"/>
      <c r="AKA41" s="16"/>
      <c r="AKB41" s="16"/>
      <c r="AKC41" s="16"/>
      <c r="AKD41" s="16"/>
      <c r="AKE41" s="16"/>
      <c r="AKF41" s="16"/>
      <c r="AKG41" s="16"/>
      <c r="AKH41" s="16"/>
      <c r="AKI41" s="16"/>
      <c r="AKJ41" s="16"/>
      <c r="AKK41" s="16"/>
      <c r="AKL41" s="16"/>
      <c r="AKM41" s="16"/>
      <c r="AKN41" s="16"/>
      <c r="AKO41" s="16"/>
      <c r="AKP41" s="16"/>
      <c r="AKQ41" s="16"/>
      <c r="AKR41" s="16"/>
      <c r="AKS41" s="16"/>
      <c r="AKT41" s="16"/>
      <c r="AKU41" s="16"/>
      <c r="AKV41" s="16"/>
      <c r="AKW41" s="16"/>
      <c r="AKX41" s="16"/>
      <c r="AKY41" s="16"/>
      <c r="AKZ41" s="16"/>
      <c r="ALA41" s="16"/>
      <c r="ALB41" s="16"/>
      <c r="ALC41" s="16"/>
      <c r="ALD41" s="16"/>
      <c r="ALE41" s="16"/>
      <c r="ALF41" s="16"/>
      <c r="ALG41" s="16"/>
      <c r="ALH41" s="16"/>
      <c r="ALI41" s="16"/>
      <c r="ALJ41" s="16"/>
      <c r="ALK41" s="16"/>
      <c r="ALL41" s="16"/>
      <c r="ALM41" s="16"/>
      <c r="ALN41" s="16"/>
      <c r="ALO41" s="16"/>
      <c r="ALP41" s="16"/>
      <c r="ALQ41" s="16"/>
      <c r="ALR41" s="16"/>
      <c r="ALS41" s="16"/>
      <c r="ALT41" s="16"/>
      <c r="ALU41" s="16"/>
      <c r="ALV41" s="16"/>
      <c r="ALW41" s="16"/>
      <c r="ALX41" s="16"/>
      <c r="ALY41" s="16"/>
      <c r="ALZ41" s="16"/>
      <c r="AMA41" s="16"/>
      <c r="AMB41" s="16"/>
      <c r="AMC41" s="16"/>
      <c r="AMD41" s="16"/>
      <c r="AME41" s="16"/>
      <c r="AMF41" s="16"/>
      <c r="AMG41" s="16"/>
      <c r="AMH41" s="16"/>
      <c r="AMI41" s="16"/>
      <c r="AMJ41" s="16"/>
      <c r="AMK41" s="16"/>
    </row>
    <row r="42" spans="1:1025" s="17" customFormat="1" ht="210" customHeight="1" outlineLevel="1" x14ac:dyDescent="0.2">
      <c r="A42" s="21" t="s">
        <v>108</v>
      </c>
      <c r="B42" s="88" t="s">
        <v>323</v>
      </c>
      <c r="C42" s="76" t="s">
        <v>324</v>
      </c>
      <c r="D42" s="30" t="s">
        <v>87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P42" s="89">
        <v>0</v>
      </c>
      <c r="Q42" s="89">
        <v>0</v>
      </c>
      <c r="R42" s="89">
        <v>0</v>
      </c>
      <c r="S42" s="89">
        <v>0</v>
      </c>
      <c r="T42" s="89">
        <v>0</v>
      </c>
      <c r="U42" s="89">
        <v>0</v>
      </c>
      <c r="V42" s="89">
        <v>0</v>
      </c>
      <c r="W42" s="89">
        <v>0</v>
      </c>
      <c r="X42" s="89">
        <v>0</v>
      </c>
      <c r="Y42" s="89">
        <v>0</v>
      </c>
      <c r="Z42" s="89">
        <v>0</v>
      </c>
      <c r="AA42" s="89">
        <v>0</v>
      </c>
      <c r="AB42" s="89">
        <v>0</v>
      </c>
      <c r="AC42" s="89">
        <v>0</v>
      </c>
      <c r="AD42" s="89">
        <v>0</v>
      </c>
      <c r="AE42" s="89">
        <v>0</v>
      </c>
      <c r="AF42" s="89">
        <v>0</v>
      </c>
      <c r="AG42" s="89">
        <v>0</v>
      </c>
      <c r="AH42" s="89">
        <v>0</v>
      </c>
      <c r="AI42" s="89">
        <v>0</v>
      </c>
      <c r="AJ42" s="89">
        <v>0</v>
      </c>
      <c r="AK42" s="89">
        <v>0</v>
      </c>
      <c r="AL42" s="89">
        <v>0</v>
      </c>
      <c r="AM42" s="89">
        <v>0</v>
      </c>
      <c r="AN42" s="89">
        <v>0</v>
      </c>
      <c r="AO42" s="89">
        <v>0</v>
      </c>
      <c r="AP42" s="89">
        <v>0</v>
      </c>
      <c r="AQ42" s="89">
        <v>0</v>
      </c>
      <c r="AR42" s="89">
        <v>0</v>
      </c>
      <c r="AS42" s="89">
        <v>0</v>
      </c>
      <c r="AT42" s="89">
        <v>0</v>
      </c>
      <c r="AU42" s="89">
        <v>0</v>
      </c>
      <c r="AV42" s="89">
        <v>0</v>
      </c>
      <c r="AW42" s="89">
        <v>0</v>
      </c>
      <c r="AX42" s="89">
        <v>0</v>
      </c>
      <c r="AY42" s="89">
        <v>0</v>
      </c>
      <c r="AZ42" s="89">
        <v>0</v>
      </c>
      <c r="BA42" s="89">
        <v>0</v>
      </c>
      <c r="BB42" s="89">
        <v>0</v>
      </c>
      <c r="BC42" s="89">
        <v>0</v>
      </c>
      <c r="BD42" s="89">
        <v>0</v>
      </c>
      <c r="BE42" s="89">
        <v>0</v>
      </c>
      <c r="BF42" s="89">
        <v>0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11" t="s">
        <v>87</v>
      </c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</row>
    <row r="43" spans="1:1025" s="17" customFormat="1" ht="210" customHeight="1" outlineLevel="1" x14ac:dyDescent="0.2">
      <c r="A43" s="21" t="s">
        <v>108</v>
      </c>
      <c r="B43" s="88" t="s">
        <v>325</v>
      </c>
      <c r="C43" s="76" t="s">
        <v>326</v>
      </c>
      <c r="D43" s="30" t="s">
        <v>87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  <c r="AZ43" s="89">
        <v>0</v>
      </c>
      <c r="BA43" s="89">
        <v>0</v>
      </c>
      <c r="BB43" s="89">
        <v>0</v>
      </c>
      <c r="BC43" s="89">
        <v>0</v>
      </c>
      <c r="BD43" s="89">
        <v>0</v>
      </c>
      <c r="BE43" s="89">
        <v>0</v>
      </c>
      <c r="BF43" s="89">
        <v>0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11" t="s">
        <v>87</v>
      </c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</row>
    <row r="44" spans="1:1025" s="17" customFormat="1" ht="210" customHeight="1" outlineLevel="1" x14ac:dyDescent="0.2">
      <c r="A44" s="21" t="s">
        <v>108</v>
      </c>
      <c r="B44" s="88" t="s">
        <v>327</v>
      </c>
      <c r="C44" s="76" t="s">
        <v>328</v>
      </c>
      <c r="D44" s="30" t="s">
        <v>87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  <c r="AY44" s="89">
        <v>0</v>
      </c>
      <c r="AZ44" s="89">
        <v>0</v>
      </c>
      <c r="BA44" s="89">
        <v>0</v>
      </c>
      <c r="BB44" s="89">
        <v>0</v>
      </c>
      <c r="BC44" s="89">
        <v>0</v>
      </c>
      <c r="BD44" s="89">
        <v>0</v>
      </c>
      <c r="BE44" s="89">
        <v>0</v>
      </c>
      <c r="BF44" s="89">
        <v>0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11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s="17" customFormat="1" ht="210" customHeight="1" outlineLevel="1" x14ac:dyDescent="0.2">
      <c r="A45" s="21" t="s">
        <v>108</v>
      </c>
      <c r="B45" s="88" t="s">
        <v>329</v>
      </c>
      <c r="C45" s="76" t="s">
        <v>330</v>
      </c>
      <c r="D45" s="30" t="s">
        <v>87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89">
        <v>0</v>
      </c>
      <c r="L45" s="89">
        <v>0</v>
      </c>
      <c r="M45" s="89">
        <v>0</v>
      </c>
      <c r="N45" s="89">
        <v>0</v>
      </c>
      <c r="O45" s="89">
        <v>0</v>
      </c>
      <c r="P45" s="89">
        <v>0</v>
      </c>
      <c r="Q45" s="89">
        <v>0</v>
      </c>
      <c r="R45" s="89">
        <v>0</v>
      </c>
      <c r="S45" s="89">
        <v>0</v>
      </c>
      <c r="T45" s="89">
        <v>0</v>
      </c>
      <c r="U45" s="89">
        <v>0</v>
      </c>
      <c r="V45" s="89">
        <v>0</v>
      </c>
      <c r="W45" s="89">
        <v>0</v>
      </c>
      <c r="X45" s="89">
        <v>0</v>
      </c>
      <c r="Y45" s="89">
        <v>0</v>
      </c>
      <c r="Z45" s="89">
        <v>0</v>
      </c>
      <c r="AA45" s="89">
        <v>0</v>
      </c>
      <c r="AB45" s="89">
        <v>0</v>
      </c>
      <c r="AC45" s="89">
        <v>0</v>
      </c>
      <c r="AD45" s="89">
        <v>0</v>
      </c>
      <c r="AE45" s="89">
        <v>0</v>
      </c>
      <c r="AF45" s="89">
        <v>0</v>
      </c>
      <c r="AG45" s="89">
        <v>0</v>
      </c>
      <c r="AH45" s="89">
        <v>0</v>
      </c>
      <c r="AI45" s="89">
        <v>0</v>
      </c>
      <c r="AJ45" s="89">
        <v>0</v>
      </c>
      <c r="AK45" s="89">
        <v>0</v>
      </c>
      <c r="AL45" s="89">
        <v>0</v>
      </c>
      <c r="AM45" s="89">
        <v>0</v>
      </c>
      <c r="AN45" s="89">
        <v>0</v>
      </c>
      <c r="AO45" s="89">
        <v>0</v>
      </c>
      <c r="AP45" s="89">
        <v>0</v>
      </c>
      <c r="AQ45" s="89">
        <v>0</v>
      </c>
      <c r="AR45" s="89">
        <v>0</v>
      </c>
      <c r="AS45" s="89">
        <v>0</v>
      </c>
      <c r="AT45" s="89">
        <v>0</v>
      </c>
      <c r="AU45" s="89">
        <v>0</v>
      </c>
      <c r="AV45" s="89">
        <v>0</v>
      </c>
      <c r="AW45" s="89">
        <v>0</v>
      </c>
      <c r="AX45" s="89">
        <v>0</v>
      </c>
      <c r="AY45" s="89">
        <v>0</v>
      </c>
      <c r="AZ45" s="89">
        <v>0</v>
      </c>
      <c r="BA45" s="89">
        <v>0</v>
      </c>
      <c r="BB45" s="89">
        <v>0</v>
      </c>
      <c r="BC45" s="89">
        <v>0</v>
      </c>
      <c r="BD45" s="89">
        <v>0</v>
      </c>
      <c r="BE45" s="89">
        <v>0</v>
      </c>
      <c r="BF45" s="89">
        <v>0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11" t="s">
        <v>87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</row>
    <row r="46" spans="1:1025" s="17" customFormat="1" ht="210" customHeight="1" outlineLevel="1" x14ac:dyDescent="0.2">
      <c r="A46" s="21" t="s">
        <v>108</v>
      </c>
      <c r="B46" s="88" t="s">
        <v>331</v>
      </c>
      <c r="C46" s="76" t="s">
        <v>332</v>
      </c>
      <c r="D46" s="30" t="s">
        <v>87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P46" s="89">
        <v>0</v>
      </c>
      <c r="Q46" s="89">
        <v>0</v>
      </c>
      <c r="R46" s="89">
        <v>0</v>
      </c>
      <c r="S46" s="89">
        <v>0</v>
      </c>
      <c r="T46" s="89">
        <v>0</v>
      </c>
      <c r="U46" s="89">
        <v>0</v>
      </c>
      <c r="V46" s="89">
        <v>0</v>
      </c>
      <c r="W46" s="89">
        <v>0</v>
      </c>
      <c r="X46" s="89">
        <v>0</v>
      </c>
      <c r="Y46" s="89">
        <v>0</v>
      </c>
      <c r="Z46" s="89">
        <v>0</v>
      </c>
      <c r="AA46" s="89">
        <v>0</v>
      </c>
      <c r="AB46" s="89">
        <v>0</v>
      </c>
      <c r="AC46" s="89">
        <v>0</v>
      </c>
      <c r="AD46" s="89">
        <v>0</v>
      </c>
      <c r="AE46" s="89">
        <v>0</v>
      </c>
      <c r="AF46" s="89">
        <v>0</v>
      </c>
      <c r="AG46" s="89">
        <v>0</v>
      </c>
      <c r="AH46" s="89">
        <v>0</v>
      </c>
      <c r="AI46" s="89">
        <v>0</v>
      </c>
      <c r="AJ46" s="89">
        <v>0</v>
      </c>
      <c r="AK46" s="89">
        <v>0</v>
      </c>
      <c r="AL46" s="89">
        <v>0</v>
      </c>
      <c r="AM46" s="89">
        <v>0</v>
      </c>
      <c r="AN46" s="89">
        <v>0</v>
      </c>
      <c r="AO46" s="89">
        <v>0</v>
      </c>
      <c r="AP46" s="89">
        <v>0</v>
      </c>
      <c r="AQ46" s="89">
        <v>0</v>
      </c>
      <c r="AR46" s="89">
        <v>0</v>
      </c>
      <c r="AS46" s="89">
        <v>0</v>
      </c>
      <c r="AT46" s="89">
        <v>0</v>
      </c>
      <c r="AU46" s="89">
        <v>0</v>
      </c>
      <c r="AV46" s="89">
        <v>0</v>
      </c>
      <c r="AW46" s="89">
        <v>0</v>
      </c>
      <c r="AX46" s="89">
        <v>0</v>
      </c>
      <c r="AY46" s="89">
        <v>0</v>
      </c>
      <c r="AZ46" s="89">
        <v>0</v>
      </c>
      <c r="BA46" s="89">
        <v>0</v>
      </c>
      <c r="BB46" s="89">
        <v>0</v>
      </c>
      <c r="BC46" s="89">
        <v>0</v>
      </c>
      <c r="BD46" s="89">
        <v>0</v>
      </c>
      <c r="BE46" s="89">
        <v>0</v>
      </c>
      <c r="BF46" s="89">
        <v>0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11" t="s">
        <v>87</v>
      </c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16"/>
      <c r="WW46" s="16"/>
      <c r="WX46" s="16"/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16"/>
      <c r="XJ46" s="16"/>
      <c r="XK46" s="16"/>
      <c r="XL46" s="16"/>
      <c r="XM46" s="16"/>
      <c r="XN46" s="16"/>
      <c r="XO46" s="16"/>
      <c r="XP46" s="16"/>
      <c r="XQ46" s="16"/>
      <c r="XR46" s="16"/>
      <c r="XS46" s="16"/>
      <c r="XT46" s="16"/>
      <c r="XU46" s="16"/>
      <c r="XV46" s="16"/>
      <c r="XW46" s="16"/>
      <c r="XX46" s="16"/>
      <c r="XY46" s="16"/>
      <c r="XZ46" s="16"/>
      <c r="YA46" s="16"/>
      <c r="YB46" s="16"/>
      <c r="YC46" s="16"/>
      <c r="YD46" s="16"/>
      <c r="YE46" s="16"/>
      <c r="YF46" s="16"/>
      <c r="YG46" s="16"/>
      <c r="YH46" s="16"/>
      <c r="YI46" s="16"/>
      <c r="YJ46" s="16"/>
      <c r="YK46" s="16"/>
      <c r="YL46" s="16"/>
      <c r="YM46" s="16"/>
      <c r="YN46" s="16"/>
      <c r="YO46" s="16"/>
      <c r="YP46" s="16"/>
      <c r="YQ46" s="16"/>
      <c r="YR46" s="16"/>
      <c r="YS46" s="16"/>
      <c r="YT46" s="16"/>
      <c r="YU46" s="16"/>
      <c r="YV46" s="16"/>
      <c r="YW46" s="16"/>
      <c r="YX46" s="16"/>
      <c r="YY46" s="16"/>
      <c r="YZ46" s="16"/>
      <c r="ZA46" s="16"/>
      <c r="ZB46" s="16"/>
      <c r="ZC46" s="16"/>
      <c r="ZD46" s="16"/>
      <c r="ZE46" s="16"/>
      <c r="ZF46" s="16"/>
      <c r="ZG46" s="16"/>
      <c r="ZH46" s="16"/>
      <c r="ZI46" s="16"/>
      <c r="ZJ46" s="16"/>
      <c r="ZK46" s="16"/>
      <c r="ZL46" s="16"/>
      <c r="ZM46" s="16"/>
      <c r="ZN46" s="16"/>
      <c r="ZO46" s="16"/>
      <c r="ZP46" s="16"/>
      <c r="ZQ46" s="16"/>
      <c r="ZR46" s="16"/>
      <c r="ZS46" s="16"/>
      <c r="ZT46" s="16"/>
      <c r="ZU46" s="16"/>
      <c r="ZV46" s="16"/>
      <c r="ZW46" s="16"/>
      <c r="ZX46" s="16"/>
      <c r="ZY46" s="16"/>
      <c r="ZZ46" s="16"/>
      <c r="AAA46" s="16"/>
      <c r="AAB46" s="16"/>
      <c r="AAC46" s="16"/>
      <c r="AAD46" s="16"/>
      <c r="AAE46" s="16"/>
      <c r="AAF46" s="16"/>
      <c r="AAG46" s="16"/>
      <c r="AAH46" s="16"/>
      <c r="AAI46" s="16"/>
      <c r="AAJ46" s="16"/>
      <c r="AAK46" s="16"/>
      <c r="AAL46" s="16"/>
      <c r="AAM46" s="16"/>
      <c r="AAN46" s="16"/>
      <c r="AAO46" s="16"/>
      <c r="AAP46" s="16"/>
      <c r="AAQ46" s="16"/>
      <c r="AAR46" s="16"/>
      <c r="AAS46" s="16"/>
      <c r="AAT46" s="16"/>
      <c r="AAU46" s="16"/>
      <c r="AAV46" s="16"/>
      <c r="AAW46" s="16"/>
      <c r="AAX46" s="16"/>
      <c r="AAY46" s="16"/>
      <c r="AAZ46" s="16"/>
      <c r="ABA46" s="16"/>
      <c r="ABB46" s="16"/>
      <c r="ABC46" s="16"/>
      <c r="ABD46" s="16"/>
      <c r="ABE46" s="16"/>
      <c r="ABF46" s="16"/>
      <c r="ABG46" s="16"/>
      <c r="ABH46" s="16"/>
      <c r="ABI46" s="16"/>
      <c r="ABJ46" s="16"/>
      <c r="ABK46" s="16"/>
      <c r="ABL46" s="16"/>
      <c r="ABM46" s="16"/>
      <c r="ABN46" s="16"/>
      <c r="ABO46" s="16"/>
      <c r="ABP46" s="16"/>
      <c r="ABQ46" s="16"/>
      <c r="ABR46" s="16"/>
      <c r="ABS46" s="16"/>
      <c r="ABT46" s="16"/>
      <c r="ABU46" s="16"/>
      <c r="ABV46" s="16"/>
      <c r="ABW46" s="16"/>
      <c r="ABX46" s="16"/>
      <c r="ABY46" s="16"/>
      <c r="ABZ46" s="16"/>
      <c r="ACA46" s="16"/>
      <c r="ACB46" s="16"/>
      <c r="ACC46" s="16"/>
      <c r="ACD46" s="16"/>
      <c r="ACE46" s="16"/>
      <c r="ACF46" s="16"/>
      <c r="ACG46" s="16"/>
      <c r="ACH46" s="16"/>
      <c r="ACI46" s="16"/>
      <c r="ACJ46" s="16"/>
      <c r="ACK46" s="16"/>
      <c r="ACL46" s="16"/>
      <c r="ACM46" s="16"/>
      <c r="ACN46" s="16"/>
      <c r="ACO46" s="16"/>
      <c r="ACP46" s="16"/>
      <c r="ACQ46" s="16"/>
      <c r="ACR46" s="16"/>
      <c r="ACS46" s="16"/>
      <c r="ACT46" s="16"/>
      <c r="ACU46" s="16"/>
      <c r="ACV46" s="16"/>
      <c r="ACW46" s="16"/>
      <c r="ACX46" s="16"/>
      <c r="ACY46" s="16"/>
      <c r="ACZ46" s="16"/>
      <c r="ADA46" s="16"/>
      <c r="ADB46" s="16"/>
      <c r="ADC46" s="16"/>
      <c r="ADD46" s="16"/>
      <c r="ADE46" s="16"/>
      <c r="ADF46" s="16"/>
      <c r="ADG46" s="16"/>
      <c r="ADH46" s="16"/>
      <c r="ADI46" s="16"/>
      <c r="ADJ46" s="16"/>
      <c r="ADK46" s="16"/>
      <c r="ADL46" s="16"/>
      <c r="ADM46" s="16"/>
      <c r="ADN46" s="16"/>
      <c r="ADO46" s="16"/>
      <c r="ADP46" s="16"/>
      <c r="ADQ46" s="16"/>
      <c r="ADR46" s="16"/>
      <c r="ADS46" s="16"/>
      <c r="ADT46" s="16"/>
      <c r="ADU46" s="16"/>
      <c r="ADV46" s="16"/>
      <c r="ADW46" s="16"/>
      <c r="ADX46" s="16"/>
      <c r="ADY46" s="16"/>
      <c r="ADZ46" s="16"/>
      <c r="AEA46" s="16"/>
      <c r="AEB46" s="16"/>
      <c r="AEC46" s="16"/>
      <c r="AED46" s="16"/>
      <c r="AEE46" s="16"/>
      <c r="AEF46" s="16"/>
      <c r="AEG46" s="16"/>
      <c r="AEH46" s="16"/>
      <c r="AEI46" s="16"/>
      <c r="AEJ46" s="16"/>
      <c r="AEK46" s="16"/>
      <c r="AEL46" s="16"/>
      <c r="AEM46" s="16"/>
      <c r="AEN46" s="16"/>
      <c r="AEO46" s="16"/>
      <c r="AEP46" s="16"/>
      <c r="AEQ46" s="16"/>
      <c r="AER46" s="16"/>
      <c r="AES46" s="16"/>
      <c r="AET46" s="16"/>
      <c r="AEU46" s="16"/>
      <c r="AEV46" s="16"/>
      <c r="AEW46" s="16"/>
      <c r="AEX46" s="16"/>
      <c r="AEY46" s="16"/>
      <c r="AEZ46" s="16"/>
      <c r="AFA46" s="16"/>
      <c r="AFB46" s="16"/>
      <c r="AFC46" s="16"/>
      <c r="AFD46" s="16"/>
      <c r="AFE46" s="16"/>
      <c r="AFF46" s="16"/>
      <c r="AFG46" s="16"/>
      <c r="AFH46" s="16"/>
      <c r="AFI46" s="16"/>
      <c r="AFJ46" s="16"/>
      <c r="AFK46" s="16"/>
      <c r="AFL46" s="16"/>
      <c r="AFM46" s="16"/>
      <c r="AFN46" s="16"/>
      <c r="AFO46" s="16"/>
      <c r="AFP46" s="16"/>
      <c r="AFQ46" s="16"/>
      <c r="AFR46" s="16"/>
      <c r="AFS46" s="16"/>
      <c r="AFT46" s="16"/>
      <c r="AFU46" s="16"/>
      <c r="AFV46" s="16"/>
      <c r="AFW46" s="16"/>
      <c r="AFX46" s="16"/>
      <c r="AFY46" s="16"/>
      <c r="AFZ46" s="16"/>
      <c r="AGA46" s="16"/>
      <c r="AGB46" s="16"/>
      <c r="AGC46" s="16"/>
      <c r="AGD46" s="16"/>
      <c r="AGE46" s="16"/>
      <c r="AGF46" s="16"/>
      <c r="AGG46" s="16"/>
      <c r="AGH46" s="16"/>
      <c r="AGI46" s="16"/>
      <c r="AGJ46" s="16"/>
      <c r="AGK46" s="16"/>
      <c r="AGL46" s="16"/>
      <c r="AGM46" s="16"/>
      <c r="AGN46" s="16"/>
      <c r="AGO46" s="16"/>
      <c r="AGP46" s="16"/>
      <c r="AGQ46" s="16"/>
      <c r="AGR46" s="16"/>
      <c r="AGS46" s="16"/>
      <c r="AGT46" s="16"/>
      <c r="AGU46" s="16"/>
      <c r="AGV46" s="16"/>
      <c r="AGW46" s="16"/>
      <c r="AGX46" s="16"/>
      <c r="AGY46" s="16"/>
      <c r="AGZ46" s="16"/>
      <c r="AHA46" s="16"/>
      <c r="AHB46" s="16"/>
      <c r="AHC46" s="16"/>
      <c r="AHD46" s="16"/>
      <c r="AHE46" s="16"/>
      <c r="AHF46" s="16"/>
      <c r="AHG46" s="16"/>
      <c r="AHH46" s="16"/>
      <c r="AHI46" s="16"/>
      <c r="AHJ46" s="16"/>
      <c r="AHK46" s="16"/>
      <c r="AHL46" s="16"/>
      <c r="AHM46" s="16"/>
      <c r="AHN46" s="16"/>
      <c r="AHO46" s="16"/>
      <c r="AHP46" s="16"/>
      <c r="AHQ46" s="16"/>
      <c r="AHR46" s="16"/>
      <c r="AHS46" s="16"/>
      <c r="AHT46" s="16"/>
      <c r="AHU46" s="16"/>
      <c r="AHV46" s="16"/>
      <c r="AHW46" s="16"/>
      <c r="AHX46" s="16"/>
      <c r="AHY46" s="16"/>
      <c r="AHZ46" s="16"/>
      <c r="AIA46" s="16"/>
      <c r="AIB46" s="16"/>
      <c r="AIC46" s="16"/>
      <c r="AID46" s="16"/>
      <c r="AIE46" s="16"/>
      <c r="AIF46" s="16"/>
      <c r="AIG46" s="16"/>
      <c r="AIH46" s="16"/>
      <c r="AII46" s="16"/>
      <c r="AIJ46" s="16"/>
      <c r="AIK46" s="16"/>
      <c r="AIL46" s="16"/>
      <c r="AIM46" s="16"/>
      <c r="AIN46" s="16"/>
      <c r="AIO46" s="16"/>
      <c r="AIP46" s="16"/>
      <c r="AIQ46" s="16"/>
      <c r="AIR46" s="16"/>
      <c r="AIS46" s="16"/>
      <c r="AIT46" s="16"/>
      <c r="AIU46" s="16"/>
      <c r="AIV46" s="16"/>
      <c r="AIW46" s="16"/>
      <c r="AIX46" s="16"/>
      <c r="AIY46" s="16"/>
      <c r="AIZ46" s="16"/>
      <c r="AJA46" s="16"/>
      <c r="AJB46" s="16"/>
      <c r="AJC46" s="16"/>
      <c r="AJD46" s="16"/>
      <c r="AJE46" s="16"/>
      <c r="AJF46" s="16"/>
      <c r="AJG46" s="16"/>
      <c r="AJH46" s="16"/>
      <c r="AJI46" s="16"/>
      <c r="AJJ46" s="16"/>
      <c r="AJK46" s="16"/>
      <c r="AJL46" s="16"/>
      <c r="AJM46" s="16"/>
      <c r="AJN46" s="16"/>
      <c r="AJO46" s="16"/>
      <c r="AJP46" s="16"/>
      <c r="AJQ46" s="16"/>
      <c r="AJR46" s="16"/>
      <c r="AJS46" s="16"/>
      <c r="AJT46" s="16"/>
      <c r="AJU46" s="16"/>
      <c r="AJV46" s="16"/>
      <c r="AJW46" s="16"/>
      <c r="AJX46" s="16"/>
      <c r="AJY46" s="16"/>
      <c r="AJZ46" s="16"/>
      <c r="AKA46" s="16"/>
      <c r="AKB46" s="16"/>
      <c r="AKC46" s="16"/>
      <c r="AKD46" s="16"/>
      <c r="AKE46" s="16"/>
      <c r="AKF46" s="16"/>
      <c r="AKG46" s="16"/>
      <c r="AKH46" s="16"/>
      <c r="AKI46" s="16"/>
      <c r="AKJ46" s="16"/>
      <c r="AKK46" s="16"/>
      <c r="AKL46" s="16"/>
      <c r="AKM46" s="16"/>
      <c r="AKN46" s="16"/>
      <c r="AKO46" s="16"/>
      <c r="AKP46" s="16"/>
      <c r="AKQ46" s="16"/>
      <c r="AKR46" s="16"/>
      <c r="AKS46" s="16"/>
      <c r="AKT46" s="16"/>
      <c r="AKU46" s="16"/>
      <c r="AKV46" s="16"/>
      <c r="AKW46" s="16"/>
      <c r="AKX46" s="16"/>
      <c r="AKY46" s="16"/>
      <c r="AKZ46" s="16"/>
      <c r="ALA46" s="16"/>
      <c r="ALB46" s="16"/>
      <c r="ALC46" s="16"/>
      <c r="ALD46" s="16"/>
      <c r="ALE46" s="16"/>
      <c r="ALF46" s="16"/>
      <c r="ALG46" s="16"/>
      <c r="ALH46" s="16"/>
      <c r="ALI46" s="16"/>
      <c r="ALJ46" s="16"/>
      <c r="ALK46" s="16"/>
      <c r="ALL46" s="16"/>
      <c r="ALM46" s="16"/>
      <c r="ALN46" s="16"/>
      <c r="ALO46" s="16"/>
      <c r="ALP46" s="16"/>
      <c r="ALQ46" s="16"/>
      <c r="ALR46" s="16"/>
      <c r="ALS46" s="16"/>
      <c r="ALT46" s="16"/>
      <c r="ALU46" s="16"/>
      <c r="ALV46" s="16"/>
      <c r="ALW46" s="16"/>
      <c r="ALX46" s="16"/>
      <c r="ALY46" s="16"/>
      <c r="ALZ46" s="16"/>
      <c r="AMA46" s="16"/>
      <c r="AMB46" s="16"/>
      <c r="AMC46" s="16"/>
      <c r="AMD46" s="16"/>
      <c r="AME46" s="16"/>
      <c r="AMF46" s="16"/>
      <c r="AMG46" s="16"/>
      <c r="AMH46" s="16"/>
      <c r="AMI46" s="16"/>
      <c r="AMJ46" s="16"/>
      <c r="AMK46" s="16"/>
    </row>
    <row r="47" spans="1:1025" s="17" customFormat="1" ht="210" customHeight="1" outlineLevel="1" x14ac:dyDescent="0.2">
      <c r="A47" s="21" t="s">
        <v>108</v>
      </c>
      <c r="B47" s="88" t="s">
        <v>333</v>
      </c>
      <c r="C47" s="76" t="s">
        <v>334</v>
      </c>
      <c r="D47" s="30" t="s">
        <v>87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  <c r="AY47" s="89">
        <v>0</v>
      </c>
      <c r="AZ47" s="89">
        <v>0</v>
      </c>
      <c r="BA47" s="89">
        <v>0</v>
      </c>
      <c r="BB47" s="89">
        <v>0</v>
      </c>
      <c r="BC47" s="89">
        <v>0</v>
      </c>
      <c r="BD47" s="89">
        <v>0</v>
      </c>
      <c r="BE47" s="89">
        <v>0</v>
      </c>
      <c r="BF47" s="89">
        <v>0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11" t="s">
        <v>87</v>
      </c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</row>
    <row r="48" spans="1:1025" s="17" customFormat="1" ht="210" customHeight="1" outlineLevel="1" x14ac:dyDescent="0.2">
      <c r="A48" s="21" t="s">
        <v>108</v>
      </c>
      <c r="B48" s="88" t="s">
        <v>335</v>
      </c>
      <c r="C48" s="76" t="s">
        <v>336</v>
      </c>
      <c r="D48" s="30" t="s">
        <v>87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89">
        <v>0</v>
      </c>
      <c r="L48" s="89">
        <v>0</v>
      </c>
      <c r="M48" s="89">
        <v>0</v>
      </c>
      <c r="N48" s="89">
        <v>0</v>
      </c>
      <c r="O48" s="89">
        <v>0</v>
      </c>
      <c r="P48" s="89">
        <v>0</v>
      </c>
      <c r="Q48" s="89">
        <v>0</v>
      </c>
      <c r="R48" s="89">
        <v>0</v>
      </c>
      <c r="S48" s="89">
        <v>0</v>
      </c>
      <c r="T48" s="89">
        <v>0</v>
      </c>
      <c r="U48" s="89">
        <v>0</v>
      </c>
      <c r="V48" s="89">
        <v>0</v>
      </c>
      <c r="W48" s="89">
        <v>0</v>
      </c>
      <c r="X48" s="89">
        <v>0</v>
      </c>
      <c r="Y48" s="89">
        <v>0</v>
      </c>
      <c r="Z48" s="89">
        <v>0</v>
      </c>
      <c r="AA48" s="89">
        <v>0</v>
      </c>
      <c r="AB48" s="89">
        <v>0</v>
      </c>
      <c r="AC48" s="89">
        <v>0</v>
      </c>
      <c r="AD48" s="89">
        <v>0</v>
      </c>
      <c r="AE48" s="89">
        <v>0</v>
      </c>
      <c r="AF48" s="89">
        <v>0</v>
      </c>
      <c r="AG48" s="89">
        <v>0</v>
      </c>
      <c r="AH48" s="89">
        <v>0</v>
      </c>
      <c r="AI48" s="89">
        <v>0</v>
      </c>
      <c r="AJ48" s="89">
        <v>0</v>
      </c>
      <c r="AK48" s="89">
        <v>0</v>
      </c>
      <c r="AL48" s="89">
        <v>0</v>
      </c>
      <c r="AM48" s="89">
        <v>0</v>
      </c>
      <c r="AN48" s="89">
        <v>0</v>
      </c>
      <c r="AO48" s="89">
        <v>0</v>
      </c>
      <c r="AP48" s="89">
        <v>0</v>
      </c>
      <c r="AQ48" s="89">
        <v>0</v>
      </c>
      <c r="AR48" s="89">
        <v>0</v>
      </c>
      <c r="AS48" s="89">
        <v>0</v>
      </c>
      <c r="AT48" s="89">
        <v>0</v>
      </c>
      <c r="AU48" s="89">
        <v>0</v>
      </c>
      <c r="AV48" s="89">
        <v>0</v>
      </c>
      <c r="AW48" s="89">
        <v>0</v>
      </c>
      <c r="AX48" s="89">
        <v>0</v>
      </c>
      <c r="AY48" s="89">
        <v>0</v>
      </c>
      <c r="AZ48" s="89">
        <v>0</v>
      </c>
      <c r="BA48" s="89">
        <v>0</v>
      </c>
      <c r="BB48" s="89">
        <v>0</v>
      </c>
      <c r="BC48" s="89">
        <v>0</v>
      </c>
      <c r="BD48" s="89">
        <v>0</v>
      </c>
      <c r="BE48" s="89">
        <v>0</v>
      </c>
      <c r="BF48" s="89">
        <v>0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11" t="s">
        <v>87</v>
      </c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  <c r="WW48" s="16"/>
      <c r="WX48" s="16"/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16"/>
      <c r="XJ48" s="16"/>
      <c r="XK48" s="16"/>
      <c r="XL48" s="16"/>
      <c r="XM48" s="16"/>
      <c r="XN48" s="16"/>
      <c r="XO48" s="16"/>
      <c r="XP48" s="16"/>
      <c r="XQ48" s="16"/>
      <c r="XR48" s="16"/>
      <c r="XS48" s="16"/>
      <c r="XT48" s="16"/>
      <c r="XU48" s="16"/>
      <c r="XV48" s="16"/>
      <c r="XW48" s="16"/>
      <c r="XX48" s="16"/>
      <c r="XY48" s="16"/>
      <c r="XZ48" s="16"/>
      <c r="YA48" s="16"/>
      <c r="YB48" s="16"/>
      <c r="YC48" s="16"/>
      <c r="YD48" s="16"/>
      <c r="YE48" s="16"/>
      <c r="YF48" s="16"/>
      <c r="YG48" s="16"/>
      <c r="YH48" s="16"/>
      <c r="YI48" s="16"/>
      <c r="YJ48" s="16"/>
      <c r="YK48" s="16"/>
      <c r="YL48" s="16"/>
      <c r="YM48" s="16"/>
      <c r="YN48" s="16"/>
      <c r="YO48" s="16"/>
      <c r="YP48" s="16"/>
      <c r="YQ48" s="16"/>
      <c r="YR48" s="16"/>
      <c r="YS48" s="16"/>
      <c r="YT48" s="16"/>
      <c r="YU48" s="16"/>
      <c r="YV48" s="16"/>
      <c r="YW48" s="16"/>
      <c r="YX48" s="16"/>
      <c r="YY48" s="16"/>
      <c r="YZ48" s="16"/>
      <c r="ZA48" s="16"/>
      <c r="ZB48" s="16"/>
      <c r="ZC48" s="16"/>
      <c r="ZD48" s="16"/>
      <c r="ZE48" s="16"/>
      <c r="ZF48" s="16"/>
      <c r="ZG48" s="16"/>
      <c r="ZH48" s="16"/>
      <c r="ZI48" s="16"/>
      <c r="ZJ48" s="16"/>
      <c r="ZK48" s="16"/>
      <c r="ZL48" s="16"/>
      <c r="ZM48" s="16"/>
      <c r="ZN48" s="16"/>
      <c r="ZO48" s="16"/>
      <c r="ZP48" s="16"/>
      <c r="ZQ48" s="16"/>
      <c r="ZR48" s="16"/>
      <c r="ZS48" s="16"/>
      <c r="ZT48" s="16"/>
      <c r="ZU48" s="16"/>
      <c r="ZV48" s="16"/>
      <c r="ZW48" s="16"/>
      <c r="ZX48" s="16"/>
      <c r="ZY48" s="16"/>
      <c r="ZZ48" s="16"/>
      <c r="AAA48" s="16"/>
      <c r="AAB48" s="16"/>
      <c r="AAC48" s="16"/>
      <c r="AAD48" s="16"/>
      <c r="AAE48" s="16"/>
      <c r="AAF48" s="16"/>
      <c r="AAG48" s="16"/>
      <c r="AAH48" s="16"/>
      <c r="AAI48" s="16"/>
      <c r="AAJ48" s="16"/>
      <c r="AAK48" s="16"/>
      <c r="AAL48" s="16"/>
      <c r="AAM48" s="16"/>
      <c r="AAN48" s="16"/>
      <c r="AAO48" s="16"/>
      <c r="AAP48" s="16"/>
      <c r="AAQ48" s="16"/>
      <c r="AAR48" s="16"/>
      <c r="AAS48" s="16"/>
      <c r="AAT48" s="16"/>
      <c r="AAU48" s="16"/>
      <c r="AAV48" s="16"/>
      <c r="AAW48" s="16"/>
      <c r="AAX48" s="16"/>
      <c r="AAY48" s="16"/>
      <c r="AAZ48" s="16"/>
      <c r="ABA48" s="16"/>
      <c r="ABB48" s="16"/>
      <c r="ABC48" s="16"/>
      <c r="ABD48" s="16"/>
      <c r="ABE48" s="16"/>
      <c r="ABF48" s="16"/>
      <c r="ABG48" s="16"/>
      <c r="ABH48" s="16"/>
      <c r="ABI48" s="16"/>
      <c r="ABJ48" s="16"/>
      <c r="ABK48" s="16"/>
      <c r="ABL48" s="16"/>
      <c r="ABM48" s="16"/>
      <c r="ABN48" s="16"/>
      <c r="ABO48" s="16"/>
      <c r="ABP48" s="16"/>
      <c r="ABQ48" s="16"/>
      <c r="ABR48" s="16"/>
      <c r="ABS48" s="16"/>
      <c r="ABT48" s="16"/>
      <c r="ABU48" s="16"/>
      <c r="ABV48" s="16"/>
      <c r="ABW48" s="16"/>
      <c r="ABX48" s="16"/>
      <c r="ABY48" s="16"/>
      <c r="ABZ48" s="16"/>
      <c r="ACA48" s="16"/>
      <c r="ACB48" s="16"/>
      <c r="ACC48" s="16"/>
      <c r="ACD48" s="16"/>
      <c r="ACE48" s="16"/>
      <c r="ACF48" s="16"/>
      <c r="ACG48" s="16"/>
      <c r="ACH48" s="16"/>
      <c r="ACI48" s="16"/>
      <c r="ACJ48" s="16"/>
      <c r="ACK48" s="16"/>
      <c r="ACL48" s="16"/>
      <c r="ACM48" s="16"/>
      <c r="ACN48" s="16"/>
      <c r="ACO48" s="16"/>
      <c r="ACP48" s="16"/>
      <c r="ACQ48" s="16"/>
      <c r="ACR48" s="16"/>
      <c r="ACS48" s="16"/>
      <c r="ACT48" s="16"/>
      <c r="ACU48" s="16"/>
      <c r="ACV48" s="16"/>
      <c r="ACW48" s="16"/>
      <c r="ACX48" s="16"/>
      <c r="ACY48" s="16"/>
      <c r="ACZ48" s="16"/>
      <c r="ADA48" s="16"/>
      <c r="ADB48" s="16"/>
      <c r="ADC48" s="16"/>
      <c r="ADD48" s="16"/>
      <c r="ADE48" s="16"/>
      <c r="ADF48" s="16"/>
      <c r="ADG48" s="16"/>
      <c r="ADH48" s="16"/>
      <c r="ADI48" s="16"/>
      <c r="ADJ48" s="16"/>
      <c r="ADK48" s="16"/>
      <c r="ADL48" s="16"/>
      <c r="ADM48" s="16"/>
      <c r="ADN48" s="16"/>
      <c r="ADO48" s="16"/>
      <c r="ADP48" s="16"/>
      <c r="ADQ48" s="16"/>
      <c r="ADR48" s="16"/>
      <c r="ADS48" s="16"/>
      <c r="ADT48" s="16"/>
      <c r="ADU48" s="16"/>
      <c r="ADV48" s="16"/>
      <c r="ADW48" s="16"/>
      <c r="ADX48" s="16"/>
      <c r="ADY48" s="16"/>
      <c r="ADZ48" s="16"/>
      <c r="AEA48" s="16"/>
      <c r="AEB48" s="16"/>
      <c r="AEC48" s="16"/>
      <c r="AED48" s="16"/>
      <c r="AEE48" s="16"/>
      <c r="AEF48" s="16"/>
      <c r="AEG48" s="16"/>
      <c r="AEH48" s="16"/>
      <c r="AEI48" s="16"/>
      <c r="AEJ48" s="16"/>
      <c r="AEK48" s="16"/>
      <c r="AEL48" s="16"/>
      <c r="AEM48" s="16"/>
      <c r="AEN48" s="16"/>
      <c r="AEO48" s="16"/>
      <c r="AEP48" s="16"/>
      <c r="AEQ48" s="16"/>
      <c r="AER48" s="16"/>
      <c r="AES48" s="16"/>
      <c r="AET48" s="16"/>
      <c r="AEU48" s="16"/>
      <c r="AEV48" s="16"/>
      <c r="AEW48" s="16"/>
      <c r="AEX48" s="16"/>
      <c r="AEY48" s="16"/>
      <c r="AEZ48" s="16"/>
      <c r="AFA48" s="16"/>
      <c r="AFB48" s="16"/>
      <c r="AFC48" s="16"/>
      <c r="AFD48" s="16"/>
      <c r="AFE48" s="16"/>
      <c r="AFF48" s="16"/>
      <c r="AFG48" s="16"/>
      <c r="AFH48" s="16"/>
      <c r="AFI48" s="16"/>
      <c r="AFJ48" s="16"/>
      <c r="AFK48" s="16"/>
      <c r="AFL48" s="16"/>
      <c r="AFM48" s="16"/>
      <c r="AFN48" s="16"/>
      <c r="AFO48" s="16"/>
      <c r="AFP48" s="16"/>
      <c r="AFQ48" s="16"/>
      <c r="AFR48" s="16"/>
      <c r="AFS48" s="16"/>
      <c r="AFT48" s="16"/>
      <c r="AFU48" s="16"/>
      <c r="AFV48" s="16"/>
      <c r="AFW48" s="16"/>
      <c r="AFX48" s="16"/>
      <c r="AFY48" s="16"/>
      <c r="AFZ48" s="16"/>
      <c r="AGA48" s="16"/>
      <c r="AGB48" s="16"/>
      <c r="AGC48" s="16"/>
      <c r="AGD48" s="16"/>
      <c r="AGE48" s="16"/>
      <c r="AGF48" s="16"/>
      <c r="AGG48" s="16"/>
      <c r="AGH48" s="16"/>
      <c r="AGI48" s="16"/>
      <c r="AGJ48" s="16"/>
      <c r="AGK48" s="16"/>
      <c r="AGL48" s="16"/>
      <c r="AGM48" s="16"/>
      <c r="AGN48" s="16"/>
      <c r="AGO48" s="16"/>
      <c r="AGP48" s="16"/>
      <c r="AGQ48" s="16"/>
      <c r="AGR48" s="16"/>
      <c r="AGS48" s="16"/>
      <c r="AGT48" s="16"/>
      <c r="AGU48" s="16"/>
      <c r="AGV48" s="16"/>
      <c r="AGW48" s="16"/>
      <c r="AGX48" s="16"/>
      <c r="AGY48" s="16"/>
      <c r="AGZ48" s="16"/>
      <c r="AHA48" s="16"/>
      <c r="AHB48" s="16"/>
      <c r="AHC48" s="16"/>
      <c r="AHD48" s="16"/>
      <c r="AHE48" s="16"/>
      <c r="AHF48" s="16"/>
      <c r="AHG48" s="16"/>
      <c r="AHH48" s="16"/>
      <c r="AHI48" s="16"/>
      <c r="AHJ48" s="16"/>
      <c r="AHK48" s="16"/>
      <c r="AHL48" s="16"/>
      <c r="AHM48" s="16"/>
      <c r="AHN48" s="16"/>
      <c r="AHO48" s="16"/>
      <c r="AHP48" s="16"/>
      <c r="AHQ48" s="16"/>
      <c r="AHR48" s="16"/>
      <c r="AHS48" s="16"/>
      <c r="AHT48" s="16"/>
      <c r="AHU48" s="16"/>
      <c r="AHV48" s="16"/>
      <c r="AHW48" s="16"/>
      <c r="AHX48" s="16"/>
      <c r="AHY48" s="16"/>
      <c r="AHZ48" s="16"/>
      <c r="AIA48" s="16"/>
      <c r="AIB48" s="16"/>
      <c r="AIC48" s="16"/>
      <c r="AID48" s="16"/>
      <c r="AIE48" s="16"/>
      <c r="AIF48" s="16"/>
      <c r="AIG48" s="16"/>
      <c r="AIH48" s="16"/>
      <c r="AII48" s="16"/>
      <c r="AIJ48" s="16"/>
      <c r="AIK48" s="16"/>
      <c r="AIL48" s="16"/>
      <c r="AIM48" s="16"/>
      <c r="AIN48" s="16"/>
      <c r="AIO48" s="16"/>
      <c r="AIP48" s="16"/>
      <c r="AIQ48" s="16"/>
      <c r="AIR48" s="16"/>
      <c r="AIS48" s="16"/>
      <c r="AIT48" s="16"/>
      <c r="AIU48" s="16"/>
      <c r="AIV48" s="16"/>
      <c r="AIW48" s="16"/>
      <c r="AIX48" s="16"/>
      <c r="AIY48" s="16"/>
      <c r="AIZ48" s="16"/>
      <c r="AJA48" s="16"/>
      <c r="AJB48" s="16"/>
      <c r="AJC48" s="16"/>
      <c r="AJD48" s="16"/>
      <c r="AJE48" s="16"/>
      <c r="AJF48" s="16"/>
      <c r="AJG48" s="16"/>
      <c r="AJH48" s="16"/>
      <c r="AJI48" s="16"/>
      <c r="AJJ48" s="16"/>
      <c r="AJK48" s="16"/>
      <c r="AJL48" s="16"/>
      <c r="AJM48" s="16"/>
      <c r="AJN48" s="16"/>
      <c r="AJO48" s="16"/>
      <c r="AJP48" s="16"/>
      <c r="AJQ48" s="16"/>
      <c r="AJR48" s="16"/>
      <c r="AJS48" s="16"/>
      <c r="AJT48" s="16"/>
      <c r="AJU48" s="16"/>
      <c r="AJV48" s="16"/>
      <c r="AJW48" s="16"/>
      <c r="AJX48" s="16"/>
      <c r="AJY48" s="16"/>
      <c r="AJZ48" s="16"/>
      <c r="AKA48" s="16"/>
      <c r="AKB48" s="16"/>
      <c r="AKC48" s="16"/>
      <c r="AKD48" s="16"/>
      <c r="AKE48" s="16"/>
      <c r="AKF48" s="16"/>
      <c r="AKG48" s="16"/>
      <c r="AKH48" s="16"/>
      <c r="AKI48" s="16"/>
      <c r="AKJ48" s="16"/>
      <c r="AKK48" s="16"/>
      <c r="AKL48" s="16"/>
      <c r="AKM48" s="16"/>
      <c r="AKN48" s="16"/>
      <c r="AKO48" s="16"/>
      <c r="AKP48" s="16"/>
      <c r="AKQ48" s="16"/>
      <c r="AKR48" s="16"/>
      <c r="AKS48" s="16"/>
      <c r="AKT48" s="16"/>
      <c r="AKU48" s="16"/>
      <c r="AKV48" s="16"/>
      <c r="AKW48" s="16"/>
      <c r="AKX48" s="16"/>
      <c r="AKY48" s="16"/>
      <c r="AKZ48" s="16"/>
      <c r="ALA48" s="16"/>
      <c r="ALB48" s="16"/>
      <c r="ALC48" s="16"/>
      <c r="ALD48" s="16"/>
      <c r="ALE48" s="16"/>
      <c r="ALF48" s="16"/>
      <c r="ALG48" s="16"/>
      <c r="ALH48" s="16"/>
      <c r="ALI48" s="16"/>
      <c r="ALJ48" s="16"/>
      <c r="ALK48" s="16"/>
      <c r="ALL48" s="16"/>
      <c r="ALM48" s="16"/>
      <c r="ALN48" s="16"/>
      <c r="ALO48" s="16"/>
      <c r="ALP48" s="16"/>
      <c r="ALQ48" s="16"/>
      <c r="ALR48" s="16"/>
      <c r="ALS48" s="16"/>
      <c r="ALT48" s="16"/>
      <c r="ALU48" s="16"/>
      <c r="ALV48" s="16"/>
      <c r="ALW48" s="16"/>
      <c r="ALX48" s="16"/>
      <c r="ALY48" s="16"/>
      <c r="ALZ48" s="16"/>
      <c r="AMA48" s="16"/>
      <c r="AMB48" s="16"/>
      <c r="AMC48" s="16"/>
      <c r="AMD48" s="16"/>
      <c r="AME48" s="16"/>
      <c r="AMF48" s="16"/>
      <c r="AMG48" s="16"/>
      <c r="AMH48" s="16"/>
      <c r="AMI48" s="16"/>
      <c r="AMJ48" s="16"/>
      <c r="AMK48" s="16"/>
    </row>
    <row r="49" spans="1:1025" s="17" customFormat="1" ht="210" customHeight="1" outlineLevel="1" x14ac:dyDescent="0.2">
      <c r="A49" s="21" t="s">
        <v>108</v>
      </c>
      <c r="B49" s="88" t="s">
        <v>337</v>
      </c>
      <c r="C49" s="76" t="s">
        <v>338</v>
      </c>
      <c r="D49" s="30" t="s">
        <v>87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89">
        <v>0</v>
      </c>
      <c r="Q49" s="89">
        <v>0</v>
      </c>
      <c r="R49" s="89">
        <v>0</v>
      </c>
      <c r="S49" s="89">
        <v>0</v>
      </c>
      <c r="T49" s="89">
        <v>0</v>
      </c>
      <c r="U49" s="89">
        <v>0</v>
      </c>
      <c r="V49" s="89">
        <v>0</v>
      </c>
      <c r="W49" s="89">
        <v>0</v>
      </c>
      <c r="X49" s="89">
        <v>0</v>
      </c>
      <c r="Y49" s="89">
        <v>0</v>
      </c>
      <c r="Z49" s="89">
        <v>0</v>
      </c>
      <c r="AA49" s="89">
        <v>0</v>
      </c>
      <c r="AB49" s="89">
        <v>0</v>
      </c>
      <c r="AC49" s="89">
        <v>0</v>
      </c>
      <c r="AD49" s="89">
        <v>0</v>
      </c>
      <c r="AE49" s="89">
        <v>0</v>
      </c>
      <c r="AF49" s="89">
        <v>0</v>
      </c>
      <c r="AG49" s="89">
        <v>0</v>
      </c>
      <c r="AH49" s="89">
        <v>0</v>
      </c>
      <c r="AI49" s="89">
        <v>0</v>
      </c>
      <c r="AJ49" s="89">
        <v>0</v>
      </c>
      <c r="AK49" s="89">
        <v>0</v>
      </c>
      <c r="AL49" s="89">
        <v>0</v>
      </c>
      <c r="AM49" s="89">
        <v>0</v>
      </c>
      <c r="AN49" s="89">
        <v>0</v>
      </c>
      <c r="AO49" s="89">
        <v>0</v>
      </c>
      <c r="AP49" s="89">
        <v>0</v>
      </c>
      <c r="AQ49" s="89">
        <v>0</v>
      </c>
      <c r="AR49" s="89">
        <v>0</v>
      </c>
      <c r="AS49" s="89">
        <v>0</v>
      </c>
      <c r="AT49" s="89">
        <v>0</v>
      </c>
      <c r="AU49" s="89">
        <v>0</v>
      </c>
      <c r="AV49" s="89">
        <v>0</v>
      </c>
      <c r="AW49" s="89">
        <v>0</v>
      </c>
      <c r="AX49" s="89">
        <v>0</v>
      </c>
      <c r="AY49" s="89">
        <v>0</v>
      </c>
      <c r="AZ49" s="89">
        <v>0</v>
      </c>
      <c r="BA49" s="89">
        <v>0</v>
      </c>
      <c r="BB49" s="89">
        <v>0</v>
      </c>
      <c r="BC49" s="89">
        <v>0</v>
      </c>
      <c r="BD49" s="89">
        <v>0</v>
      </c>
      <c r="BE49" s="89">
        <v>0</v>
      </c>
      <c r="BF49" s="89">
        <v>0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11" t="s">
        <v>87</v>
      </c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6"/>
      <c r="LJ49" s="16"/>
      <c r="LK49" s="16"/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6"/>
      <c r="LW49" s="16"/>
      <c r="LX49" s="16"/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16"/>
      <c r="MJ49" s="16"/>
      <c r="MK49" s="16"/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16"/>
      <c r="MW49" s="16"/>
      <c r="MX49" s="16"/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16"/>
      <c r="NJ49" s="16"/>
      <c r="NK49" s="16"/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6"/>
      <c r="NW49" s="16"/>
      <c r="NX49" s="16"/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16"/>
      <c r="OJ49" s="16"/>
      <c r="OK49" s="16"/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16"/>
      <c r="OW49" s="16"/>
      <c r="OX49" s="16"/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16"/>
      <c r="PJ49" s="16"/>
      <c r="PK49" s="16"/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6"/>
      <c r="PW49" s="16"/>
      <c r="PX49" s="16"/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16"/>
      <c r="QJ49" s="16"/>
      <c r="QK49" s="16"/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16"/>
      <c r="QW49" s="16"/>
      <c r="QX49" s="16"/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6"/>
      <c r="RJ49" s="16"/>
      <c r="RK49" s="16"/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6"/>
      <c r="RW49" s="16"/>
      <c r="RX49" s="16"/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6"/>
      <c r="SJ49" s="16"/>
      <c r="SK49" s="16"/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6"/>
      <c r="SW49" s="16"/>
      <c r="SX49" s="16"/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16"/>
      <c r="TJ49" s="16"/>
      <c r="TK49" s="16"/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16"/>
      <c r="TW49" s="16"/>
      <c r="TX49" s="16"/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16"/>
      <c r="UJ49" s="16"/>
      <c r="UK49" s="16"/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6"/>
      <c r="UW49" s="16"/>
      <c r="UX49" s="16"/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6"/>
      <c r="VJ49" s="16"/>
      <c r="VK49" s="16"/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6"/>
      <c r="VW49" s="16"/>
      <c r="VX49" s="16"/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6"/>
      <c r="WJ49" s="16"/>
      <c r="WK49" s="16"/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16"/>
      <c r="WW49" s="16"/>
      <c r="WX49" s="16"/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16"/>
      <c r="XJ49" s="16"/>
      <c r="XK49" s="16"/>
      <c r="XL49" s="16"/>
      <c r="XM49" s="16"/>
      <c r="XN49" s="16"/>
      <c r="XO49" s="16"/>
      <c r="XP49" s="16"/>
      <c r="XQ49" s="16"/>
      <c r="XR49" s="16"/>
      <c r="XS49" s="16"/>
      <c r="XT49" s="16"/>
      <c r="XU49" s="16"/>
      <c r="XV49" s="16"/>
      <c r="XW49" s="16"/>
      <c r="XX49" s="16"/>
      <c r="XY49" s="16"/>
      <c r="XZ49" s="16"/>
      <c r="YA49" s="16"/>
      <c r="YB49" s="16"/>
      <c r="YC49" s="16"/>
      <c r="YD49" s="16"/>
      <c r="YE49" s="16"/>
      <c r="YF49" s="16"/>
      <c r="YG49" s="16"/>
      <c r="YH49" s="16"/>
      <c r="YI49" s="16"/>
      <c r="YJ49" s="16"/>
      <c r="YK49" s="16"/>
      <c r="YL49" s="16"/>
      <c r="YM49" s="16"/>
      <c r="YN49" s="16"/>
      <c r="YO49" s="16"/>
      <c r="YP49" s="16"/>
      <c r="YQ49" s="16"/>
      <c r="YR49" s="16"/>
      <c r="YS49" s="16"/>
      <c r="YT49" s="16"/>
      <c r="YU49" s="16"/>
      <c r="YV49" s="16"/>
      <c r="YW49" s="16"/>
      <c r="YX49" s="16"/>
      <c r="YY49" s="16"/>
      <c r="YZ49" s="16"/>
      <c r="ZA49" s="16"/>
      <c r="ZB49" s="16"/>
      <c r="ZC49" s="16"/>
      <c r="ZD49" s="16"/>
      <c r="ZE49" s="16"/>
      <c r="ZF49" s="16"/>
      <c r="ZG49" s="16"/>
      <c r="ZH49" s="16"/>
      <c r="ZI49" s="16"/>
      <c r="ZJ49" s="16"/>
      <c r="ZK49" s="16"/>
      <c r="ZL49" s="16"/>
      <c r="ZM49" s="16"/>
      <c r="ZN49" s="16"/>
      <c r="ZO49" s="16"/>
      <c r="ZP49" s="16"/>
      <c r="ZQ49" s="16"/>
      <c r="ZR49" s="16"/>
      <c r="ZS49" s="16"/>
      <c r="ZT49" s="16"/>
      <c r="ZU49" s="16"/>
      <c r="ZV49" s="16"/>
      <c r="ZW49" s="16"/>
      <c r="ZX49" s="16"/>
      <c r="ZY49" s="16"/>
      <c r="ZZ49" s="16"/>
      <c r="AAA49" s="16"/>
      <c r="AAB49" s="16"/>
      <c r="AAC49" s="16"/>
      <c r="AAD49" s="16"/>
      <c r="AAE49" s="16"/>
      <c r="AAF49" s="16"/>
      <c r="AAG49" s="16"/>
      <c r="AAH49" s="16"/>
      <c r="AAI49" s="16"/>
      <c r="AAJ49" s="16"/>
      <c r="AAK49" s="16"/>
      <c r="AAL49" s="16"/>
      <c r="AAM49" s="16"/>
      <c r="AAN49" s="16"/>
      <c r="AAO49" s="16"/>
      <c r="AAP49" s="16"/>
      <c r="AAQ49" s="16"/>
      <c r="AAR49" s="16"/>
      <c r="AAS49" s="16"/>
      <c r="AAT49" s="16"/>
      <c r="AAU49" s="16"/>
      <c r="AAV49" s="16"/>
      <c r="AAW49" s="16"/>
      <c r="AAX49" s="16"/>
      <c r="AAY49" s="16"/>
      <c r="AAZ49" s="16"/>
      <c r="ABA49" s="16"/>
      <c r="ABB49" s="16"/>
      <c r="ABC49" s="16"/>
      <c r="ABD49" s="16"/>
      <c r="ABE49" s="16"/>
      <c r="ABF49" s="16"/>
      <c r="ABG49" s="16"/>
      <c r="ABH49" s="16"/>
      <c r="ABI49" s="16"/>
      <c r="ABJ49" s="16"/>
      <c r="ABK49" s="16"/>
      <c r="ABL49" s="16"/>
      <c r="ABM49" s="16"/>
      <c r="ABN49" s="16"/>
      <c r="ABO49" s="16"/>
      <c r="ABP49" s="16"/>
      <c r="ABQ49" s="16"/>
      <c r="ABR49" s="16"/>
      <c r="ABS49" s="16"/>
      <c r="ABT49" s="16"/>
      <c r="ABU49" s="16"/>
      <c r="ABV49" s="16"/>
      <c r="ABW49" s="16"/>
      <c r="ABX49" s="16"/>
      <c r="ABY49" s="16"/>
      <c r="ABZ49" s="16"/>
      <c r="ACA49" s="16"/>
      <c r="ACB49" s="16"/>
      <c r="ACC49" s="16"/>
      <c r="ACD49" s="16"/>
      <c r="ACE49" s="16"/>
      <c r="ACF49" s="16"/>
      <c r="ACG49" s="16"/>
      <c r="ACH49" s="16"/>
      <c r="ACI49" s="16"/>
      <c r="ACJ49" s="16"/>
      <c r="ACK49" s="16"/>
      <c r="ACL49" s="16"/>
      <c r="ACM49" s="16"/>
      <c r="ACN49" s="16"/>
      <c r="ACO49" s="16"/>
      <c r="ACP49" s="16"/>
      <c r="ACQ49" s="16"/>
      <c r="ACR49" s="16"/>
      <c r="ACS49" s="16"/>
      <c r="ACT49" s="16"/>
      <c r="ACU49" s="16"/>
      <c r="ACV49" s="16"/>
      <c r="ACW49" s="16"/>
      <c r="ACX49" s="16"/>
      <c r="ACY49" s="16"/>
      <c r="ACZ49" s="16"/>
      <c r="ADA49" s="16"/>
      <c r="ADB49" s="16"/>
      <c r="ADC49" s="16"/>
      <c r="ADD49" s="16"/>
      <c r="ADE49" s="16"/>
      <c r="ADF49" s="16"/>
      <c r="ADG49" s="16"/>
      <c r="ADH49" s="16"/>
      <c r="ADI49" s="16"/>
      <c r="ADJ49" s="16"/>
      <c r="ADK49" s="16"/>
      <c r="ADL49" s="16"/>
      <c r="ADM49" s="16"/>
      <c r="ADN49" s="16"/>
      <c r="ADO49" s="16"/>
      <c r="ADP49" s="16"/>
      <c r="ADQ49" s="16"/>
      <c r="ADR49" s="16"/>
      <c r="ADS49" s="16"/>
      <c r="ADT49" s="16"/>
      <c r="ADU49" s="16"/>
      <c r="ADV49" s="16"/>
      <c r="ADW49" s="16"/>
      <c r="ADX49" s="16"/>
      <c r="ADY49" s="16"/>
      <c r="ADZ49" s="16"/>
      <c r="AEA49" s="16"/>
      <c r="AEB49" s="16"/>
      <c r="AEC49" s="16"/>
      <c r="AED49" s="16"/>
      <c r="AEE49" s="16"/>
      <c r="AEF49" s="16"/>
      <c r="AEG49" s="16"/>
      <c r="AEH49" s="16"/>
      <c r="AEI49" s="16"/>
      <c r="AEJ49" s="16"/>
      <c r="AEK49" s="16"/>
      <c r="AEL49" s="16"/>
      <c r="AEM49" s="16"/>
      <c r="AEN49" s="16"/>
      <c r="AEO49" s="16"/>
      <c r="AEP49" s="16"/>
      <c r="AEQ49" s="16"/>
      <c r="AER49" s="16"/>
      <c r="AES49" s="16"/>
      <c r="AET49" s="16"/>
      <c r="AEU49" s="16"/>
      <c r="AEV49" s="16"/>
      <c r="AEW49" s="16"/>
      <c r="AEX49" s="16"/>
      <c r="AEY49" s="16"/>
      <c r="AEZ49" s="16"/>
      <c r="AFA49" s="16"/>
      <c r="AFB49" s="16"/>
      <c r="AFC49" s="16"/>
      <c r="AFD49" s="16"/>
      <c r="AFE49" s="16"/>
      <c r="AFF49" s="16"/>
      <c r="AFG49" s="16"/>
      <c r="AFH49" s="16"/>
      <c r="AFI49" s="16"/>
      <c r="AFJ49" s="16"/>
      <c r="AFK49" s="16"/>
      <c r="AFL49" s="16"/>
      <c r="AFM49" s="16"/>
      <c r="AFN49" s="16"/>
      <c r="AFO49" s="16"/>
      <c r="AFP49" s="16"/>
      <c r="AFQ49" s="16"/>
      <c r="AFR49" s="16"/>
      <c r="AFS49" s="16"/>
      <c r="AFT49" s="16"/>
      <c r="AFU49" s="16"/>
      <c r="AFV49" s="16"/>
      <c r="AFW49" s="16"/>
      <c r="AFX49" s="16"/>
      <c r="AFY49" s="16"/>
      <c r="AFZ49" s="16"/>
      <c r="AGA49" s="16"/>
      <c r="AGB49" s="16"/>
      <c r="AGC49" s="16"/>
      <c r="AGD49" s="16"/>
      <c r="AGE49" s="16"/>
      <c r="AGF49" s="16"/>
      <c r="AGG49" s="16"/>
      <c r="AGH49" s="16"/>
      <c r="AGI49" s="16"/>
      <c r="AGJ49" s="16"/>
      <c r="AGK49" s="16"/>
      <c r="AGL49" s="16"/>
      <c r="AGM49" s="16"/>
      <c r="AGN49" s="16"/>
      <c r="AGO49" s="16"/>
      <c r="AGP49" s="16"/>
      <c r="AGQ49" s="16"/>
      <c r="AGR49" s="16"/>
      <c r="AGS49" s="16"/>
      <c r="AGT49" s="16"/>
      <c r="AGU49" s="16"/>
      <c r="AGV49" s="16"/>
      <c r="AGW49" s="16"/>
      <c r="AGX49" s="16"/>
      <c r="AGY49" s="16"/>
      <c r="AGZ49" s="16"/>
      <c r="AHA49" s="16"/>
      <c r="AHB49" s="16"/>
      <c r="AHC49" s="16"/>
      <c r="AHD49" s="16"/>
      <c r="AHE49" s="16"/>
      <c r="AHF49" s="16"/>
      <c r="AHG49" s="16"/>
      <c r="AHH49" s="16"/>
      <c r="AHI49" s="16"/>
      <c r="AHJ49" s="16"/>
      <c r="AHK49" s="16"/>
      <c r="AHL49" s="16"/>
      <c r="AHM49" s="16"/>
      <c r="AHN49" s="16"/>
      <c r="AHO49" s="16"/>
      <c r="AHP49" s="16"/>
      <c r="AHQ49" s="16"/>
      <c r="AHR49" s="16"/>
      <c r="AHS49" s="16"/>
      <c r="AHT49" s="16"/>
      <c r="AHU49" s="16"/>
      <c r="AHV49" s="16"/>
      <c r="AHW49" s="16"/>
      <c r="AHX49" s="16"/>
      <c r="AHY49" s="16"/>
      <c r="AHZ49" s="16"/>
      <c r="AIA49" s="16"/>
      <c r="AIB49" s="16"/>
      <c r="AIC49" s="16"/>
      <c r="AID49" s="16"/>
      <c r="AIE49" s="16"/>
      <c r="AIF49" s="16"/>
      <c r="AIG49" s="16"/>
      <c r="AIH49" s="16"/>
      <c r="AII49" s="16"/>
      <c r="AIJ49" s="16"/>
      <c r="AIK49" s="16"/>
      <c r="AIL49" s="16"/>
      <c r="AIM49" s="16"/>
      <c r="AIN49" s="16"/>
      <c r="AIO49" s="16"/>
      <c r="AIP49" s="16"/>
      <c r="AIQ49" s="16"/>
      <c r="AIR49" s="16"/>
      <c r="AIS49" s="16"/>
      <c r="AIT49" s="16"/>
      <c r="AIU49" s="16"/>
      <c r="AIV49" s="16"/>
      <c r="AIW49" s="16"/>
      <c r="AIX49" s="16"/>
      <c r="AIY49" s="16"/>
      <c r="AIZ49" s="16"/>
      <c r="AJA49" s="16"/>
      <c r="AJB49" s="16"/>
      <c r="AJC49" s="16"/>
      <c r="AJD49" s="16"/>
      <c r="AJE49" s="16"/>
      <c r="AJF49" s="16"/>
      <c r="AJG49" s="16"/>
      <c r="AJH49" s="16"/>
      <c r="AJI49" s="16"/>
      <c r="AJJ49" s="16"/>
      <c r="AJK49" s="16"/>
      <c r="AJL49" s="16"/>
      <c r="AJM49" s="16"/>
      <c r="AJN49" s="16"/>
      <c r="AJO49" s="16"/>
      <c r="AJP49" s="16"/>
      <c r="AJQ49" s="16"/>
      <c r="AJR49" s="16"/>
      <c r="AJS49" s="16"/>
      <c r="AJT49" s="16"/>
      <c r="AJU49" s="16"/>
      <c r="AJV49" s="16"/>
      <c r="AJW49" s="16"/>
      <c r="AJX49" s="16"/>
      <c r="AJY49" s="16"/>
      <c r="AJZ49" s="16"/>
      <c r="AKA49" s="16"/>
      <c r="AKB49" s="16"/>
      <c r="AKC49" s="16"/>
      <c r="AKD49" s="16"/>
      <c r="AKE49" s="16"/>
      <c r="AKF49" s="16"/>
      <c r="AKG49" s="16"/>
      <c r="AKH49" s="16"/>
      <c r="AKI49" s="16"/>
      <c r="AKJ49" s="16"/>
      <c r="AKK49" s="16"/>
      <c r="AKL49" s="16"/>
      <c r="AKM49" s="16"/>
      <c r="AKN49" s="16"/>
      <c r="AKO49" s="16"/>
      <c r="AKP49" s="16"/>
      <c r="AKQ49" s="16"/>
      <c r="AKR49" s="16"/>
      <c r="AKS49" s="16"/>
      <c r="AKT49" s="16"/>
      <c r="AKU49" s="16"/>
      <c r="AKV49" s="16"/>
      <c r="AKW49" s="16"/>
      <c r="AKX49" s="16"/>
      <c r="AKY49" s="16"/>
      <c r="AKZ49" s="16"/>
      <c r="ALA49" s="16"/>
      <c r="ALB49" s="16"/>
      <c r="ALC49" s="16"/>
      <c r="ALD49" s="16"/>
      <c r="ALE49" s="16"/>
      <c r="ALF49" s="16"/>
      <c r="ALG49" s="16"/>
      <c r="ALH49" s="16"/>
      <c r="ALI49" s="16"/>
      <c r="ALJ49" s="16"/>
      <c r="ALK49" s="16"/>
      <c r="ALL49" s="16"/>
      <c r="ALM49" s="16"/>
      <c r="ALN49" s="16"/>
      <c r="ALO49" s="16"/>
      <c r="ALP49" s="16"/>
      <c r="ALQ49" s="16"/>
      <c r="ALR49" s="16"/>
      <c r="ALS49" s="16"/>
      <c r="ALT49" s="16"/>
      <c r="ALU49" s="16"/>
      <c r="ALV49" s="16"/>
      <c r="ALW49" s="16"/>
      <c r="ALX49" s="16"/>
      <c r="ALY49" s="16"/>
      <c r="ALZ49" s="16"/>
      <c r="AMA49" s="16"/>
      <c r="AMB49" s="16"/>
      <c r="AMC49" s="16"/>
      <c r="AMD49" s="16"/>
      <c r="AME49" s="16"/>
      <c r="AMF49" s="16"/>
      <c r="AMG49" s="16"/>
      <c r="AMH49" s="16"/>
      <c r="AMI49" s="16"/>
      <c r="AMJ49" s="16"/>
      <c r="AMK49" s="16"/>
    </row>
    <row r="50" spans="1:1025" s="17" customFormat="1" ht="210" customHeight="1" outlineLevel="1" x14ac:dyDescent="0.2">
      <c r="A50" s="21" t="s">
        <v>108</v>
      </c>
      <c r="B50" s="88" t="s">
        <v>339</v>
      </c>
      <c r="C50" s="76" t="s">
        <v>340</v>
      </c>
      <c r="D50" s="30" t="s">
        <v>87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89">
        <v>0</v>
      </c>
      <c r="Q50" s="89">
        <v>0</v>
      </c>
      <c r="R50" s="89">
        <v>0</v>
      </c>
      <c r="S50" s="89">
        <v>0</v>
      </c>
      <c r="T50" s="89">
        <v>0</v>
      </c>
      <c r="U50" s="89">
        <v>0</v>
      </c>
      <c r="V50" s="89">
        <v>0</v>
      </c>
      <c r="W50" s="89">
        <v>0</v>
      </c>
      <c r="X50" s="89">
        <v>0</v>
      </c>
      <c r="Y50" s="89">
        <v>0</v>
      </c>
      <c r="Z50" s="89">
        <v>0</v>
      </c>
      <c r="AA50" s="89">
        <v>0</v>
      </c>
      <c r="AB50" s="89">
        <v>0</v>
      </c>
      <c r="AC50" s="89">
        <v>0</v>
      </c>
      <c r="AD50" s="89">
        <v>0</v>
      </c>
      <c r="AE50" s="89">
        <v>0</v>
      </c>
      <c r="AF50" s="89">
        <v>0</v>
      </c>
      <c r="AG50" s="89">
        <v>0</v>
      </c>
      <c r="AH50" s="89">
        <v>0</v>
      </c>
      <c r="AI50" s="89">
        <v>0</v>
      </c>
      <c r="AJ50" s="89">
        <v>0</v>
      </c>
      <c r="AK50" s="89">
        <v>0</v>
      </c>
      <c r="AL50" s="89">
        <v>0</v>
      </c>
      <c r="AM50" s="89">
        <v>0</v>
      </c>
      <c r="AN50" s="89">
        <v>0</v>
      </c>
      <c r="AO50" s="89">
        <v>0</v>
      </c>
      <c r="AP50" s="89">
        <v>0</v>
      </c>
      <c r="AQ50" s="89">
        <v>0</v>
      </c>
      <c r="AR50" s="89">
        <v>0</v>
      </c>
      <c r="AS50" s="89">
        <v>0</v>
      </c>
      <c r="AT50" s="89">
        <v>0</v>
      </c>
      <c r="AU50" s="89">
        <v>0</v>
      </c>
      <c r="AV50" s="89">
        <v>0</v>
      </c>
      <c r="AW50" s="89">
        <v>0</v>
      </c>
      <c r="AX50" s="89">
        <v>0</v>
      </c>
      <c r="AY50" s="89">
        <v>0</v>
      </c>
      <c r="AZ50" s="89">
        <v>0</v>
      </c>
      <c r="BA50" s="89">
        <v>0</v>
      </c>
      <c r="BB50" s="89">
        <v>0</v>
      </c>
      <c r="BC50" s="89">
        <v>0</v>
      </c>
      <c r="BD50" s="89">
        <v>0</v>
      </c>
      <c r="BE50" s="89">
        <v>0</v>
      </c>
      <c r="BF50" s="89">
        <v>0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11" t="s">
        <v>87</v>
      </c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16"/>
      <c r="PJ50" s="16"/>
      <c r="PK50" s="16"/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6"/>
      <c r="PW50" s="16"/>
      <c r="PX50" s="16"/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16"/>
      <c r="QJ50" s="16"/>
      <c r="QK50" s="16"/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16"/>
      <c r="QW50" s="16"/>
      <c r="QX50" s="16"/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6"/>
      <c r="RJ50" s="16"/>
      <c r="RK50" s="16"/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6"/>
      <c r="RW50" s="16"/>
      <c r="RX50" s="16"/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6"/>
      <c r="SJ50" s="16"/>
      <c r="SK50" s="16"/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6"/>
      <c r="SW50" s="16"/>
      <c r="SX50" s="16"/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16"/>
      <c r="TJ50" s="16"/>
      <c r="TK50" s="16"/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16"/>
      <c r="TW50" s="16"/>
      <c r="TX50" s="16"/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16"/>
      <c r="UJ50" s="16"/>
      <c r="UK50" s="16"/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6"/>
      <c r="UW50" s="16"/>
      <c r="UX50" s="16"/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6"/>
      <c r="VJ50" s="16"/>
      <c r="VK50" s="16"/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6"/>
      <c r="VW50" s="16"/>
      <c r="VX50" s="16"/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6"/>
      <c r="WJ50" s="16"/>
      <c r="WK50" s="16"/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16"/>
      <c r="WW50" s="16"/>
      <c r="WX50" s="16"/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16"/>
      <c r="XJ50" s="16"/>
      <c r="XK50" s="16"/>
      <c r="XL50" s="16"/>
      <c r="XM50" s="16"/>
      <c r="XN50" s="16"/>
      <c r="XO50" s="16"/>
      <c r="XP50" s="16"/>
      <c r="XQ50" s="16"/>
      <c r="XR50" s="16"/>
      <c r="XS50" s="16"/>
      <c r="XT50" s="16"/>
      <c r="XU50" s="16"/>
      <c r="XV50" s="16"/>
      <c r="XW50" s="16"/>
      <c r="XX50" s="16"/>
      <c r="XY50" s="16"/>
      <c r="XZ50" s="16"/>
      <c r="YA50" s="16"/>
      <c r="YB50" s="16"/>
      <c r="YC50" s="16"/>
      <c r="YD50" s="16"/>
      <c r="YE50" s="16"/>
      <c r="YF50" s="16"/>
      <c r="YG50" s="16"/>
      <c r="YH50" s="16"/>
      <c r="YI50" s="16"/>
      <c r="YJ50" s="16"/>
      <c r="YK50" s="16"/>
      <c r="YL50" s="16"/>
      <c r="YM50" s="16"/>
      <c r="YN50" s="16"/>
      <c r="YO50" s="16"/>
      <c r="YP50" s="16"/>
      <c r="YQ50" s="16"/>
      <c r="YR50" s="16"/>
      <c r="YS50" s="16"/>
      <c r="YT50" s="16"/>
      <c r="YU50" s="16"/>
      <c r="YV50" s="16"/>
      <c r="YW50" s="16"/>
      <c r="YX50" s="16"/>
      <c r="YY50" s="16"/>
      <c r="YZ50" s="16"/>
      <c r="ZA50" s="16"/>
      <c r="ZB50" s="16"/>
      <c r="ZC50" s="16"/>
      <c r="ZD50" s="16"/>
      <c r="ZE50" s="16"/>
      <c r="ZF50" s="16"/>
      <c r="ZG50" s="16"/>
      <c r="ZH50" s="16"/>
      <c r="ZI50" s="16"/>
      <c r="ZJ50" s="16"/>
      <c r="ZK50" s="16"/>
      <c r="ZL50" s="16"/>
      <c r="ZM50" s="16"/>
      <c r="ZN50" s="16"/>
      <c r="ZO50" s="16"/>
      <c r="ZP50" s="16"/>
      <c r="ZQ50" s="16"/>
      <c r="ZR50" s="16"/>
      <c r="ZS50" s="16"/>
      <c r="ZT50" s="16"/>
      <c r="ZU50" s="16"/>
      <c r="ZV50" s="16"/>
      <c r="ZW50" s="16"/>
      <c r="ZX50" s="16"/>
      <c r="ZY50" s="16"/>
      <c r="ZZ50" s="16"/>
      <c r="AAA50" s="16"/>
      <c r="AAB50" s="16"/>
      <c r="AAC50" s="16"/>
      <c r="AAD50" s="16"/>
      <c r="AAE50" s="16"/>
      <c r="AAF50" s="16"/>
      <c r="AAG50" s="16"/>
      <c r="AAH50" s="16"/>
      <c r="AAI50" s="16"/>
      <c r="AAJ50" s="16"/>
      <c r="AAK50" s="16"/>
      <c r="AAL50" s="16"/>
      <c r="AAM50" s="16"/>
      <c r="AAN50" s="16"/>
      <c r="AAO50" s="16"/>
      <c r="AAP50" s="16"/>
      <c r="AAQ50" s="16"/>
      <c r="AAR50" s="16"/>
      <c r="AAS50" s="16"/>
      <c r="AAT50" s="16"/>
      <c r="AAU50" s="16"/>
      <c r="AAV50" s="16"/>
      <c r="AAW50" s="16"/>
      <c r="AAX50" s="16"/>
      <c r="AAY50" s="16"/>
      <c r="AAZ50" s="16"/>
      <c r="ABA50" s="16"/>
      <c r="ABB50" s="16"/>
      <c r="ABC50" s="16"/>
      <c r="ABD50" s="16"/>
      <c r="ABE50" s="16"/>
      <c r="ABF50" s="16"/>
      <c r="ABG50" s="16"/>
      <c r="ABH50" s="16"/>
      <c r="ABI50" s="16"/>
      <c r="ABJ50" s="16"/>
      <c r="ABK50" s="16"/>
      <c r="ABL50" s="16"/>
      <c r="ABM50" s="16"/>
      <c r="ABN50" s="16"/>
      <c r="ABO50" s="16"/>
      <c r="ABP50" s="16"/>
      <c r="ABQ50" s="16"/>
      <c r="ABR50" s="16"/>
      <c r="ABS50" s="16"/>
      <c r="ABT50" s="16"/>
      <c r="ABU50" s="16"/>
      <c r="ABV50" s="16"/>
      <c r="ABW50" s="16"/>
      <c r="ABX50" s="16"/>
      <c r="ABY50" s="16"/>
      <c r="ABZ50" s="16"/>
      <c r="ACA50" s="16"/>
      <c r="ACB50" s="16"/>
      <c r="ACC50" s="16"/>
      <c r="ACD50" s="16"/>
      <c r="ACE50" s="16"/>
      <c r="ACF50" s="16"/>
      <c r="ACG50" s="16"/>
      <c r="ACH50" s="16"/>
      <c r="ACI50" s="16"/>
      <c r="ACJ50" s="16"/>
      <c r="ACK50" s="16"/>
      <c r="ACL50" s="16"/>
      <c r="ACM50" s="16"/>
      <c r="ACN50" s="16"/>
      <c r="ACO50" s="16"/>
      <c r="ACP50" s="16"/>
      <c r="ACQ50" s="16"/>
      <c r="ACR50" s="16"/>
      <c r="ACS50" s="16"/>
      <c r="ACT50" s="16"/>
      <c r="ACU50" s="16"/>
      <c r="ACV50" s="16"/>
      <c r="ACW50" s="16"/>
      <c r="ACX50" s="16"/>
      <c r="ACY50" s="16"/>
      <c r="ACZ50" s="16"/>
      <c r="ADA50" s="16"/>
      <c r="ADB50" s="16"/>
      <c r="ADC50" s="16"/>
      <c r="ADD50" s="16"/>
      <c r="ADE50" s="16"/>
      <c r="ADF50" s="16"/>
      <c r="ADG50" s="16"/>
      <c r="ADH50" s="16"/>
      <c r="ADI50" s="16"/>
      <c r="ADJ50" s="16"/>
      <c r="ADK50" s="16"/>
      <c r="ADL50" s="16"/>
      <c r="ADM50" s="16"/>
      <c r="ADN50" s="16"/>
      <c r="ADO50" s="16"/>
      <c r="ADP50" s="16"/>
      <c r="ADQ50" s="16"/>
      <c r="ADR50" s="16"/>
      <c r="ADS50" s="16"/>
      <c r="ADT50" s="16"/>
      <c r="ADU50" s="16"/>
      <c r="ADV50" s="16"/>
      <c r="ADW50" s="16"/>
      <c r="ADX50" s="16"/>
      <c r="ADY50" s="16"/>
      <c r="ADZ50" s="16"/>
      <c r="AEA50" s="16"/>
      <c r="AEB50" s="16"/>
      <c r="AEC50" s="16"/>
      <c r="AED50" s="16"/>
      <c r="AEE50" s="16"/>
      <c r="AEF50" s="16"/>
      <c r="AEG50" s="16"/>
      <c r="AEH50" s="16"/>
      <c r="AEI50" s="16"/>
      <c r="AEJ50" s="16"/>
      <c r="AEK50" s="16"/>
      <c r="AEL50" s="16"/>
      <c r="AEM50" s="16"/>
      <c r="AEN50" s="16"/>
      <c r="AEO50" s="16"/>
      <c r="AEP50" s="16"/>
      <c r="AEQ50" s="16"/>
      <c r="AER50" s="16"/>
      <c r="AES50" s="16"/>
      <c r="AET50" s="16"/>
      <c r="AEU50" s="16"/>
      <c r="AEV50" s="16"/>
      <c r="AEW50" s="16"/>
      <c r="AEX50" s="16"/>
      <c r="AEY50" s="16"/>
      <c r="AEZ50" s="16"/>
      <c r="AFA50" s="16"/>
      <c r="AFB50" s="16"/>
      <c r="AFC50" s="16"/>
      <c r="AFD50" s="16"/>
      <c r="AFE50" s="16"/>
      <c r="AFF50" s="16"/>
      <c r="AFG50" s="16"/>
      <c r="AFH50" s="16"/>
      <c r="AFI50" s="16"/>
      <c r="AFJ50" s="16"/>
      <c r="AFK50" s="16"/>
      <c r="AFL50" s="16"/>
      <c r="AFM50" s="16"/>
      <c r="AFN50" s="16"/>
      <c r="AFO50" s="16"/>
      <c r="AFP50" s="16"/>
      <c r="AFQ50" s="16"/>
      <c r="AFR50" s="16"/>
      <c r="AFS50" s="16"/>
      <c r="AFT50" s="16"/>
      <c r="AFU50" s="16"/>
      <c r="AFV50" s="16"/>
      <c r="AFW50" s="16"/>
      <c r="AFX50" s="16"/>
      <c r="AFY50" s="16"/>
      <c r="AFZ50" s="16"/>
      <c r="AGA50" s="16"/>
      <c r="AGB50" s="16"/>
      <c r="AGC50" s="16"/>
      <c r="AGD50" s="16"/>
      <c r="AGE50" s="16"/>
      <c r="AGF50" s="16"/>
      <c r="AGG50" s="16"/>
      <c r="AGH50" s="16"/>
      <c r="AGI50" s="16"/>
      <c r="AGJ50" s="16"/>
      <c r="AGK50" s="16"/>
      <c r="AGL50" s="16"/>
      <c r="AGM50" s="16"/>
      <c r="AGN50" s="16"/>
      <c r="AGO50" s="16"/>
      <c r="AGP50" s="16"/>
      <c r="AGQ50" s="16"/>
      <c r="AGR50" s="16"/>
      <c r="AGS50" s="16"/>
      <c r="AGT50" s="16"/>
      <c r="AGU50" s="16"/>
      <c r="AGV50" s="16"/>
      <c r="AGW50" s="16"/>
      <c r="AGX50" s="16"/>
      <c r="AGY50" s="16"/>
      <c r="AGZ50" s="16"/>
      <c r="AHA50" s="16"/>
      <c r="AHB50" s="16"/>
      <c r="AHC50" s="16"/>
      <c r="AHD50" s="16"/>
      <c r="AHE50" s="16"/>
      <c r="AHF50" s="16"/>
      <c r="AHG50" s="16"/>
      <c r="AHH50" s="16"/>
      <c r="AHI50" s="16"/>
      <c r="AHJ50" s="16"/>
      <c r="AHK50" s="16"/>
      <c r="AHL50" s="16"/>
      <c r="AHM50" s="16"/>
      <c r="AHN50" s="16"/>
      <c r="AHO50" s="16"/>
      <c r="AHP50" s="16"/>
      <c r="AHQ50" s="16"/>
      <c r="AHR50" s="16"/>
      <c r="AHS50" s="16"/>
      <c r="AHT50" s="16"/>
      <c r="AHU50" s="16"/>
      <c r="AHV50" s="16"/>
      <c r="AHW50" s="16"/>
      <c r="AHX50" s="16"/>
      <c r="AHY50" s="16"/>
      <c r="AHZ50" s="16"/>
      <c r="AIA50" s="16"/>
      <c r="AIB50" s="16"/>
      <c r="AIC50" s="16"/>
      <c r="AID50" s="16"/>
      <c r="AIE50" s="16"/>
      <c r="AIF50" s="16"/>
      <c r="AIG50" s="16"/>
      <c r="AIH50" s="16"/>
      <c r="AII50" s="16"/>
      <c r="AIJ50" s="16"/>
      <c r="AIK50" s="16"/>
      <c r="AIL50" s="16"/>
      <c r="AIM50" s="16"/>
      <c r="AIN50" s="16"/>
      <c r="AIO50" s="16"/>
      <c r="AIP50" s="16"/>
      <c r="AIQ50" s="16"/>
      <c r="AIR50" s="16"/>
      <c r="AIS50" s="16"/>
      <c r="AIT50" s="16"/>
      <c r="AIU50" s="16"/>
      <c r="AIV50" s="16"/>
      <c r="AIW50" s="16"/>
      <c r="AIX50" s="16"/>
      <c r="AIY50" s="16"/>
      <c r="AIZ50" s="16"/>
      <c r="AJA50" s="16"/>
      <c r="AJB50" s="16"/>
      <c r="AJC50" s="16"/>
      <c r="AJD50" s="16"/>
      <c r="AJE50" s="16"/>
      <c r="AJF50" s="16"/>
      <c r="AJG50" s="16"/>
      <c r="AJH50" s="16"/>
      <c r="AJI50" s="16"/>
      <c r="AJJ50" s="16"/>
      <c r="AJK50" s="16"/>
      <c r="AJL50" s="16"/>
      <c r="AJM50" s="16"/>
      <c r="AJN50" s="16"/>
      <c r="AJO50" s="16"/>
      <c r="AJP50" s="16"/>
      <c r="AJQ50" s="16"/>
      <c r="AJR50" s="16"/>
      <c r="AJS50" s="16"/>
      <c r="AJT50" s="16"/>
      <c r="AJU50" s="16"/>
      <c r="AJV50" s="16"/>
      <c r="AJW50" s="16"/>
      <c r="AJX50" s="16"/>
      <c r="AJY50" s="16"/>
      <c r="AJZ50" s="16"/>
      <c r="AKA50" s="16"/>
      <c r="AKB50" s="16"/>
      <c r="AKC50" s="16"/>
      <c r="AKD50" s="16"/>
      <c r="AKE50" s="16"/>
      <c r="AKF50" s="16"/>
      <c r="AKG50" s="16"/>
      <c r="AKH50" s="16"/>
      <c r="AKI50" s="16"/>
      <c r="AKJ50" s="16"/>
      <c r="AKK50" s="16"/>
      <c r="AKL50" s="16"/>
      <c r="AKM50" s="16"/>
      <c r="AKN50" s="16"/>
      <c r="AKO50" s="16"/>
      <c r="AKP50" s="16"/>
      <c r="AKQ50" s="16"/>
      <c r="AKR50" s="16"/>
      <c r="AKS50" s="16"/>
      <c r="AKT50" s="16"/>
      <c r="AKU50" s="16"/>
      <c r="AKV50" s="16"/>
      <c r="AKW50" s="16"/>
      <c r="AKX50" s="16"/>
      <c r="AKY50" s="16"/>
      <c r="AKZ50" s="16"/>
      <c r="ALA50" s="16"/>
      <c r="ALB50" s="16"/>
      <c r="ALC50" s="16"/>
      <c r="ALD50" s="16"/>
      <c r="ALE50" s="16"/>
      <c r="ALF50" s="16"/>
      <c r="ALG50" s="16"/>
      <c r="ALH50" s="16"/>
      <c r="ALI50" s="16"/>
      <c r="ALJ50" s="16"/>
      <c r="ALK50" s="16"/>
      <c r="ALL50" s="16"/>
      <c r="ALM50" s="16"/>
      <c r="ALN50" s="16"/>
      <c r="ALO50" s="16"/>
      <c r="ALP50" s="16"/>
      <c r="ALQ50" s="16"/>
      <c r="ALR50" s="16"/>
      <c r="ALS50" s="16"/>
      <c r="ALT50" s="16"/>
      <c r="ALU50" s="16"/>
      <c r="ALV50" s="16"/>
      <c r="ALW50" s="16"/>
      <c r="ALX50" s="16"/>
      <c r="ALY50" s="16"/>
      <c r="ALZ50" s="16"/>
      <c r="AMA50" s="16"/>
      <c r="AMB50" s="16"/>
      <c r="AMC50" s="16"/>
      <c r="AMD50" s="16"/>
      <c r="AME50" s="16"/>
      <c r="AMF50" s="16"/>
      <c r="AMG50" s="16"/>
      <c r="AMH50" s="16"/>
      <c r="AMI50" s="16"/>
      <c r="AMJ50" s="16"/>
      <c r="AMK50" s="16"/>
    </row>
    <row r="51" spans="1:1025" s="17" customFormat="1" ht="210" customHeight="1" outlineLevel="1" x14ac:dyDescent="0.2">
      <c r="A51" s="21" t="s">
        <v>108</v>
      </c>
      <c r="B51" s="88" t="s">
        <v>341</v>
      </c>
      <c r="C51" s="76" t="s">
        <v>342</v>
      </c>
      <c r="D51" s="30" t="s">
        <v>87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89">
        <v>0</v>
      </c>
      <c r="L51" s="89">
        <v>0</v>
      </c>
      <c r="M51" s="89">
        <v>0</v>
      </c>
      <c r="N51" s="89">
        <v>0</v>
      </c>
      <c r="O51" s="89">
        <v>0</v>
      </c>
      <c r="P51" s="89">
        <v>0</v>
      </c>
      <c r="Q51" s="89">
        <v>0</v>
      </c>
      <c r="R51" s="89">
        <v>0</v>
      </c>
      <c r="S51" s="89">
        <v>0</v>
      </c>
      <c r="T51" s="89">
        <v>0</v>
      </c>
      <c r="U51" s="89">
        <v>0</v>
      </c>
      <c r="V51" s="89">
        <v>0</v>
      </c>
      <c r="W51" s="89">
        <v>0</v>
      </c>
      <c r="X51" s="89">
        <v>0</v>
      </c>
      <c r="Y51" s="89">
        <v>0</v>
      </c>
      <c r="Z51" s="89">
        <v>0</v>
      </c>
      <c r="AA51" s="89">
        <v>0</v>
      </c>
      <c r="AB51" s="89">
        <v>0</v>
      </c>
      <c r="AC51" s="89">
        <v>0</v>
      </c>
      <c r="AD51" s="89">
        <v>0</v>
      </c>
      <c r="AE51" s="89">
        <v>0</v>
      </c>
      <c r="AF51" s="89">
        <v>0</v>
      </c>
      <c r="AG51" s="89">
        <v>0</v>
      </c>
      <c r="AH51" s="89">
        <v>0</v>
      </c>
      <c r="AI51" s="89">
        <v>0</v>
      </c>
      <c r="AJ51" s="89">
        <v>0</v>
      </c>
      <c r="AK51" s="89">
        <v>0</v>
      </c>
      <c r="AL51" s="89">
        <v>0</v>
      </c>
      <c r="AM51" s="89">
        <v>0</v>
      </c>
      <c r="AN51" s="89">
        <v>0</v>
      </c>
      <c r="AO51" s="89">
        <v>0</v>
      </c>
      <c r="AP51" s="89">
        <v>0</v>
      </c>
      <c r="AQ51" s="89">
        <v>0</v>
      </c>
      <c r="AR51" s="89">
        <v>0</v>
      </c>
      <c r="AS51" s="89">
        <v>0</v>
      </c>
      <c r="AT51" s="89">
        <v>0</v>
      </c>
      <c r="AU51" s="89">
        <v>0</v>
      </c>
      <c r="AV51" s="89">
        <v>0</v>
      </c>
      <c r="AW51" s="89">
        <v>0</v>
      </c>
      <c r="AX51" s="89">
        <v>0</v>
      </c>
      <c r="AY51" s="89">
        <v>0</v>
      </c>
      <c r="AZ51" s="89">
        <v>0</v>
      </c>
      <c r="BA51" s="89">
        <v>0</v>
      </c>
      <c r="BB51" s="89">
        <v>0</v>
      </c>
      <c r="BC51" s="89">
        <v>0</v>
      </c>
      <c r="BD51" s="89">
        <v>0</v>
      </c>
      <c r="BE51" s="89">
        <v>0</v>
      </c>
      <c r="BF51" s="89">
        <v>0</v>
      </c>
      <c r="BG51" s="89">
        <v>0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11" t="s">
        <v>87</v>
      </c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</row>
    <row r="52" spans="1:1025" s="17" customFormat="1" ht="210" customHeight="1" outlineLevel="1" x14ac:dyDescent="0.2">
      <c r="A52" s="21" t="s">
        <v>108</v>
      </c>
      <c r="B52" s="88" t="s">
        <v>343</v>
      </c>
      <c r="C52" s="76" t="s">
        <v>344</v>
      </c>
      <c r="D52" s="30" t="s">
        <v>87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89">
        <v>0</v>
      </c>
      <c r="L52" s="89">
        <v>0</v>
      </c>
      <c r="M52" s="89">
        <v>0</v>
      </c>
      <c r="N52" s="89">
        <v>0</v>
      </c>
      <c r="O52" s="89">
        <v>0</v>
      </c>
      <c r="P52" s="89">
        <v>0</v>
      </c>
      <c r="Q52" s="89">
        <v>0</v>
      </c>
      <c r="R52" s="89">
        <v>0</v>
      </c>
      <c r="S52" s="89">
        <v>0</v>
      </c>
      <c r="T52" s="89">
        <v>0</v>
      </c>
      <c r="U52" s="89">
        <v>0</v>
      </c>
      <c r="V52" s="89">
        <v>0</v>
      </c>
      <c r="W52" s="89">
        <v>0</v>
      </c>
      <c r="X52" s="89">
        <v>0</v>
      </c>
      <c r="Y52" s="89">
        <v>0</v>
      </c>
      <c r="Z52" s="89">
        <v>0</v>
      </c>
      <c r="AA52" s="89">
        <v>0</v>
      </c>
      <c r="AB52" s="89">
        <v>0</v>
      </c>
      <c r="AC52" s="89">
        <v>0</v>
      </c>
      <c r="AD52" s="89">
        <v>0</v>
      </c>
      <c r="AE52" s="89">
        <v>0</v>
      </c>
      <c r="AF52" s="89">
        <v>0</v>
      </c>
      <c r="AG52" s="89">
        <v>0</v>
      </c>
      <c r="AH52" s="89">
        <v>0</v>
      </c>
      <c r="AI52" s="89">
        <v>0</v>
      </c>
      <c r="AJ52" s="89">
        <v>0</v>
      </c>
      <c r="AK52" s="89">
        <v>0</v>
      </c>
      <c r="AL52" s="89">
        <v>0</v>
      </c>
      <c r="AM52" s="89">
        <v>0</v>
      </c>
      <c r="AN52" s="89">
        <v>0</v>
      </c>
      <c r="AO52" s="89">
        <v>0</v>
      </c>
      <c r="AP52" s="89">
        <v>0</v>
      </c>
      <c r="AQ52" s="89">
        <v>0</v>
      </c>
      <c r="AR52" s="89">
        <v>0</v>
      </c>
      <c r="AS52" s="89">
        <v>0</v>
      </c>
      <c r="AT52" s="89">
        <v>0</v>
      </c>
      <c r="AU52" s="89">
        <v>0</v>
      </c>
      <c r="AV52" s="89">
        <v>0</v>
      </c>
      <c r="AW52" s="89">
        <v>0</v>
      </c>
      <c r="AX52" s="89">
        <v>0</v>
      </c>
      <c r="AY52" s="89">
        <v>0</v>
      </c>
      <c r="AZ52" s="89">
        <v>0</v>
      </c>
      <c r="BA52" s="89">
        <v>0</v>
      </c>
      <c r="BB52" s="89">
        <v>0</v>
      </c>
      <c r="BC52" s="89">
        <v>0</v>
      </c>
      <c r="BD52" s="89">
        <v>0</v>
      </c>
      <c r="BE52" s="89">
        <v>0</v>
      </c>
      <c r="BF52" s="89">
        <v>0</v>
      </c>
      <c r="BG52" s="89">
        <v>0</v>
      </c>
      <c r="BH52" s="89">
        <v>0</v>
      </c>
      <c r="BI52" s="89">
        <v>0</v>
      </c>
      <c r="BJ52" s="89">
        <v>0</v>
      </c>
      <c r="BK52" s="89">
        <v>0</v>
      </c>
      <c r="BL52" s="89">
        <v>0</v>
      </c>
      <c r="BM52" s="89">
        <v>0</v>
      </c>
      <c r="BN52" s="89">
        <v>0</v>
      </c>
      <c r="BO52" s="89">
        <v>0</v>
      </c>
      <c r="BP52" s="89">
        <v>0</v>
      </c>
      <c r="BQ52" s="89">
        <v>0</v>
      </c>
      <c r="BR52" s="89">
        <v>0</v>
      </c>
      <c r="BS52" s="11" t="s">
        <v>87</v>
      </c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</row>
    <row r="53" spans="1:1025" s="17" customFormat="1" ht="210" customHeight="1" outlineLevel="1" x14ac:dyDescent="0.2">
      <c r="A53" s="21" t="s">
        <v>108</v>
      </c>
      <c r="B53" s="88" t="s">
        <v>345</v>
      </c>
      <c r="C53" s="76" t="s">
        <v>346</v>
      </c>
      <c r="D53" s="30" t="s">
        <v>87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89">
        <v>0</v>
      </c>
      <c r="L53" s="89">
        <v>0</v>
      </c>
      <c r="M53" s="89">
        <v>0</v>
      </c>
      <c r="N53" s="89">
        <v>0</v>
      </c>
      <c r="O53" s="89">
        <v>0</v>
      </c>
      <c r="P53" s="89">
        <v>0</v>
      </c>
      <c r="Q53" s="89">
        <v>0</v>
      </c>
      <c r="R53" s="89">
        <v>0</v>
      </c>
      <c r="S53" s="89">
        <v>0</v>
      </c>
      <c r="T53" s="89">
        <v>0</v>
      </c>
      <c r="U53" s="89">
        <v>0</v>
      </c>
      <c r="V53" s="89">
        <v>0</v>
      </c>
      <c r="W53" s="89">
        <v>0</v>
      </c>
      <c r="X53" s="89">
        <v>0</v>
      </c>
      <c r="Y53" s="89">
        <v>0</v>
      </c>
      <c r="Z53" s="89">
        <v>0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89">
        <v>0</v>
      </c>
      <c r="AG53" s="89">
        <v>0</v>
      </c>
      <c r="AH53" s="89">
        <v>0</v>
      </c>
      <c r="AI53" s="89">
        <v>0</v>
      </c>
      <c r="AJ53" s="89">
        <v>0</v>
      </c>
      <c r="AK53" s="89">
        <v>0</v>
      </c>
      <c r="AL53" s="89">
        <v>0</v>
      </c>
      <c r="AM53" s="89">
        <v>0</v>
      </c>
      <c r="AN53" s="89">
        <v>0</v>
      </c>
      <c r="AO53" s="89">
        <v>0</v>
      </c>
      <c r="AP53" s="89">
        <v>0</v>
      </c>
      <c r="AQ53" s="89">
        <v>0</v>
      </c>
      <c r="AR53" s="89">
        <v>0</v>
      </c>
      <c r="AS53" s="89">
        <v>0</v>
      </c>
      <c r="AT53" s="89">
        <v>0</v>
      </c>
      <c r="AU53" s="89">
        <v>0</v>
      </c>
      <c r="AV53" s="89">
        <v>0</v>
      </c>
      <c r="AW53" s="89">
        <v>0</v>
      </c>
      <c r="AX53" s="89">
        <v>0</v>
      </c>
      <c r="AY53" s="89">
        <v>0</v>
      </c>
      <c r="AZ53" s="89">
        <v>0</v>
      </c>
      <c r="BA53" s="89">
        <v>0</v>
      </c>
      <c r="BB53" s="89">
        <v>0</v>
      </c>
      <c r="BC53" s="89">
        <v>0</v>
      </c>
      <c r="BD53" s="89">
        <v>0</v>
      </c>
      <c r="BE53" s="89">
        <v>0</v>
      </c>
      <c r="BF53" s="89">
        <v>0</v>
      </c>
      <c r="BG53" s="89">
        <v>0</v>
      </c>
      <c r="BH53" s="89">
        <v>0</v>
      </c>
      <c r="BI53" s="89">
        <v>0</v>
      </c>
      <c r="BJ53" s="89">
        <v>0</v>
      </c>
      <c r="BK53" s="89">
        <v>0</v>
      </c>
      <c r="BL53" s="89">
        <v>0</v>
      </c>
      <c r="BM53" s="89">
        <v>0</v>
      </c>
      <c r="BN53" s="89">
        <v>0</v>
      </c>
      <c r="BO53" s="89">
        <v>0</v>
      </c>
      <c r="BP53" s="89">
        <v>0</v>
      </c>
      <c r="BQ53" s="89">
        <v>0</v>
      </c>
      <c r="BR53" s="89">
        <v>0</v>
      </c>
      <c r="BS53" s="11" t="s">
        <v>87</v>
      </c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16"/>
      <c r="KJ53" s="16"/>
      <c r="KK53" s="16"/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6"/>
      <c r="LJ53" s="16"/>
      <c r="LK53" s="16"/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6"/>
      <c r="LW53" s="16"/>
      <c r="LX53" s="16"/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16"/>
      <c r="MJ53" s="16"/>
      <c r="MK53" s="16"/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16"/>
      <c r="MW53" s="16"/>
      <c r="MX53" s="16"/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16"/>
      <c r="NJ53" s="16"/>
      <c r="NK53" s="16"/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6"/>
      <c r="NW53" s="16"/>
      <c r="NX53" s="16"/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16"/>
      <c r="OJ53" s="16"/>
      <c r="OK53" s="16"/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16"/>
      <c r="OW53" s="16"/>
      <c r="OX53" s="16"/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16"/>
      <c r="PJ53" s="16"/>
      <c r="PK53" s="16"/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6"/>
      <c r="PW53" s="16"/>
      <c r="PX53" s="16"/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16"/>
      <c r="QJ53" s="16"/>
      <c r="QK53" s="16"/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16"/>
      <c r="QW53" s="16"/>
      <c r="QX53" s="16"/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6"/>
      <c r="RJ53" s="16"/>
      <c r="RK53" s="16"/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6"/>
      <c r="RW53" s="16"/>
      <c r="RX53" s="16"/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6"/>
      <c r="SJ53" s="16"/>
      <c r="SK53" s="16"/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6"/>
      <c r="SW53" s="16"/>
      <c r="SX53" s="16"/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16"/>
      <c r="TJ53" s="16"/>
      <c r="TK53" s="16"/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16"/>
      <c r="TW53" s="16"/>
      <c r="TX53" s="16"/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16"/>
      <c r="UJ53" s="16"/>
      <c r="UK53" s="16"/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6"/>
      <c r="UW53" s="16"/>
      <c r="UX53" s="16"/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6"/>
      <c r="VJ53" s="16"/>
      <c r="VK53" s="16"/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6"/>
      <c r="VW53" s="16"/>
      <c r="VX53" s="16"/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6"/>
      <c r="WJ53" s="16"/>
      <c r="WK53" s="16"/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16"/>
      <c r="WW53" s="16"/>
      <c r="WX53" s="16"/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16"/>
      <c r="XJ53" s="16"/>
      <c r="XK53" s="16"/>
      <c r="XL53" s="16"/>
      <c r="XM53" s="16"/>
      <c r="XN53" s="16"/>
      <c r="XO53" s="16"/>
      <c r="XP53" s="16"/>
      <c r="XQ53" s="16"/>
      <c r="XR53" s="16"/>
      <c r="XS53" s="16"/>
      <c r="XT53" s="16"/>
      <c r="XU53" s="16"/>
      <c r="XV53" s="16"/>
      <c r="XW53" s="16"/>
      <c r="XX53" s="16"/>
      <c r="XY53" s="16"/>
      <c r="XZ53" s="16"/>
      <c r="YA53" s="16"/>
      <c r="YB53" s="16"/>
      <c r="YC53" s="16"/>
      <c r="YD53" s="16"/>
      <c r="YE53" s="16"/>
      <c r="YF53" s="16"/>
      <c r="YG53" s="16"/>
      <c r="YH53" s="16"/>
      <c r="YI53" s="16"/>
      <c r="YJ53" s="16"/>
      <c r="YK53" s="16"/>
      <c r="YL53" s="16"/>
      <c r="YM53" s="16"/>
      <c r="YN53" s="16"/>
      <c r="YO53" s="16"/>
      <c r="YP53" s="16"/>
      <c r="YQ53" s="16"/>
      <c r="YR53" s="16"/>
      <c r="YS53" s="16"/>
      <c r="YT53" s="16"/>
      <c r="YU53" s="16"/>
      <c r="YV53" s="16"/>
      <c r="YW53" s="16"/>
      <c r="YX53" s="16"/>
      <c r="YY53" s="16"/>
      <c r="YZ53" s="16"/>
      <c r="ZA53" s="16"/>
      <c r="ZB53" s="16"/>
      <c r="ZC53" s="16"/>
      <c r="ZD53" s="16"/>
      <c r="ZE53" s="16"/>
      <c r="ZF53" s="16"/>
      <c r="ZG53" s="16"/>
      <c r="ZH53" s="16"/>
      <c r="ZI53" s="16"/>
      <c r="ZJ53" s="16"/>
      <c r="ZK53" s="16"/>
      <c r="ZL53" s="16"/>
      <c r="ZM53" s="16"/>
      <c r="ZN53" s="16"/>
      <c r="ZO53" s="16"/>
      <c r="ZP53" s="16"/>
      <c r="ZQ53" s="16"/>
      <c r="ZR53" s="16"/>
      <c r="ZS53" s="16"/>
      <c r="ZT53" s="16"/>
      <c r="ZU53" s="16"/>
      <c r="ZV53" s="16"/>
      <c r="ZW53" s="16"/>
      <c r="ZX53" s="16"/>
      <c r="ZY53" s="16"/>
      <c r="ZZ53" s="16"/>
      <c r="AAA53" s="16"/>
      <c r="AAB53" s="16"/>
      <c r="AAC53" s="16"/>
      <c r="AAD53" s="16"/>
      <c r="AAE53" s="16"/>
      <c r="AAF53" s="16"/>
      <c r="AAG53" s="16"/>
      <c r="AAH53" s="16"/>
      <c r="AAI53" s="16"/>
      <c r="AAJ53" s="16"/>
      <c r="AAK53" s="16"/>
      <c r="AAL53" s="16"/>
      <c r="AAM53" s="16"/>
      <c r="AAN53" s="16"/>
      <c r="AAO53" s="16"/>
      <c r="AAP53" s="16"/>
      <c r="AAQ53" s="16"/>
      <c r="AAR53" s="16"/>
      <c r="AAS53" s="16"/>
      <c r="AAT53" s="16"/>
      <c r="AAU53" s="16"/>
      <c r="AAV53" s="16"/>
      <c r="AAW53" s="16"/>
      <c r="AAX53" s="16"/>
      <c r="AAY53" s="16"/>
      <c r="AAZ53" s="16"/>
      <c r="ABA53" s="16"/>
      <c r="ABB53" s="16"/>
      <c r="ABC53" s="16"/>
      <c r="ABD53" s="16"/>
      <c r="ABE53" s="16"/>
      <c r="ABF53" s="16"/>
      <c r="ABG53" s="16"/>
      <c r="ABH53" s="16"/>
      <c r="ABI53" s="16"/>
      <c r="ABJ53" s="16"/>
      <c r="ABK53" s="16"/>
      <c r="ABL53" s="16"/>
      <c r="ABM53" s="16"/>
      <c r="ABN53" s="16"/>
      <c r="ABO53" s="16"/>
      <c r="ABP53" s="16"/>
      <c r="ABQ53" s="16"/>
      <c r="ABR53" s="16"/>
      <c r="ABS53" s="16"/>
      <c r="ABT53" s="16"/>
      <c r="ABU53" s="16"/>
      <c r="ABV53" s="16"/>
      <c r="ABW53" s="16"/>
      <c r="ABX53" s="16"/>
      <c r="ABY53" s="16"/>
      <c r="ABZ53" s="16"/>
      <c r="ACA53" s="16"/>
      <c r="ACB53" s="16"/>
      <c r="ACC53" s="16"/>
      <c r="ACD53" s="16"/>
      <c r="ACE53" s="16"/>
      <c r="ACF53" s="16"/>
      <c r="ACG53" s="16"/>
      <c r="ACH53" s="16"/>
      <c r="ACI53" s="16"/>
      <c r="ACJ53" s="16"/>
      <c r="ACK53" s="16"/>
      <c r="ACL53" s="16"/>
      <c r="ACM53" s="16"/>
      <c r="ACN53" s="16"/>
      <c r="ACO53" s="16"/>
      <c r="ACP53" s="16"/>
      <c r="ACQ53" s="16"/>
      <c r="ACR53" s="16"/>
      <c r="ACS53" s="16"/>
      <c r="ACT53" s="16"/>
      <c r="ACU53" s="16"/>
      <c r="ACV53" s="16"/>
      <c r="ACW53" s="16"/>
      <c r="ACX53" s="16"/>
      <c r="ACY53" s="16"/>
      <c r="ACZ53" s="16"/>
      <c r="ADA53" s="16"/>
      <c r="ADB53" s="16"/>
      <c r="ADC53" s="16"/>
      <c r="ADD53" s="16"/>
      <c r="ADE53" s="16"/>
      <c r="ADF53" s="16"/>
      <c r="ADG53" s="16"/>
      <c r="ADH53" s="16"/>
      <c r="ADI53" s="16"/>
      <c r="ADJ53" s="16"/>
      <c r="ADK53" s="16"/>
      <c r="ADL53" s="16"/>
      <c r="ADM53" s="16"/>
      <c r="ADN53" s="16"/>
      <c r="ADO53" s="16"/>
      <c r="ADP53" s="16"/>
      <c r="ADQ53" s="16"/>
      <c r="ADR53" s="16"/>
      <c r="ADS53" s="16"/>
      <c r="ADT53" s="16"/>
      <c r="ADU53" s="16"/>
      <c r="ADV53" s="16"/>
      <c r="ADW53" s="16"/>
      <c r="ADX53" s="16"/>
      <c r="ADY53" s="16"/>
      <c r="ADZ53" s="16"/>
      <c r="AEA53" s="16"/>
      <c r="AEB53" s="16"/>
      <c r="AEC53" s="16"/>
      <c r="AED53" s="16"/>
      <c r="AEE53" s="16"/>
      <c r="AEF53" s="16"/>
      <c r="AEG53" s="16"/>
      <c r="AEH53" s="16"/>
      <c r="AEI53" s="16"/>
      <c r="AEJ53" s="16"/>
      <c r="AEK53" s="16"/>
      <c r="AEL53" s="16"/>
      <c r="AEM53" s="16"/>
      <c r="AEN53" s="16"/>
      <c r="AEO53" s="16"/>
      <c r="AEP53" s="16"/>
      <c r="AEQ53" s="16"/>
      <c r="AER53" s="16"/>
      <c r="AES53" s="16"/>
      <c r="AET53" s="16"/>
      <c r="AEU53" s="16"/>
      <c r="AEV53" s="16"/>
      <c r="AEW53" s="16"/>
      <c r="AEX53" s="16"/>
      <c r="AEY53" s="16"/>
      <c r="AEZ53" s="16"/>
      <c r="AFA53" s="16"/>
      <c r="AFB53" s="16"/>
      <c r="AFC53" s="16"/>
      <c r="AFD53" s="16"/>
      <c r="AFE53" s="16"/>
      <c r="AFF53" s="16"/>
      <c r="AFG53" s="16"/>
      <c r="AFH53" s="16"/>
      <c r="AFI53" s="16"/>
      <c r="AFJ53" s="16"/>
      <c r="AFK53" s="16"/>
      <c r="AFL53" s="16"/>
      <c r="AFM53" s="16"/>
      <c r="AFN53" s="16"/>
      <c r="AFO53" s="16"/>
      <c r="AFP53" s="16"/>
      <c r="AFQ53" s="16"/>
      <c r="AFR53" s="16"/>
      <c r="AFS53" s="16"/>
      <c r="AFT53" s="16"/>
      <c r="AFU53" s="16"/>
      <c r="AFV53" s="16"/>
      <c r="AFW53" s="16"/>
      <c r="AFX53" s="16"/>
      <c r="AFY53" s="16"/>
      <c r="AFZ53" s="16"/>
      <c r="AGA53" s="16"/>
      <c r="AGB53" s="16"/>
      <c r="AGC53" s="16"/>
      <c r="AGD53" s="16"/>
      <c r="AGE53" s="16"/>
      <c r="AGF53" s="16"/>
      <c r="AGG53" s="16"/>
      <c r="AGH53" s="16"/>
      <c r="AGI53" s="16"/>
      <c r="AGJ53" s="16"/>
      <c r="AGK53" s="16"/>
      <c r="AGL53" s="16"/>
      <c r="AGM53" s="16"/>
      <c r="AGN53" s="16"/>
      <c r="AGO53" s="16"/>
      <c r="AGP53" s="16"/>
      <c r="AGQ53" s="16"/>
      <c r="AGR53" s="16"/>
      <c r="AGS53" s="16"/>
      <c r="AGT53" s="16"/>
      <c r="AGU53" s="16"/>
      <c r="AGV53" s="16"/>
      <c r="AGW53" s="16"/>
      <c r="AGX53" s="16"/>
      <c r="AGY53" s="16"/>
      <c r="AGZ53" s="16"/>
      <c r="AHA53" s="16"/>
      <c r="AHB53" s="16"/>
      <c r="AHC53" s="16"/>
      <c r="AHD53" s="16"/>
      <c r="AHE53" s="16"/>
      <c r="AHF53" s="16"/>
      <c r="AHG53" s="16"/>
      <c r="AHH53" s="16"/>
      <c r="AHI53" s="16"/>
      <c r="AHJ53" s="16"/>
      <c r="AHK53" s="16"/>
      <c r="AHL53" s="16"/>
      <c r="AHM53" s="16"/>
      <c r="AHN53" s="16"/>
      <c r="AHO53" s="16"/>
      <c r="AHP53" s="16"/>
      <c r="AHQ53" s="16"/>
      <c r="AHR53" s="16"/>
      <c r="AHS53" s="16"/>
      <c r="AHT53" s="16"/>
      <c r="AHU53" s="16"/>
      <c r="AHV53" s="16"/>
      <c r="AHW53" s="16"/>
      <c r="AHX53" s="16"/>
      <c r="AHY53" s="16"/>
      <c r="AHZ53" s="16"/>
      <c r="AIA53" s="16"/>
      <c r="AIB53" s="16"/>
      <c r="AIC53" s="16"/>
      <c r="AID53" s="16"/>
      <c r="AIE53" s="16"/>
      <c r="AIF53" s="16"/>
      <c r="AIG53" s="16"/>
      <c r="AIH53" s="16"/>
      <c r="AII53" s="16"/>
      <c r="AIJ53" s="16"/>
      <c r="AIK53" s="16"/>
      <c r="AIL53" s="16"/>
      <c r="AIM53" s="16"/>
      <c r="AIN53" s="16"/>
      <c r="AIO53" s="16"/>
      <c r="AIP53" s="16"/>
      <c r="AIQ53" s="16"/>
      <c r="AIR53" s="16"/>
      <c r="AIS53" s="16"/>
      <c r="AIT53" s="16"/>
      <c r="AIU53" s="16"/>
      <c r="AIV53" s="16"/>
      <c r="AIW53" s="16"/>
      <c r="AIX53" s="16"/>
      <c r="AIY53" s="16"/>
      <c r="AIZ53" s="16"/>
      <c r="AJA53" s="16"/>
      <c r="AJB53" s="16"/>
      <c r="AJC53" s="16"/>
      <c r="AJD53" s="16"/>
      <c r="AJE53" s="16"/>
      <c r="AJF53" s="16"/>
      <c r="AJG53" s="16"/>
      <c r="AJH53" s="16"/>
      <c r="AJI53" s="16"/>
      <c r="AJJ53" s="16"/>
      <c r="AJK53" s="16"/>
      <c r="AJL53" s="16"/>
      <c r="AJM53" s="16"/>
      <c r="AJN53" s="16"/>
      <c r="AJO53" s="16"/>
      <c r="AJP53" s="16"/>
      <c r="AJQ53" s="16"/>
      <c r="AJR53" s="16"/>
      <c r="AJS53" s="16"/>
      <c r="AJT53" s="16"/>
      <c r="AJU53" s="16"/>
      <c r="AJV53" s="16"/>
      <c r="AJW53" s="16"/>
      <c r="AJX53" s="16"/>
      <c r="AJY53" s="16"/>
      <c r="AJZ53" s="16"/>
      <c r="AKA53" s="16"/>
      <c r="AKB53" s="16"/>
      <c r="AKC53" s="16"/>
      <c r="AKD53" s="16"/>
      <c r="AKE53" s="16"/>
      <c r="AKF53" s="16"/>
      <c r="AKG53" s="16"/>
      <c r="AKH53" s="16"/>
      <c r="AKI53" s="16"/>
      <c r="AKJ53" s="16"/>
      <c r="AKK53" s="16"/>
      <c r="AKL53" s="16"/>
      <c r="AKM53" s="16"/>
      <c r="AKN53" s="16"/>
      <c r="AKO53" s="16"/>
      <c r="AKP53" s="16"/>
      <c r="AKQ53" s="16"/>
      <c r="AKR53" s="16"/>
      <c r="AKS53" s="16"/>
      <c r="AKT53" s="16"/>
      <c r="AKU53" s="16"/>
      <c r="AKV53" s="16"/>
      <c r="AKW53" s="16"/>
      <c r="AKX53" s="16"/>
      <c r="AKY53" s="16"/>
      <c r="AKZ53" s="16"/>
      <c r="ALA53" s="16"/>
      <c r="ALB53" s="16"/>
      <c r="ALC53" s="16"/>
      <c r="ALD53" s="16"/>
      <c r="ALE53" s="16"/>
      <c r="ALF53" s="16"/>
      <c r="ALG53" s="16"/>
      <c r="ALH53" s="16"/>
      <c r="ALI53" s="16"/>
      <c r="ALJ53" s="16"/>
      <c r="ALK53" s="16"/>
      <c r="ALL53" s="16"/>
      <c r="ALM53" s="16"/>
      <c r="ALN53" s="16"/>
      <c r="ALO53" s="16"/>
      <c r="ALP53" s="16"/>
      <c r="ALQ53" s="16"/>
      <c r="ALR53" s="16"/>
      <c r="ALS53" s="16"/>
      <c r="ALT53" s="16"/>
      <c r="ALU53" s="16"/>
      <c r="ALV53" s="16"/>
      <c r="ALW53" s="16"/>
      <c r="ALX53" s="16"/>
      <c r="ALY53" s="16"/>
      <c r="ALZ53" s="16"/>
      <c r="AMA53" s="16"/>
      <c r="AMB53" s="16"/>
      <c r="AMC53" s="16"/>
      <c r="AMD53" s="16"/>
      <c r="AME53" s="16"/>
      <c r="AMF53" s="16"/>
      <c r="AMG53" s="16"/>
      <c r="AMH53" s="16"/>
      <c r="AMI53" s="16"/>
      <c r="AMJ53" s="16"/>
      <c r="AMK53" s="16"/>
    </row>
    <row r="54" spans="1:1025" s="17" customFormat="1" ht="210" customHeight="1" outlineLevel="1" x14ac:dyDescent="0.2">
      <c r="A54" s="21" t="s">
        <v>108</v>
      </c>
      <c r="B54" s="88" t="s">
        <v>347</v>
      </c>
      <c r="C54" s="76" t="s">
        <v>348</v>
      </c>
      <c r="D54" s="30" t="s">
        <v>87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0</v>
      </c>
      <c r="U54" s="89">
        <v>0</v>
      </c>
      <c r="V54" s="89">
        <v>0</v>
      </c>
      <c r="W54" s="89">
        <v>0</v>
      </c>
      <c r="X54" s="89">
        <v>0</v>
      </c>
      <c r="Y54" s="89">
        <v>0</v>
      </c>
      <c r="Z54" s="89">
        <v>0</v>
      </c>
      <c r="AA54" s="89">
        <v>0</v>
      </c>
      <c r="AB54" s="89">
        <v>0</v>
      </c>
      <c r="AC54" s="89">
        <v>0</v>
      </c>
      <c r="AD54" s="89">
        <v>0</v>
      </c>
      <c r="AE54" s="89">
        <v>0</v>
      </c>
      <c r="AF54" s="89">
        <v>0</v>
      </c>
      <c r="AG54" s="89">
        <v>0</v>
      </c>
      <c r="AH54" s="89">
        <v>0</v>
      </c>
      <c r="AI54" s="89">
        <v>0</v>
      </c>
      <c r="AJ54" s="89">
        <v>0</v>
      </c>
      <c r="AK54" s="89">
        <v>0</v>
      </c>
      <c r="AL54" s="89">
        <v>0</v>
      </c>
      <c r="AM54" s="89">
        <v>0</v>
      </c>
      <c r="AN54" s="89">
        <v>0</v>
      </c>
      <c r="AO54" s="89">
        <v>0</v>
      </c>
      <c r="AP54" s="89">
        <v>0</v>
      </c>
      <c r="AQ54" s="89">
        <v>0</v>
      </c>
      <c r="AR54" s="89">
        <v>0</v>
      </c>
      <c r="AS54" s="89">
        <v>0</v>
      </c>
      <c r="AT54" s="89">
        <v>0</v>
      </c>
      <c r="AU54" s="89">
        <v>0</v>
      </c>
      <c r="AV54" s="89">
        <v>0</v>
      </c>
      <c r="AW54" s="89">
        <v>0</v>
      </c>
      <c r="AX54" s="89">
        <v>0</v>
      </c>
      <c r="AY54" s="89">
        <v>0</v>
      </c>
      <c r="AZ54" s="89">
        <v>0</v>
      </c>
      <c r="BA54" s="89">
        <v>0</v>
      </c>
      <c r="BB54" s="89">
        <v>0</v>
      </c>
      <c r="BC54" s="89">
        <v>0</v>
      </c>
      <c r="BD54" s="89">
        <v>0</v>
      </c>
      <c r="BE54" s="89">
        <v>0</v>
      </c>
      <c r="BF54" s="89">
        <v>0</v>
      </c>
      <c r="BG54" s="89">
        <v>0</v>
      </c>
      <c r="BH54" s="89">
        <v>0</v>
      </c>
      <c r="BI54" s="89">
        <v>0</v>
      </c>
      <c r="BJ54" s="89">
        <v>0</v>
      </c>
      <c r="BK54" s="89">
        <v>0</v>
      </c>
      <c r="BL54" s="89">
        <v>0</v>
      </c>
      <c r="BM54" s="89">
        <v>0</v>
      </c>
      <c r="BN54" s="89">
        <v>0</v>
      </c>
      <c r="BO54" s="89">
        <v>0</v>
      </c>
      <c r="BP54" s="89">
        <v>0</v>
      </c>
      <c r="BQ54" s="89">
        <v>0</v>
      </c>
      <c r="BR54" s="89">
        <v>0</v>
      </c>
      <c r="BS54" s="11" t="s">
        <v>87</v>
      </c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16"/>
      <c r="NJ54" s="16"/>
      <c r="NK54" s="16"/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6"/>
      <c r="NW54" s="16"/>
      <c r="NX54" s="16"/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16"/>
      <c r="OJ54" s="16"/>
      <c r="OK54" s="16"/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16"/>
      <c r="OW54" s="16"/>
      <c r="OX54" s="16"/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16"/>
      <c r="PJ54" s="16"/>
      <c r="PK54" s="16"/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6"/>
      <c r="PW54" s="16"/>
      <c r="PX54" s="16"/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16"/>
      <c r="QJ54" s="16"/>
      <c r="QK54" s="16"/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16"/>
      <c r="QW54" s="16"/>
      <c r="QX54" s="16"/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6"/>
      <c r="RJ54" s="16"/>
      <c r="RK54" s="16"/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6"/>
      <c r="RW54" s="16"/>
      <c r="RX54" s="16"/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6"/>
      <c r="SJ54" s="16"/>
      <c r="SK54" s="16"/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6"/>
      <c r="SW54" s="16"/>
      <c r="SX54" s="16"/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16"/>
      <c r="TJ54" s="16"/>
      <c r="TK54" s="16"/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16"/>
      <c r="TW54" s="16"/>
      <c r="TX54" s="16"/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16"/>
      <c r="UJ54" s="16"/>
      <c r="UK54" s="16"/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6"/>
      <c r="UW54" s="16"/>
      <c r="UX54" s="16"/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6"/>
      <c r="VJ54" s="16"/>
      <c r="VK54" s="16"/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6"/>
      <c r="VW54" s="16"/>
      <c r="VX54" s="16"/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6"/>
      <c r="WJ54" s="16"/>
      <c r="WK54" s="16"/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16"/>
      <c r="WW54" s="16"/>
      <c r="WX54" s="16"/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16"/>
      <c r="XJ54" s="16"/>
      <c r="XK54" s="16"/>
      <c r="XL54" s="16"/>
      <c r="XM54" s="16"/>
      <c r="XN54" s="16"/>
      <c r="XO54" s="16"/>
      <c r="XP54" s="16"/>
      <c r="XQ54" s="16"/>
      <c r="XR54" s="16"/>
      <c r="XS54" s="16"/>
      <c r="XT54" s="16"/>
      <c r="XU54" s="16"/>
      <c r="XV54" s="16"/>
      <c r="XW54" s="16"/>
      <c r="XX54" s="16"/>
      <c r="XY54" s="16"/>
      <c r="XZ54" s="16"/>
      <c r="YA54" s="16"/>
      <c r="YB54" s="16"/>
      <c r="YC54" s="16"/>
      <c r="YD54" s="16"/>
      <c r="YE54" s="16"/>
      <c r="YF54" s="16"/>
      <c r="YG54" s="16"/>
      <c r="YH54" s="16"/>
      <c r="YI54" s="16"/>
      <c r="YJ54" s="16"/>
      <c r="YK54" s="16"/>
      <c r="YL54" s="16"/>
      <c r="YM54" s="16"/>
      <c r="YN54" s="16"/>
      <c r="YO54" s="16"/>
      <c r="YP54" s="16"/>
      <c r="YQ54" s="16"/>
      <c r="YR54" s="16"/>
      <c r="YS54" s="16"/>
      <c r="YT54" s="16"/>
      <c r="YU54" s="16"/>
      <c r="YV54" s="16"/>
      <c r="YW54" s="16"/>
      <c r="YX54" s="16"/>
      <c r="YY54" s="16"/>
      <c r="YZ54" s="16"/>
      <c r="ZA54" s="16"/>
      <c r="ZB54" s="16"/>
      <c r="ZC54" s="16"/>
      <c r="ZD54" s="16"/>
      <c r="ZE54" s="16"/>
      <c r="ZF54" s="16"/>
      <c r="ZG54" s="16"/>
      <c r="ZH54" s="16"/>
      <c r="ZI54" s="16"/>
      <c r="ZJ54" s="16"/>
      <c r="ZK54" s="16"/>
      <c r="ZL54" s="16"/>
      <c r="ZM54" s="16"/>
      <c r="ZN54" s="16"/>
      <c r="ZO54" s="16"/>
      <c r="ZP54" s="16"/>
      <c r="ZQ54" s="16"/>
      <c r="ZR54" s="16"/>
      <c r="ZS54" s="16"/>
      <c r="ZT54" s="16"/>
      <c r="ZU54" s="16"/>
      <c r="ZV54" s="16"/>
      <c r="ZW54" s="16"/>
      <c r="ZX54" s="16"/>
      <c r="ZY54" s="16"/>
      <c r="ZZ54" s="16"/>
      <c r="AAA54" s="16"/>
      <c r="AAB54" s="16"/>
      <c r="AAC54" s="16"/>
      <c r="AAD54" s="16"/>
      <c r="AAE54" s="16"/>
      <c r="AAF54" s="16"/>
      <c r="AAG54" s="16"/>
      <c r="AAH54" s="16"/>
      <c r="AAI54" s="16"/>
      <c r="AAJ54" s="16"/>
      <c r="AAK54" s="16"/>
      <c r="AAL54" s="16"/>
      <c r="AAM54" s="16"/>
      <c r="AAN54" s="16"/>
      <c r="AAO54" s="16"/>
      <c r="AAP54" s="16"/>
      <c r="AAQ54" s="16"/>
      <c r="AAR54" s="16"/>
      <c r="AAS54" s="16"/>
      <c r="AAT54" s="16"/>
      <c r="AAU54" s="16"/>
      <c r="AAV54" s="16"/>
      <c r="AAW54" s="16"/>
      <c r="AAX54" s="16"/>
      <c r="AAY54" s="16"/>
      <c r="AAZ54" s="16"/>
      <c r="ABA54" s="16"/>
      <c r="ABB54" s="16"/>
      <c r="ABC54" s="16"/>
      <c r="ABD54" s="16"/>
      <c r="ABE54" s="16"/>
      <c r="ABF54" s="16"/>
      <c r="ABG54" s="16"/>
      <c r="ABH54" s="16"/>
      <c r="ABI54" s="16"/>
      <c r="ABJ54" s="16"/>
      <c r="ABK54" s="16"/>
      <c r="ABL54" s="16"/>
      <c r="ABM54" s="16"/>
      <c r="ABN54" s="16"/>
      <c r="ABO54" s="16"/>
      <c r="ABP54" s="16"/>
      <c r="ABQ54" s="16"/>
      <c r="ABR54" s="16"/>
      <c r="ABS54" s="16"/>
      <c r="ABT54" s="16"/>
      <c r="ABU54" s="16"/>
      <c r="ABV54" s="16"/>
      <c r="ABW54" s="16"/>
      <c r="ABX54" s="16"/>
      <c r="ABY54" s="16"/>
      <c r="ABZ54" s="16"/>
      <c r="ACA54" s="16"/>
      <c r="ACB54" s="16"/>
      <c r="ACC54" s="16"/>
      <c r="ACD54" s="16"/>
      <c r="ACE54" s="16"/>
      <c r="ACF54" s="16"/>
      <c r="ACG54" s="16"/>
      <c r="ACH54" s="16"/>
      <c r="ACI54" s="16"/>
      <c r="ACJ54" s="16"/>
      <c r="ACK54" s="16"/>
      <c r="ACL54" s="16"/>
      <c r="ACM54" s="16"/>
      <c r="ACN54" s="16"/>
      <c r="ACO54" s="16"/>
      <c r="ACP54" s="16"/>
      <c r="ACQ54" s="16"/>
      <c r="ACR54" s="16"/>
      <c r="ACS54" s="16"/>
      <c r="ACT54" s="16"/>
      <c r="ACU54" s="16"/>
      <c r="ACV54" s="16"/>
      <c r="ACW54" s="16"/>
      <c r="ACX54" s="16"/>
      <c r="ACY54" s="16"/>
      <c r="ACZ54" s="16"/>
      <c r="ADA54" s="16"/>
      <c r="ADB54" s="16"/>
      <c r="ADC54" s="16"/>
      <c r="ADD54" s="16"/>
      <c r="ADE54" s="16"/>
      <c r="ADF54" s="16"/>
      <c r="ADG54" s="16"/>
      <c r="ADH54" s="16"/>
      <c r="ADI54" s="16"/>
      <c r="ADJ54" s="16"/>
      <c r="ADK54" s="16"/>
      <c r="ADL54" s="16"/>
      <c r="ADM54" s="16"/>
      <c r="ADN54" s="16"/>
      <c r="ADO54" s="16"/>
      <c r="ADP54" s="16"/>
      <c r="ADQ54" s="16"/>
      <c r="ADR54" s="16"/>
      <c r="ADS54" s="16"/>
      <c r="ADT54" s="16"/>
      <c r="ADU54" s="16"/>
      <c r="ADV54" s="16"/>
      <c r="ADW54" s="16"/>
      <c r="ADX54" s="16"/>
      <c r="ADY54" s="16"/>
      <c r="ADZ54" s="16"/>
      <c r="AEA54" s="16"/>
      <c r="AEB54" s="16"/>
      <c r="AEC54" s="16"/>
      <c r="AED54" s="16"/>
      <c r="AEE54" s="16"/>
      <c r="AEF54" s="16"/>
      <c r="AEG54" s="16"/>
      <c r="AEH54" s="16"/>
      <c r="AEI54" s="16"/>
      <c r="AEJ54" s="16"/>
      <c r="AEK54" s="16"/>
      <c r="AEL54" s="16"/>
      <c r="AEM54" s="16"/>
      <c r="AEN54" s="16"/>
      <c r="AEO54" s="16"/>
      <c r="AEP54" s="16"/>
      <c r="AEQ54" s="16"/>
      <c r="AER54" s="16"/>
      <c r="AES54" s="16"/>
      <c r="AET54" s="16"/>
      <c r="AEU54" s="16"/>
      <c r="AEV54" s="16"/>
      <c r="AEW54" s="16"/>
      <c r="AEX54" s="16"/>
      <c r="AEY54" s="16"/>
      <c r="AEZ54" s="16"/>
      <c r="AFA54" s="16"/>
      <c r="AFB54" s="16"/>
      <c r="AFC54" s="16"/>
      <c r="AFD54" s="16"/>
      <c r="AFE54" s="16"/>
      <c r="AFF54" s="16"/>
      <c r="AFG54" s="16"/>
      <c r="AFH54" s="16"/>
      <c r="AFI54" s="16"/>
      <c r="AFJ54" s="16"/>
      <c r="AFK54" s="16"/>
      <c r="AFL54" s="16"/>
      <c r="AFM54" s="16"/>
      <c r="AFN54" s="16"/>
      <c r="AFO54" s="16"/>
      <c r="AFP54" s="16"/>
      <c r="AFQ54" s="16"/>
      <c r="AFR54" s="16"/>
      <c r="AFS54" s="16"/>
      <c r="AFT54" s="16"/>
      <c r="AFU54" s="16"/>
      <c r="AFV54" s="16"/>
      <c r="AFW54" s="16"/>
      <c r="AFX54" s="16"/>
      <c r="AFY54" s="16"/>
      <c r="AFZ54" s="16"/>
      <c r="AGA54" s="16"/>
      <c r="AGB54" s="16"/>
      <c r="AGC54" s="16"/>
      <c r="AGD54" s="16"/>
      <c r="AGE54" s="16"/>
      <c r="AGF54" s="16"/>
      <c r="AGG54" s="16"/>
      <c r="AGH54" s="16"/>
      <c r="AGI54" s="16"/>
      <c r="AGJ54" s="16"/>
      <c r="AGK54" s="16"/>
      <c r="AGL54" s="16"/>
      <c r="AGM54" s="16"/>
      <c r="AGN54" s="16"/>
      <c r="AGO54" s="16"/>
      <c r="AGP54" s="16"/>
      <c r="AGQ54" s="16"/>
      <c r="AGR54" s="16"/>
      <c r="AGS54" s="16"/>
      <c r="AGT54" s="16"/>
      <c r="AGU54" s="16"/>
      <c r="AGV54" s="16"/>
      <c r="AGW54" s="16"/>
      <c r="AGX54" s="16"/>
      <c r="AGY54" s="16"/>
      <c r="AGZ54" s="16"/>
      <c r="AHA54" s="16"/>
      <c r="AHB54" s="16"/>
      <c r="AHC54" s="16"/>
      <c r="AHD54" s="16"/>
      <c r="AHE54" s="16"/>
      <c r="AHF54" s="16"/>
      <c r="AHG54" s="16"/>
      <c r="AHH54" s="16"/>
      <c r="AHI54" s="16"/>
      <c r="AHJ54" s="16"/>
      <c r="AHK54" s="16"/>
      <c r="AHL54" s="16"/>
      <c r="AHM54" s="16"/>
      <c r="AHN54" s="16"/>
      <c r="AHO54" s="16"/>
      <c r="AHP54" s="16"/>
      <c r="AHQ54" s="16"/>
      <c r="AHR54" s="16"/>
      <c r="AHS54" s="16"/>
      <c r="AHT54" s="16"/>
      <c r="AHU54" s="16"/>
      <c r="AHV54" s="16"/>
      <c r="AHW54" s="16"/>
      <c r="AHX54" s="16"/>
      <c r="AHY54" s="16"/>
      <c r="AHZ54" s="16"/>
      <c r="AIA54" s="16"/>
      <c r="AIB54" s="16"/>
      <c r="AIC54" s="16"/>
      <c r="AID54" s="16"/>
      <c r="AIE54" s="16"/>
      <c r="AIF54" s="16"/>
      <c r="AIG54" s="16"/>
      <c r="AIH54" s="16"/>
      <c r="AII54" s="16"/>
      <c r="AIJ54" s="16"/>
      <c r="AIK54" s="16"/>
      <c r="AIL54" s="16"/>
      <c r="AIM54" s="16"/>
      <c r="AIN54" s="16"/>
      <c r="AIO54" s="16"/>
      <c r="AIP54" s="16"/>
      <c r="AIQ54" s="16"/>
      <c r="AIR54" s="16"/>
      <c r="AIS54" s="16"/>
      <c r="AIT54" s="16"/>
      <c r="AIU54" s="16"/>
      <c r="AIV54" s="16"/>
      <c r="AIW54" s="16"/>
      <c r="AIX54" s="16"/>
      <c r="AIY54" s="16"/>
      <c r="AIZ54" s="16"/>
      <c r="AJA54" s="16"/>
      <c r="AJB54" s="16"/>
      <c r="AJC54" s="16"/>
      <c r="AJD54" s="16"/>
      <c r="AJE54" s="16"/>
      <c r="AJF54" s="16"/>
      <c r="AJG54" s="16"/>
      <c r="AJH54" s="16"/>
      <c r="AJI54" s="16"/>
      <c r="AJJ54" s="16"/>
      <c r="AJK54" s="16"/>
      <c r="AJL54" s="16"/>
      <c r="AJM54" s="16"/>
      <c r="AJN54" s="16"/>
      <c r="AJO54" s="16"/>
      <c r="AJP54" s="16"/>
      <c r="AJQ54" s="16"/>
      <c r="AJR54" s="16"/>
      <c r="AJS54" s="16"/>
      <c r="AJT54" s="16"/>
      <c r="AJU54" s="16"/>
      <c r="AJV54" s="16"/>
      <c r="AJW54" s="16"/>
      <c r="AJX54" s="16"/>
      <c r="AJY54" s="16"/>
      <c r="AJZ54" s="16"/>
      <c r="AKA54" s="16"/>
      <c r="AKB54" s="16"/>
      <c r="AKC54" s="16"/>
      <c r="AKD54" s="16"/>
      <c r="AKE54" s="16"/>
      <c r="AKF54" s="16"/>
      <c r="AKG54" s="16"/>
      <c r="AKH54" s="16"/>
      <c r="AKI54" s="16"/>
      <c r="AKJ54" s="16"/>
      <c r="AKK54" s="16"/>
      <c r="AKL54" s="16"/>
      <c r="AKM54" s="16"/>
      <c r="AKN54" s="16"/>
      <c r="AKO54" s="16"/>
      <c r="AKP54" s="16"/>
      <c r="AKQ54" s="16"/>
      <c r="AKR54" s="16"/>
      <c r="AKS54" s="16"/>
      <c r="AKT54" s="16"/>
      <c r="AKU54" s="16"/>
      <c r="AKV54" s="16"/>
      <c r="AKW54" s="16"/>
      <c r="AKX54" s="16"/>
      <c r="AKY54" s="16"/>
      <c r="AKZ54" s="16"/>
      <c r="ALA54" s="16"/>
      <c r="ALB54" s="16"/>
      <c r="ALC54" s="16"/>
      <c r="ALD54" s="16"/>
      <c r="ALE54" s="16"/>
      <c r="ALF54" s="16"/>
      <c r="ALG54" s="16"/>
      <c r="ALH54" s="16"/>
      <c r="ALI54" s="16"/>
      <c r="ALJ54" s="16"/>
      <c r="ALK54" s="16"/>
      <c r="ALL54" s="16"/>
      <c r="ALM54" s="16"/>
      <c r="ALN54" s="16"/>
      <c r="ALO54" s="16"/>
      <c r="ALP54" s="16"/>
      <c r="ALQ54" s="16"/>
      <c r="ALR54" s="16"/>
      <c r="ALS54" s="16"/>
      <c r="ALT54" s="16"/>
      <c r="ALU54" s="16"/>
      <c r="ALV54" s="16"/>
      <c r="ALW54" s="16"/>
      <c r="ALX54" s="16"/>
      <c r="ALY54" s="16"/>
      <c r="ALZ54" s="16"/>
      <c r="AMA54" s="16"/>
      <c r="AMB54" s="16"/>
      <c r="AMC54" s="16"/>
      <c r="AMD54" s="16"/>
      <c r="AME54" s="16"/>
      <c r="AMF54" s="16"/>
      <c r="AMG54" s="16"/>
      <c r="AMH54" s="16"/>
      <c r="AMI54" s="16"/>
      <c r="AMJ54" s="16"/>
      <c r="AMK54" s="16"/>
    </row>
    <row r="55" spans="1:1025" s="17" customFormat="1" ht="210" customHeight="1" outlineLevel="1" x14ac:dyDescent="0.2">
      <c r="A55" s="21" t="s">
        <v>108</v>
      </c>
      <c r="B55" s="88" t="s">
        <v>349</v>
      </c>
      <c r="C55" s="76" t="s">
        <v>350</v>
      </c>
      <c r="D55" s="30" t="s">
        <v>87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  <c r="AZ55" s="89">
        <v>0</v>
      </c>
      <c r="BA55" s="89">
        <v>0</v>
      </c>
      <c r="BB55" s="89">
        <v>0</v>
      </c>
      <c r="BC55" s="89">
        <v>0</v>
      </c>
      <c r="BD55" s="89">
        <v>0</v>
      </c>
      <c r="BE55" s="89">
        <v>0</v>
      </c>
      <c r="BF55" s="89">
        <v>0</v>
      </c>
      <c r="BG55" s="89">
        <v>0</v>
      </c>
      <c r="BH55" s="89">
        <v>0</v>
      </c>
      <c r="BI55" s="89">
        <v>0</v>
      </c>
      <c r="BJ55" s="89">
        <v>0</v>
      </c>
      <c r="BK55" s="89">
        <v>0</v>
      </c>
      <c r="BL55" s="89">
        <v>0</v>
      </c>
      <c r="BM55" s="89">
        <v>0</v>
      </c>
      <c r="BN55" s="89">
        <v>0</v>
      </c>
      <c r="BO55" s="89">
        <v>0</v>
      </c>
      <c r="BP55" s="89">
        <v>0</v>
      </c>
      <c r="BQ55" s="89">
        <v>0</v>
      </c>
      <c r="BR55" s="89">
        <v>0</v>
      </c>
      <c r="BS55" s="11" t="s">
        <v>87</v>
      </c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</row>
    <row r="56" spans="1:1025" s="17" customFormat="1" ht="210" customHeight="1" outlineLevel="1" x14ac:dyDescent="0.2">
      <c r="A56" s="21" t="s">
        <v>108</v>
      </c>
      <c r="B56" s="88" t="s">
        <v>351</v>
      </c>
      <c r="C56" s="76" t="s">
        <v>352</v>
      </c>
      <c r="D56" s="30" t="s">
        <v>87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89">
        <v>0</v>
      </c>
      <c r="S56" s="89">
        <v>0</v>
      </c>
      <c r="T56" s="89">
        <v>0</v>
      </c>
      <c r="U56" s="89">
        <v>0</v>
      </c>
      <c r="V56" s="89">
        <v>0</v>
      </c>
      <c r="W56" s="89">
        <v>0</v>
      </c>
      <c r="X56" s="89">
        <v>0</v>
      </c>
      <c r="Y56" s="89">
        <v>0</v>
      </c>
      <c r="Z56" s="89">
        <v>0</v>
      </c>
      <c r="AA56" s="89">
        <v>0</v>
      </c>
      <c r="AB56" s="89">
        <v>0</v>
      </c>
      <c r="AC56" s="89">
        <v>0</v>
      </c>
      <c r="AD56" s="89">
        <v>0</v>
      </c>
      <c r="AE56" s="89">
        <v>0</v>
      </c>
      <c r="AF56" s="89">
        <v>0</v>
      </c>
      <c r="AG56" s="89">
        <v>0</v>
      </c>
      <c r="AH56" s="89">
        <v>0</v>
      </c>
      <c r="AI56" s="89">
        <v>0</v>
      </c>
      <c r="AJ56" s="89">
        <v>0</v>
      </c>
      <c r="AK56" s="89">
        <v>0</v>
      </c>
      <c r="AL56" s="89">
        <v>0</v>
      </c>
      <c r="AM56" s="89">
        <v>0</v>
      </c>
      <c r="AN56" s="89">
        <v>0</v>
      </c>
      <c r="AO56" s="89">
        <v>0</v>
      </c>
      <c r="AP56" s="89">
        <v>0</v>
      </c>
      <c r="AQ56" s="89">
        <v>0</v>
      </c>
      <c r="AR56" s="89">
        <v>0</v>
      </c>
      <c r="AS56" s="89">
        <v>0</v>
      </c>
      <c r="AT56" s="89">
        <v>0</v>
      </c>
      <c r="AU56" s="89">
        <v>0</v>
      </c>
      <c r="AV56" s="89">
        <v>0</v>
      </c>
      <c r="AW56" s="89">
        <v>0</v>
      </c>
      <c r="AX56" s="89">
        <v>0</v>
      </c>
      <c r="AY56" s="89">
        <v>0</v>
      </c>
      <c r="AZ56" s="89">
        <v>0</v>
      </c>
      <c r="BA56" s="89">
        <v>0</v>
      </c>
      <c r="BB56" s="89">
        <v>0</v>
      </c>
      <c r="BC56" s="89">
        <v>0</v>
      </c>
      <c r="BD56" s="89">
        <v>0</v>
      </c>
      <c r="BE56" s="89">
        <v>0</v>
      </c>
      <c r="BF56" s="89">
        <v>0</v>
      </c>
      <c r="BG56" s="89">
        <v>0</v>
      </c>
      <c r="BH56" s="89">
        <v>0</v>
      </c>
      <c r="BI56" s="89">
        <v>0</v>
      </c>
      <c r="BJ56" s="89">
        <v>0</v>
      </c>
      <c r="BK56" s="89">
        <v>0</v>
      </c>
      <c r="BL56" s="89">
        <v>0</v>
      </c>
      <c r="BM56" s="89">
        <v>0</v>
      </c>
      <c r="BN56" s="89">
        <v>0</v>
      </c>
      <c r="BO56" s="89">
        <v>0</v>
      </c>
      <c r="BP56" s="89">
        <v>0</v>
      </c>
      <c r="BQ56" s="89">
        <v>0</v>
      </c>
      <c r="BR56" s="89">
        <v>0</v>
      </c>
      <c r="BS56" s="11" t="s">
        <v>87</v>
      </c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</row>
    <row r="57" spans="1:1025" s="17" customFormat="1" ht="210" customHeight="1" outlineLevel="1" x14ac:dyDescent="0.2">
      <c r="A57" s="21" t="s">
        <v>108</v>
      </c>
      <c r="B57" s="88" t="s">
        <v>353</v>
      </c>
      <c r="C57" s="76" t="s">
        <v>354</v>
      </c>
      <c r="D57" s="30" t="s">
        <v>87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89">
        <v>0</v>
      </c>
      <c r="L57" s="89">
        <v>0</v>
      </c>
      <c r="M57" s="89">
        <v>0</v>
      </c>
      <c r="N57" s="89">
        <v>0</v>
      </c>
      <c r="O57" s="89">
        <v>0</v>
      </c>
      <c r="P57" s="89">
        <v>0</v>
      </c>
      <c r="Q57" s="89">
        <v>0</v>
      </c>
      <c r="R57" s="89">
        <v>0</v>
      </c>
      <c r="S57" s="89">
        <v>0</v>
      </c>
      <c r="T57" s="89">
        <v>0</v>
      </c>
      <c r="U57" s="89">
        <v>0</v>
      </c>
      <c r="V57" s="89">
        <v>0</v>
      </c>
      <c r="W57" s="89">
        <v>0</v>
      </c>
      <c r="X57" s="89">
        <v>0</v>
      </c>
      <c r="Y57" s="89">
        <v>0</v>
      </c>
      <c r="Z57" s="89">
        <v>0</v>
      </c>
      <c r="AA57" s="89">
        <v>0</v>
      </c>
      <c r="AB57" s="89">
        <v>0</v>
      </c>
      <c r="AC57" s="89">
        <v>0</v>
      </c>
      <c r="AD57" s="89">
        <v>0</v>
      </c>
      <c r="AE57" s="89">
        <v>0</v>
      </c>
      <c r="AF57" s="89">
        <v>0</v>
      </c>
      <c r="AG57" s="89">
        <v>0</v>
      </c>
      <c r="AH57" s="89">
        <v>0</v>
      </c>
      <c r="AI57" s="89">
        <v>0</v>
      </c>
      <c r="AJ57" s="89">
        <v>0</v>
      </c>
      <c r="AK57" s="89">
        <v>0</v>
      </c>
      <c r="AL57" s="89">
        <v>0</v>
      </c>
      <c r="AM57" s="89">
        <v>0</v>
      </c>
      <c r="AN57" s="89">
        <v>0</v>
      </c>
      <c r="AO57" s="89">
        <v>0</v>
      </c>
      <c r="AP57" s="89">
        <v>0</v>
      </c>
      <c r="AQ57" s="89">
        <v>0</v>
      </c>
      <c r="AR57" s="89">
        <v>0</v>
      </c>
      <c r="AS57" s="89">
        <v>0</v>
      </c>
      <c r="AT57" s="89">
        <v>0</v>
      </c>
      <c r="AU57" s="89">
        <v>0</v>
      </c>
      <c r="AV57" s="89">
        <v>0</v>
      </c>
      <c r="AW57" s="89">
        <v>0</v>
      </c>
      <c r="AX57" s="89">
        <v>0</v>
      </c>
      <c r="AY57" s="89">
        <v>0</v>
      </c>
      <c r="AZ57" s="89">
        <v>0</v>
      </c>
      <c r="BA57" s="89">
        <v>0</v>
      </c>
      <c r="BB57" s="89">
        <v>0</v>
      </c>
      <c r="BC57" s="89">
        <v>0</v>
      </c>
      <c r="BD57" s="89">
        <v>0</v>
      </c>
      <c r="BE57" s="89">
        <v>0</v>
      </c>
      <c r="BF57" s="89">
        <v>0</v>
      </c>
      <c r="BG57" s="89">
        <v>0</v>
      </c>
      <c r="BH57" s="89">
        <v>0</v>
      </c>
      <c r="BI57" s="89">
        <v>0</v>
      </c>
      <c r="BJ57" s="89">
        <v>0</v>
      </c>
      <c r="BK57" s="89">
        <v>0</v>
      </c>
      <c r="BL57" s="89">
        <v>0</v>
      </c>
      <c r="BM57" s="89">
        <v>0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s="17" customFormat="1" ht="210" customHeight="1" outlineLevel="1" x14ac:dyDescent="0.2">
      <c r="A58" s="21" t="s">
        <v>108</v>
      </c>
      <c r="B58" s="88" t="s">
        <v>355</v>
      </c>
      <c r="C58" s="76" t="s">
        <v>356</v>
      </c>
      <c r="D58" s="30" t="s">
        <v>87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89">
        <v>0</v>
      </c>
      <c r="L58" s="89">
        <v>0</v>
      </c>
      <c r="M58" s="89">
        <v>0</v>
      </c>
      <c r="N58" s="89">
        <v>0</v>
      </c>
      <c r="O58" s="89">
        <v>0</v>
      </c>
      <c r="P58" s="89">
        <v>0</v>
      </c>
      <c r="Q58" s="89">
        <v>0</v>
      </c>
      <c r="R58" s="89">
        <v>0</v>
      </c>
      <c r="S58" s="89">
        <v>0</v>
      </c>
      <c r="T58" s="89">
        <v>0</v>
      </c>
      <c r="U58" s="89">
        <v>0</v>
      </c>
      <c r="V58" s="89">
        <v>0</v>
      </c>
      <c r="W58" s="89">
        <v>0</v>
      </c>
      <c r="X58" s="89">
        <v>0</v>
      </c>
      <c r="Y58" s="89">
        <v>0</v>
      </c>
      <c r="Z58" s="89">
        <v>0</v>
      </c>
      <c r="AA58" s="89">
        <v>0</v>
      </c>
      <c r="AB58" s="89">
        <v>0</v>
      </c>
      <c r="AC58" s="89">
        <v>0</v>
      </c>
      <c r="AD58" s="89">
        <v>0</v>
      </c>
      <c r="AE58" s="89">
        <v>0</v>
      </c>
      <c r="AF58" s="89">
        <v>0</v>
      </c>
      <c r="AG58" s="89">
        <v>0</v>
      </c>
      <c r="AH58" s="89">
        <v>0</v>
      </c>
      <c r="AI58" s="89">
        <v>0</v>
      </c>
      <c r="AJ58" s="89">
        <v>0</v>
      </c>
      <c r="AK58" s="89">
        <v>0</v>
      </c>
      <c r="AL58" s="89">
        <v>0</v>
      </c>
      <c r="AM58" s="89">
        <v>0</v>
      </c>
      <c r="AN58" s="89">
        <v>0</v>
      </c>
      <c r="AO58" s="89">
        <v>0</v>
      </c>
      <c r="AP58" s="89">
        <v>0</v>
      </c>
      <c r="AQ58" s="89">
        <v>0</v>
      </c>
      <c r="AR58" s="89">
        <v>0</v>
      </c>
      <c r="AS58" s="89">
        <v>0</v>
      </c>
      <c r="AT58" s="89">
        <v>0</v>
      </c>
      <c r="AU58" s="89">
        <v>0</v>
      </c>
      <c r="AV58" s="89">
        <v>0</v>
      </c>
      <c r="AW58" s="89">
        <v>0</v>
      </c>
      <c r="AX58" s="89">
        <v>0</v>
      </c>
      <c r="AY58" s="89">
        <v>0</v>
      </c>
      <c r="AZ58" s="89">
        <v>0</v>
      </c>
      <c r="BA58" s="89">
        <v>0</v>
      </c>
      <c r="BB58" s="89">
        <v>0</v>
      </c>
      <c r="BC58" s="89">
        <v>0</v>
      </c>
      <c r="BD58" s="89">
        <v>0</v>
      </c>
      <c r="BE58" s="89">
        <v>0</v>
      </c>
      <c r="BF58" s="89">
        <v>0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11" t="s">
        <v>87</v>
      </c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</row>
    <row r="59" spans="1:1025" s="17" customFormat="1" ht="210" customHeight="1" outlineLevel="1" x14ac:dyDescent="0.2">
      <c r="A59" s="21" t="s">
        <v>108</v>
      </c>
      <c r="B59" s="88" t="s">
        <v>357</v>
      </c>
      <c r="C59" s="76" t="s">
        <v>358</v>
      </c>
      <c r="D59" s="30" t="s">
        <v>87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89">
        <v>0</v>
      </c>
      <c r="L59" s="89">
        <v>0</v>
      </c>
      <c r="M59" s="89">
        <v>0</v>
      </c>
      <c r="N59" s="89">
        <v>0</v>
      </c>
      <c r="O59" s="89">
        <v>0</v>
      </c>
      <c r="P59" s="89">
        <v>0</v>
      </c>
      <c r="Q59" s="89">
        <v>0</v>
      </c>
      <c r="R59" s="89">
        <v>0</v>
      </c>
      <c r="S59" s="89">
        <v>0</v>
      </c>
      <c r="T59" s="89">
        <v>0</v>
      </c>
      <c r="U59" s="89">
        <v>0</v>
      </c>
      <c r="V59" s="89">
        <v>0</v>
      </c>
      <c r="W59" s="89">
        <v>0</v>
      </c>
      <c r="X59" s="89">
        <v>0</v>
      </c>
      <c r="Y59" s="89">
        <v>0</v>
      </c>
      <c r="Z59" s="89">
        <v>0</v>
      </c>
      <c r="AA59" s="89">
        <v>0</v>
      </c>
      <c r="AB59" s="89">
        <v>0</v>
      </c>
      <c r="AC59" s="89">
        <v>0</v>
      </c>
      <c r="AD59" s="89">
        <v>0</v>
      </c>
      <c r="AE59" s="89">
        <v>0</v>
      </c>
      <c r="AF59" s="89">
        <v>0</v>
      </c>
      <c r="AG59" s="89">
        <v>0</v>
      </c>
      <c r="AH59" s="89">
        <v>0</v>
      </c>
      <c r="AI59" s="89">
        <v>0</v>
      </c>
      <c r="AJ59" s="89">
        <v>0</v>
      </c>
      <c r="AK59" s="89">
        <v>0</v>
      </c>
      <c r="AL59" s="89">
        <v>0</v>
      </c>
      <c r="AM59" s="89">
        <v>0</v>
      </c>
      <c r="AN59" s="89">
        <v>0</v>
      </c>
      <c r="AO59" s="89">
        <v>0</v>
      </c>
      <c r="AP59" s="89">
        <v>0</v>
      </c>
      <c r="AQ59" s="89">
        <v>0</v>
      </c>
      <c r="AR59" s="89">
        <v>0</v>
      </c>
      <c r="AS59" s="89">
        <v>0</v>
      </c>
      <c r="AT59" s="89">
        <v>0</v>
      </c>
      <c r="AU59" s="89">
        <v>0</v>
      </c>
      <c r="AV59" s="89">
        <v>0</v>
      </c>
      <c r="AW59" s="89">
        <v>0</v>
      </c>
      <c r="AX59" s="89">
        <v>0</v>
      </c>
      <c r="AY59" s="89">
        <v>0</v>
      </c>
      <c r="AZ59" s="89">
        <v>0</v>
      </c>
      <c r="BA59" s="89">
        <v>0</v>
      </c>
      <c r="BB59" s="89">
        <v>0</v>
      </c>
      <c r="BC59" s="89">
        <v>0</v>
      </c>
      <c r="BD59" s="89">
        <v>0</v>
      </c>
      <c r="BE59" s="89">
        <v>0</v>
      </c>
      <c r="BF59" s="89">
        <v>0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11" t="s">
        <v>87</v>
      </c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16"/>
      <c r="WW59" s="16"/>
      <c r="WX59" s="16"/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16"/>
      <c r="XJ59" s="16"/>
      <c r="XK59" s="16"/>
      <c r="XL59" s="16"/>
      <c r="XM59" s="16"/>
      <c r="XN59" s="16"/>
      <c r="XO59" s="16"/>
      <c r="XP59" s="16"/>
      <c r="XQ59" s="16"/>
      <c r="XR59" s="16"/>
      <c r="XS59" s="16"/>
      <c r="XT59" s="16"/>
      <c r="XU59" s="16"/>
      <c r="XV59" s="16"/>
      <c r="XW59" s="16"/>
      <c r="XX59" s="16"/>
      <c r="XY59" s="16"/>
      <c r="XZ59" s="16"/>
      <c r="YA59" s="16"/>
      <c r="YB59" s="16"/>
      <c r="YC59" s="16"/>
      <c r="YD59" s="16"/>
      <c r="YE59" s="16"/>
      <c r="YF59" s="16"/>
      <c r="YG59" s="16"/>
      <c r="YH59" s="16"/>
      <c r="YI59" s="16"/>
      <c r="YJ59" s="16"/>
      <c r="YK59" s="16"/>
      <c r="YL59" s="16"/>
      <c r="YM59" s="16"/>
      <c r="YN59" s="16"/>
      <c r="YO59" s="16"/>
      <c r="YP59" s="16"/>
      <c r="YQ59" s="16"/>
      <c r="YR59" s="16"/>
      <c r="YS59" s="16"/>
      <c r="YT59" s="16"/>
      <c r="YU59" s="16"/>
      <c r="YV59" s="16"/>
      <c r="YW59" s="16"/>
      <c r="YX59" s="16"/>
      <c r="YY59" s="16"/>
      <c r="YZ59" s="16"/>
      <c r="ZA59" s="16"/>
      <c r="ZB59" s="16"/>
      <c r="ZC59" s="16"/>
      <c r="ZD59" s="16"/>
      <c r="ZE59" s="16"/>
      <c r="ZF59" s="16"/>
      <c r="ZG59" s="16"/>
      <c r="ZH59" s="16"/>
      <c r="ZI59" s="16"/>
      <c r="ZJ59" s="16"/>
      <c r="ZK59" s="16"/>
      <c r="ZL59" s="16"/>
      <c r="ZM59" s="16"/>
      <c r="ZN59" s="16"/>
      <c r="ZO59" s="16"/>
      <c r="ZP59" s="16"/>
      <c r="ZQ59" s="16"/>
      <c r="ZR59" s="16"/>
      <c r="ZS59" s="16"/>
      <c r="ZT59" s="16"/>
      <c r="ZU59" s="16"/>
      <c r="ZV59" s="16"/>
      <c r="ZW59" s="16"/>
      <c r="ZX59" s="16"/>
      <c r="ZY59" s="16"/>
      <c r="ZZ59" s="16"/>
      <c r="AAA59" s="16"/>
      <c r="AAB59" s="16"/>
      <c r="AAC59" s="16"/>
      <c r="AAD59" s="16"/>
      <c r="AAE59" s="16"/>
      <c r="AAF59" s="16"/>
      <c r="AAG59" s="16"/>
      <c r="AAH59" s="16"/>
      <c r="AAI59" s="16"/>
      <c r="AAJ59" s="16"/>
      <c r="AAK59" s="16"/>
      <c r="AAL59" s="16"/>
      <c r="AAM59" s="16"/>
      <c r="AAN59" s="16"/>
      <c r="AAO59" s="16"/>
      <c r="AAP59" s="16"/>
      <c r="AAQ59" s="16"/>
      <c r="AAR59" s="16"/>
      <c r="AAS59" s="16"/>
      <c r="AAT59" s="16"/>
      <c r="AAU59" s="16"/>
      <c r="AAV59" s="16"/>
      <c r="AAW59" s="16"/>
      <c r="AAX59" s="16"/>
      <c r="AAY59" s="16"/>
      <c r="AAZ59" s="16"/>
      <c r="ABA59" s="16"/>
      <c r="ABB59" s="16"/>
      <c r="ABC59" s="16"/>
      <c r="ABD59" s="16"/>
      <c r="ABE59" s="16"/>
      <c r="ABF59" s="16"/>
      <c r="ABG59" s="16"/>
      <c r="ABH59" s="16"/>
      <c r="ABI59" s="16"/>
      <c r="ABJ59" s="16"/>
      <c r="ABK59" s="16"/>
      <c r="ABL59" s="16"/>
      <c r="ABM59" s="16"/>
      <c r="ABN59" s="16"/>
      <c r="ABO59" s="16"/>
      <c r="ABP59" s="16"/>
      <c r="ABQ59" s="16"/>
      <c r="ABR59" s="16"/>
      <c r="ABS59" s="16"/>
      <c r="ABT59" s="16"/>
      <c r="ABU59" s="16"/>
      <c r="ABV59" s="16"/>
      <c r="ABW59" s="16"/>
      <c r="ABX59" s="16"/>
      <c r="ABY59" s="16"/>
      <c r="ABZ59" s="16"/>
      <c r="ACA59" s="16"/>
      <c r="ACB59" s="16"/>
      <c r="ACC59" s="16"/>
      <c r="ACD59" s="16"/>
      <c r="ACE59" s="16"/>
      <c r="ACF59" s="16"/>
      <c r="ACG59" s="16"/>
      <c r="ACH59" s="16"/>
      <c r="ACI59" s="16"/>
      <c r="ACJ59" s="16"/>
      <c r="ACK59" s="16"/>
      <c r="ACL59" s="16"/>
      <c r="ACM59" s="16"/>
      <c r="ACN59" s="16"/>
      <c r="ACO59" s="16"/>
      <c r="ACP59" s="16"/>
      <c r="ACQ59" s="16"/>
      <c r="ACR59" s="16"/>
      <c r="ACS59" s="16"/>
      <c r="ACT59" s="16"/>
      <c r="ACU59" s="16"/>
      <c r="ACV59" s="16"/>
      <c r="ACW59" s="16"/>
      <c r="ACX59" s="16"/>
      <c r="ACY59" s="16"/>
      <c r="ACZ59" s="16"/>
      <c r="ADA59" s="16"/>
      <c r="ADB59" s="16"/>
      <c r="ADC59" s="16"/>
      <c r="ADD59" s="16"/>
      <c r="ADE59" s="16"/>
      <c r="ADF59" s="16"/>
      <c r="ADG59" s="16"/>
      <c r="ADH59" s="16"/>
      <c r="ADI59" s="16"/>
      <c r="ADJ59" s="16"/>
      <c r="ADK59" s="16"/>
      <c r="ADL59" s="16"/>
      <c r="ADM59" s="16"/>
      <c r="ADN59" s="16"/>
      <c r="ADO59" s="16"/>
      <c r="ADP59" s="16"/>
      <c r="ADQ59" s="16"/>
      <c r="ADR59" s="16"/>
      <c r="ADS59" s="16"/>
      <c r="ADT59" s="16"/>
      <c r="ADU59" s="16"/>
      <c r="ADV59" s="16"/>
      <c r="ADW59" s="16"/>
      <c r="ADX59" s="16"/>
      <c r="ADY59" s="16"/>
      <c r="ADZ59" s="16"/>
      <c r="AEA59" s="16"/>
      <c r="AEB59" s="16"/>
      <c r="AEC59" s="16"/>
      <c r="AED59" s="16"/>
      <c r="AEE59" s="16"/>
      <c r="AEF59" s="16"/>
      <c r="AEG59" s="16"/>
      <c r="AEH59" s="16"/>
      <c r="AEI59" s="16"/>
      <c r="AEJ59" s="16"/>
      <c r="AEK59" s="16"/>
      <c r="AEL59" s="16"/>
      <c r="AEM59" s="16"/>
      <c r="AEN59" s="16"/>
      <c r="AEO59" s="16"/>
      <c r="AEP59" s="16"/>
      <c r="AEQ59" s="16"/>
      <c r="AER59" s="16"/>
      <c r="AES59" s="16"/>
      <c r="AET59" s="16"/>
      <c r="AEU59" s="16"/>
      <c r="AEV59" s="16"/>
      <c r="AEW59" s="16"/>
      <c r="AEX59" s="16"/>
      <c r="AEY59" s="16"/>
      <c r="AEZ59" s="16"/>
      <c r="AFA59" s="16"/>
      <c r="AFB59" s="16"/>
      <c r="AFC59" s="16"/>
      <c r="AFD59" s="16"/>
      <c r="AFE59" s="16"/>
      <c r="AFF59" s="16"/>
      <c r="AFG59" s="16"/>
      <c r="AFH59" s="16"/>
      <c r="AFI59" s="16"/>
      <c r="AFJ59" s="16"/>
      <c r="AFK59" s="16"/>
      <c r="AFL59" s="16"/>
      <c r="AFM59" s="16"/>
      <c r="AFN59" s="16"/>
      <c r="AFO59" s="16"/>
      <c r="AFP59" s="16"/>
      <c r="AFQ59" s="16"/>
      <c r="AFR59" s="16"/>
      <c r="AFS59" s="16"/>
      <c r="AFT59" s="16"/>
      <c r="AFU59" s="16"/>
      <c r="AFV59" s="16"/>
      <c r="AFW59" s="16"/>
      <c r="AFX59" s="16"/>
      <c r="AFY59" s="16"/>
      <c r="AFZ59" s="16"/>
      <c r="AGA59" s="16"/>
      <c r="AGB59" s="16"/>
      <c r="AGC59" s="16"/>
      <c r="AGD59" s="16"/>
      <c r="AGE59" s="16"/>
      <c r="AGF59" s="16"/>
      <c r="AGG59" s="16"/>
      <c r="AGH59" s="16"/>
      <c r="AGI59" s="16"/>
      <c r="AGJ59" s="16"/>
      <c r="AGK59" s="16"/>
      <c r="AGL59" s="16"/>
      <c r="AGM59" s="16"/>
      <c r="AGN59" s="16"/>
      <c r="AGO59" s="16"/>
      <c r="AGP59" s="16"/>
      <c r="AGQ59" s="16"/>
      <c r="AGR59" s="16"/>
      <c r="AGS59" s="16"/>
      <c r="AGT59" s="16"/>
      <c r="AGU59" s="16"/>
      <c r="AGV59" s="16"/>
      <c r="AGW59" s="16"/>
      <c r="AGX59" s="16"/>
      <c r="AGY59" s="16"/>
      <c r="AGZ59" s="16"/>
      <c r="AHA59" s="16"/>
      <c r="AHB59" s="16"/>
      <c r="AHC59" s="16"/>
      <c r="AHD59" s="16"/>
      <c r="AHE59" s="16"/>
      <c r="AHF59" s="16"/>
      <c r="AHG59" s="16"/>
      <c r="AHH59" s="16"/>
      <c r="AHI59" s="16"/>
      <c r="AHJ59" s="16"/>
      <c r="AHK59" s="16"/>
      <c r="AHL59" s="16"/>
      <c r="AHM59" s="16"/>
      <c r="AHN59" s="16"/>
      <c r="AHO59" s="16"/>
      <c r="AHP59" s="16"/>
      <c r="AHQ59" s="16"/>
      <c r="AHR59" s="16"/>
      <c r="AHS59" s="16"/>
      <c r="AHT59" s="16"/>
      <c r="AHU59" s="16"/>
      <c r="AHV59" s="16"/>
      <c r="AHW59" s="16"/>
      <c r="AHX59" s="16"/>
      <c r="AHY59" s="16"/>
      <c r="AHZ59" s="16"/>
      <c r="AIA59" s="16"/>
      <c r="AIB59" s="16"/>
      <c r="AIC59" s="16"/>
      <c r="AID59" s="16"/>
      <c r="AIE59" s="16"/>
      <c r="AIF59" s="16"/>
      <c r="AIG59" s="16"/>
      <c r="AIH59" s="16"/>
      <c r="AII59" s="16"/>
      <c r="AIJ59" s="16"/>
      <c r="AIK59" s="16"/>
      <c r="AIL59" s="16"/>
      <c r="AIM59" s="16"/>
      <c r="AIN59" s="16"/>
      <c r="AIO59" s="16"/>
      <c r="AIP59" s="16"/>
      <c r="AIQ59" s="16"/>
      <c r="AIR59" s="16"/>
      <c r="AIS59" s="16"/>
      <c r="AIT59" s="16"/>
      <c r="AIU59" s="16"/>
      <c r="AIV59" s="16"/>
      <c r="AIW59" s="16"/>
      <c r="AIX59" s="16"/>
      <c r="AIY59" s="16"/>
      <c r="AIZ59" s="16"/>
      <c r="AJA59" s="16"/>
      <c r="AJB59" s="16"/>
      <c r="AJC59" s="16"/>
      <c r="AJD59" s="16"/>
      <c r="AJE59" s="16"/>
      <c r="AJF59" s="16"/>
      <c r="AJG59" s="16"/>
      <c r="AJH59" s="16"/>
      <c r="AJI59" s="16"/>
      <c r="AJJ59" s="16"/>
      <c r="AJK59" s="16"/>
      <c r="AJL59" s="16"/>
      <c r="AJM59" s="16"/>
      <c r="AJN59" s="16"/>
      <c r="AJO59" s="16"/>
      <c r="AJP59" s="16"/>
      <c r="AJQ59" s="16"/>
      <c r="AJR59" s="16"/>
      <c r="AJS59" s="16"/>
      <c r="AJT59" s="16"/>
      <c r="AJU59" s="16"/>
      <c r="AJV59" s="16"/>
      <c r="AJW59" s="16"/>
      <c r="AJX59" s="16"/>
      <c r="AJY59" s="16"/>
      <c r="AJZ59" s="16"/>
      <c r="AKA59" s="16"/>
      <c r="AKB59" s="16"/>
      <c r="AKC59" s="16"/>
      <c r="AKD59" s="16"/>
      <c r="AKE59" s="16"/>
      <c r="AKF59" s="16"/>
      <c r="AKG59" s="16"/>
      <c r="AKH59" s="16"/>
      <c r="AKI59" s="16"/>
      <c r="AKJ59" s="16"/>
      <c r="AKK59" s="16"/>
      <c r="AKL59" s="16"/>
      <c r="AKM59" s="16"/>
      <c r="AKN59" s="16"/>
      <c r="AKO59" s="16"/>
      <c r="AKP59" s="16"/>
      <c r="AKQ59" s="16"/>
      <c r="AKR59" s="16"/>
      <c r="AKS59" s="16"/>
      <c r="AKT59" s="16"/>
      <c r="AKU59" s="16"/>
      <c r="AKV59" s="16"/>
      <c r="AKW59" s="16"/>
      <c r="AKX59" s="16"/>
      <c r="AKY59" s="16"/>
      <c r="AKZ59" s="16"/>
      <c r="ALA59" s="16"/>
      <c r="ALB59" s="16"/>
      <c r="ALC59" s="16"/>
      <c r="ALD59" s="16"/>
      <c r="ALE59" s="16"/>
      <c r="ALF59" s="16"/>
      <c r="ALG59" s="16"/>
      <c r="ALH59" s="16"/>
      <c r="ALI59" s="16"/>
      <c r="ALJ59" s="16"/>
      <c r="ALK59" s="16"/>
      <c r="ALL59" s="16"/>
      <c r="ALM59" s="16"/>
      <c r="ALN59" s="16"/>
      <c r="ALO59" s="16"/>
      <c r="ALP59" s="16"/>
      <c r="ALQ59" s="16"/>
      <c r="ALR59" s="16"/>
      <c r="ALS59" s="16"/>
      <c r="ALT59" s="16"/>
      <c r="ALU59" s="16"/>
      <c r="ALV59" s="16"/>
      <c r="ALW59" s="16"/>
      <c r="ALX59" s="16"/>
      <c r="ALY59" s="16"/>
      <c r="ALZ59" s="16"/>
      <c r="AMA59" s="16"/>
      <c r="AMB59" s="16"/>
      <c r="AMC59" s="16"/>
      <c r="AMD59" s="16"/>
      <c r="AME59" s="16"/>
      <c r="AMF59" s="16"/>
      <c r="AMG59" s="16"/>
      <c r="AMH59" s="16"/>
      <c r="AMI59" s="16"/>
      <c r="AMJ59" s="16"/>
      <c r="AMK59" s="16"/>
    </row>
    <row r="60" spans="1:1025" s="17" customFormat="1" ht="210" customHeight="1" outlineLevel="1" x14ac:dyDescent="0.2">
      <c r="A60" s="21" t="s">
        <v>108</v>
      </c>
      <c r="B60" s="88" t="s">
        <v>359</v>
      </c>
      <c r="C60" s="76" t="s">
        <v>360</v>
      </c>
      <c r="D60" s="30" t="s">
        <v>87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89">
        <v>0</v>
      </c>
      <c r="L60" s="89">
        <v>0</v>
      </c>
      <c r="M60" s="89">
        <v>0</v>
      </c>
      <c r="N60" s="89">
        <v>0</v>
      </c>
      <c r="O60" s="89">
        <v>0</v>
      </c>
      <c r="P60" s="89">
        <v>0</v>
      </c>
      <c r="Q60" s="89">
        <v>0</v>
      </c>
      <c r="R60" s="89">
        <v>0</v>
      </c>
      <c r="S60" s="89">
        <v>0</v>
      </c>
      <c r="T60" s="89">
        <v>0</v>
      </c>
      <c r="U60" s="89">
        <v>0</v>
      </c>
      <c r="V60" s="89">
        <v>0</v>
      </c>
      <c r="W60" s="89">
        <v>0</v>
      </c>
      <c r="X60" s="89">
        <v>0</v>
      </c>
      <c r="Y60" s="89">
        <v>0</v>
      </c>
      <c r="Z60" s="89">
        <v>0</v>
      </c>
      <c r="AA60" s="89">
        <v>0</v>
      </c>
      <c r="AB60" s="89">
        <v>0</v>
      </c>
      <c r="AC60" s="89">
        <v>0</v>
      </c>
      <c r="AD60" s="89">
        <v>0</v>
      </c>
      <c r="AE60" s="89">
        <v>0</v>
      </c>
      <c r="AF60" s="89">
        <v>0</v>
      </c>
      <c r="AG60" s="89">
        <v>0</v>
      </c>
      <c r="AH60" s="89">
        <v>0</v>
      </c>
      <c r="AI60" s="89">
        <v>0</v>
      </c>
      <c r="AJ60" s="89">
        <v>0</v>
      </c>
      <c r="AK60" s="89">
        <v>0</v>
      </c>
      <c r="AL60" s="89">
        <v>0</v>
      </c>
      <c r="AM60" s="89">
        <v>0</v>
      </c>
      <c r="AN60" s="89">
        <v>0</v>
      </c>
      <c r="AO60" s="89">
        <v>0</v>
      </c>
      <c r="AP60" s="89">
        <v>0</v>
      </c>
      <c r="AQ60" s="89">
        <v>0</v>
      </c>
      <c r="AR60" s="89">
        <v>0</v>
      </c>
      <c r="AS60" s="89">
        <v>0</v>
      </c>
      <c r="AT60" s="89">
        <v>0</v>
      </c>
      <c r="AU60" s="89">
        <v>0</v>
      </c>
      <c r="AV60" s="89">
        <v>0</v>
      </c>
      <c r="AW60" s="89">
        <v>0</v>
      </c>
      <c r="AX60" s="89">
        <v>0</v>
      </c>
      <c r="AY60" s="89">
        <v>0</v>
      </c>
      <c r="AZ60" s="89">
        <v>0</v>
      </c>
      <c r="BA60" s="89">
        <v>0</v>
      </c>
      <c r="BB60" s="89">
        <v>0</v>
      </c>
      <c r="BC60" s="89">
        <v>0</v>
      </c>
      <c r="BD60" s="89">
        <v>0</v>
      </c>
      <c r="BE60" s="89">
        <v>0</v>
      </c>
      <c r="BF60" s="89">
        <v>0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11" t="s">
        <v>87</v>
      </c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16"/>
      <c r="WW60" s="16"/>
      <c r="WX60" s="16"/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16"/>
      <c r="XJ60" s="16"/>
      <c r="XK60" s="16"/>
      <c r="XL60" s="16"/>
      <c r="XM60" s="16"/>
      <c r="XN60" s="16"/>
      <c r="XO60" s="16"/>
      <c r="XP60" s="16"/>
      <c r="XQ60" s="16"/>
      <c r="XR60" s="16"/>
      <c r="XS60" s="16"/>
      <c r="XT60" s="16"/>
      <c r="XU60" s="16"/>
      <c r="XV60" s="16"/>
      <c r="XW60" s="16"/>
      <c r="XX60" s="16"/>
      <c r="XY60" s="16"/>
      <c r="XZ60" s="16"/>
      <c r="YA60" s="16"/>
      <c r="YB60" s="16"/>
      <c r="YC60" s="16"/>
      <c r="YD60" s="16"/>
      <c r="YE60" s="16"/>
      <c r="YF60" s="16"/>
      <c r="YG60" s="16"/>
      <c r="YH60" s="16"/>
      <c r="YI60" s="16"/>
      <c r="YJ60" s="16"/>
      <c r="YK60" s="16"/>
      <c r="YL60" s="16"/>
      <c r="YM60" s="16"/>
      <c r="YN60" s="16"/>
      <c r="YO60" s="16"/>
      <c r="YP60" s="16"/>
      <c r="YQ60" s="16"/>
      <c r="YR60" s="16"/>
      <c r="YS60" s="16"/>
      <c r="YT60" s="16"/>
      <c r="YU60" s="16"/>
      <c r="YV60" s="16"/>
      <c r="YW60" s="16"/>
      <c r="YX60" s="16"/>
      <c r="YY60" s="16"/>
      <c r="YZ60" s="16"/>
      <c r="ZA60" s="16"/>
      <c r="ZB60" s="16"/>
      <c r="ZC60" s="16"/>
      <c r="ZD60" s="16"/>
      <c r="ZE60" s="16"/>
      <c r="ZF60" s="16"/>
      <c r="ZG60" s="16"/>
      <c r="ZH60" s="16"/>
      <c r="ZI60" s="16"/>
      <c r="ZJ60" s="16"/>
      <c r="ZK60" s="16"/>
      <c r="ZL60" s="16"/>
      <c r="ZM60" s="16"/>
      <c r="ZN60" s="16"/>
      <c r="ZO60" s="16"/>
      <c r="ZP60" s="16"/>
      <c r="ZQ60" s="16"/>
      <c r="ZR60" s="16"/>
      <c r="ZS60" s="16"/>
      <c r="ZT60" s="16"/>
      <c r="ZU60" s="16"/>
      <c r="ZV60" s="16"/>
      <c r="ZW60" s="16"/>
      <c r="ZX60" s="16"/>
      <c r="ZY60" s="16"/>
      <c r="ZZ60" s="16"/>
      <c r="AAA60" s="16"/>
      <c r="AAB60" s="16"/>
      <c r="AAC60" s="16"/>
      <c r="AAD60" s="16"/>
      <c r="AAE60" s="16"/>
      <c r="AAF60" s="16"/>
      <c r="AAG60" s="16"/>
      <c r="AAH60" s="16"/>
      <c r="AAI60" s="16"/>
      <c r="AAJ60" s="16"/>
      <c r="AAK60" s="16"/>
      <c r="AAL60" s="16"/>
      <c r="AAM60" s="16"/>
      <c r="AAN60" s="16"/>
      <c r="AAO60" s="16"/>
      <c r="AAP60" s="16"/>
      <c r="AAQ60" s="16"/>
      <c r="AAR60" s="16"/>
      <c r="AAS60" s="16"/>
      <c r="AAT60" s="16"/>
      <c r="AAU60" s="16"/>
      <c r="AAV60" s="16"/>
      <c r="AAW60" s="16"/>
      <c r="AAX60" s="16"/>
      <c r="AAY60" s="16"/>
      <c r="AAZ60" s="16"/>
      <c r="ABA60" s="16"/>
      <c r="ABB60" s="16"/>
      <c r="ABC60" s="16"/>
      <c r="ABD60" s="16"/>
      <c r="ABE60" s="16"/>
      <c r="ABF60" s="16"/>
      <c r="ABG60" s="16"/>
      <c r="ABH60" s="16"/>
      <c r="ABI60" s="16"/>
      <c r="ABJ60" s="16"/>
      <c r="ABK60" s="16"/>
      <c r="ABL60" s="16"/>
      <c r="ABM60" s="16"/>
      <c r="ABN60" s="16"/>
      <c r="ABO60" s="16"/>
      <c r="ABP60" s="16"/>
      <c r="ABQ60" s="16"/>
      <c r="ABR60" s="16"/>
      <c r="ABS60" s="16"/>
      <c r="ABT60" s="16"/>
      <c r="ABU60" s="16"/>
      <c r="ABV60" s="16"/>
      <c r="ABW60" s="16"/>
      <c r="ABX60" s="16"/>
      <c r="ABY60" s="16"/>
      <c r="ABZ60" s="16"/>
      <c r="ACA60" s="16"/>
      <c r="ACB60" s="16"/>
      <c r="ACC60" s="16"/>
      <c r="ACD60" s="16"/>
      <c r="ACE60" s="16"/>
      <c r="ACF60" s="16"/>
      <c r="ACG60" s="16"/>
      <c r="ACH60" s="16"/>
      <c r="ACI60" s="16"/>
      <c r="ACJ60" s="16"/>
      <c r="ACK60" s="16"/>
      <c r="ACL60" s="16"/>
      <c r="ACM60" s="16"/>
      <c r="ACN60" s="16"/>
      <c r="ACO60" s="16"/>
      <c r="ACP60" s="16"/>
      <c r="ACQ60" s="16"/>
      <c r="ACR60" s="16"/>
      <c r="ACS60" s="16"/>
      <c r="ACT60" s="16"/>
      <c r="ACU60" s="16"/>
      <c r="ACV60" s="16"/>
      <c r="ACW60" s="16"/>
      <c r="ACX60" s="16"/>
      <c r="ACY60" s="16"/>
      <c r="ACZ60" s="16"/>
      <c r="ADA60" s="16"/>
      <c r="ADB60" s="16"/>
      <c r="ADC60" s="16"/>
      <c r="ADD60" s="16"/>
      <c r="ADE60" s="16"/>
      <c r="ADF60" s="16"/>
      <c r="ADG60" s="16"/>
      <c r="ADH60" s="16"/>
      <c r="ADI60" s="16"/>
      <c r="ADJ60" s="16"/>
      <c r="ADK60" s="16"/>
      <c r="ADL60" s="16"/>
      <c r="ADM60" s="16"/>
      <c r="ADN60" s="16"/>
      <c r="ADO60" s="16"/>
      <c r="ADP60" s="16"/>
      <c r="ADQ60" s="16"/>
      <c r="ADR60" s="16"/>
      <c r="ADS60" s="16"/>
      <c r="ADT60" s="16"/>
      <c r="ADU60" s="16"/>
      <c r="ADV60" s="16"/>
      <c r="ADW60" s="16"/>
      <c r="ADX60" s="16"/>
      <c r="ADY60" s="16"/>
      <c r="ADZ60" s="16"/>
      <c r="AEA60" s="16"/>
      <c r="AEB60" s="16"/>
      <c r="AEC60" s="16"/>
      <c r="AED60" s="16"/>
      <c r="AEE60" s="16"/>
      <c r="AEF60" s="16"/>
      <c r="AEG60" s="16"/>
      <c r="AEH60" s="16"/>
      <c r="AEI60" s="16"/>
      <c r="AEJ60" s="16"/>
      <c r="AEK60" s="16"/>
      <c r="AEL60" s="16"/>
      <c r="AEM60" s="16"/>
      <c r="AEN60" s="16"/>
      <c r="AEO60" s="16"/>
      <c r="AEP60" s="16"/>
      <c r="AEQ60" s="16"/>
      <c r="AER60" s="16"/>
      <c r="AES60" s="16"/>
      <c r="AET60" s="16"/>
      <c r="AEU60" s="16"/>
      <c r="AEV60" s="16"/>
      <c r="AEW60" s="16"/>
      <c r="AEX60" s="16"/>
      <c r="AEY60" s="16"/>
      <c r="AEZ60" s="16"/>
      <c r="AFA60" s="16"/>
      <c r="AFB60" s="16"/>
      <c r="AFC60" s="16"/>
      <c r="AFD60" s="16"/>
      <c r="AFE60" s="16"/>
      <c r="AFF60" s="16"/>
      <c r="AFG60" s="16"/>
      <c r="AFH60" s="16"/>
      <c r="AFI60" s="16"/>
      <c r="AFJ60" s="16"/>
      <c r="AFK60" s="16"/>
      <c r="AFL60" s="16"/>
      <c r="AFM60" s="16"/>
      <c r="AFN60" s="16"/>
      <c r="AFO60" s="16"/>
      <c r="AFP60" s="16"/>
      <c r="AFQ60" s="16"/>
      <c r="AFR60" s="16"/>
      <c r="AFS60" s="16"/>
      <c r="AFT60" s="16"/>
      <c r="AFU60" s="16"/>
      <c r="AFV60" s="16"/>
      <c r="AFW60" s="16"/>
      <c r="AFX60" s="16"/>
      <c r="AFY60" s="16"/>
      <c r="AFZ60" s="16"/>
      <c r="AGA60" s="16"/>
      <c r="AGB60" s="16"/>
      <c r="AGC60" s="16"/>
      <c r="AGD60" s="16"/>
      <c r="AGE60" s="16"/>
      <c r="AGF60" s="16"/>
      <c r="AGG60" s="16"/>
      <c r="AGH60" s="16"/>
      <c r="AGI60" s="16"/>
      <c r="AGJ60" s="16"/>
      <c r="AGK60" s="16"/>
      <c r="AGL60" s="16"/>
      <c r="AGM60" s="16"/>
      <c r="AGN60" s="16"/>
      <c r="AGO60" s="16"/>
      <c r="AGP60" s="16"/>
      <c r="AGQ60" s="16"/>
      <c r="AGR60" s="16"/>
      <c r="AGS60" s="16"/>
      <c r="AGT60" s="16"/>
      <c r="AGU60" s="16"/>
      <c r="AGV60" s="16"/>
      <c r="AGW60" s="16"/>
      <c r="AGX60" s="16"/>
      <c r="AGY60" s="16"/>
      <c r="AGZ60" s="16"/>
      <c r="AHA60" s="16"/>
      <c r="AHB60" s="16"/>
      <c r="AHC60" s="16"/>
      <c r="AHD60" s="16"/>
      <c r="AHE60" s="16"/>
      <c r="AHF60" s="16"/>
      <c r="AHG60" s="16"/>
      <c r="AHH60" s="16"/>
      <c r="AHI60" s="16"/>
      <c r="AHJ60" s="16"/>
      <c r="AHK60" s="16"/>
      <c r="AHL60" s="16"/>
      <c r="AHM60" s="16"/>
      <c r="AHN60" s="16"/>
      <c r="AHO60" s="16"/>
      <c r="AHP60" s="16"/>
      <c r="AHQ60" s="16"/>
      <c r="AHR60" s="16"/>
      <c r="AHS60" s="16"/>
      <c r="AHT60" s="16"/>
      <c r="AHU60" s="16"/>
      <c r="AHV60" s="16"/>
      <c r="AHW60" s="16"/>
      <c r="AHX60" s="16"/>
      <c r="AHY60" s="16"/>
      <c r="AHZ60" s="16"/>
      <c r="AIA60" s="16"/>
      <c r="AIB60" s="16"/>
      <c r="AIC60" s="16"/>
      <c r="AID60" s="16"/>
      <c r="AIE60" s="16"/>
      <c r="AIF60" s="16"/>
      <c r="AIG60" s="16"/>
      <c r="AIH60" s="16"/>
      <c r="AII60" s="16"/>
      <c r="AIJ60" s="16"/>
      <c r="AIK60" s="16"/>
      <c r="AIL60" s="16"/>
      <c r="AIM60" s="16"/>
      <c r="AIN60" s="16"/>
      <c r="AIO60" s="16"/>
      <c r="AIP60" s="16"/>
      <c r="AIQ60" s="16"/>
      <c r="AIR60" s="16"/>
      <c r="AIS60" s="16"/>
      <c r="AIT60" s="16"/>
      <c r="AIU60" s="16"/>
      <c r="AIV60" s="16"/>
      <c r="AIW60" s="16"/>
      <c r="AIX60" s="16"/>
      <c r="AIY60" s="16"/>
      <c r="AIZ60" s="16"/>
      <c r="AJA60" s="16"/>
      <c r="AJB60" s="16"/>
      <c r="AJC60" s="16"/>
      <c r="AJD60" s="16"/>
      <c r="AJE60" s="16"/>
      <c r="AJF60" s="16"/>
      <c r="AJG60" s="16"/>
      <c r="AJH60" s="16"/>
      <c r="AJI60" s="16"/>
      <c r="AJJ60" s="16"/>
      <c r="AJK60" s="16"/>
      <c r="AJL60" s="16"/>
      <c r="AJM60" s="16"/>
      <c r="AJN60" s="16"/>
      <c r="AJO60" s="16"/>
      <c r="AJP60" s="16"/>
      <c r="AJQ60" s="16"/>
      <c r="AJR60" s="16"/>
      <c r="AJS60" s="16"/>
      <c r="AJT60" s="16"/>
      <c r="AJU60" s="16"/>
      <c r="AJV60" s="16"/>
      <c r="AJW60" s="16"/>
      <c r="AJX60" s="16"/>
      <c r="AJY60" s="16"/>
      <c r="AJZ60" s="16"/>
      <c r="AKA60" s="16"/>
      <c r="AKB60" s="16"/>
      <c r="AKC60" s="16"/>
      <c r="AKD60" s="16"/>
      <c r="AKE60" s="16"/>
      <c r="AKF60" s="16"/>
      <c r="AKG60" s="16"/>
      <c r="AKH60" s="16"/>
      <c r="AKI60" s="16"/>
      <c r="AKJ60" s="16"/>
      <c r="AKK60" s="16"/>
      <c r="AKL60" s="16"/>
      <c r="AKM60" s="16"/>
      <c r="AKN60" s="16"/>
      <c r="AKO60" s="16"/>
      <c r="AKP60" s="16"/>
      <c r="AKQ60" s="16"/>
      <c r="AKR60" s="16"/>
      <c r="AKS60" s="16"/>
      <c r="AKT60" s="16"/>
      <c r="AKU60" s="16"/>
      <c r="AKV60" s="16"/>
      <c r="AKW60" s="16"/>
      <c r="AKX60" s="16"/>
      <c r="AKY60" s="16"/>
      <c r="AKZ60" s="16"/>
      <c r="ALA60" s="16"/>
      <c r="ALB60" s="16"/>
      <c r="ALC60" s="16"/>
      <c r="ALD60" s="16"/>
      <c r="ALE60" s="16"/>
      <c r="ALF60" s="16"/>
      <c r="ALG60" s="16"/>
      <c r="ALH60" s="16"/>
      <c r="ALI60" s="16"/>
      <c r="ALJ60" s="16"/>
      <c r="ALK60" s="16"/>
      <c r="ALL60" s="16"/>
      <c r="ALM60" s="16"/>
      <c r="ALN60" s="16"/>
      <c r="ALO60" s="16"/>
      <c r="ALP60" s="16"/>
      <c r="ALQ60" s="16"/>
      <c r="ALR60" s="16"/>
      <c r="ALS60" s="16"/>
      <c r="ALT60" s="16"/>
      <c r="ALU60" s="16"/>
      <c r="ALV60" s="16"/>
      <c r="ALW60" s="16"/>
      <c r="ALX60" s="16"/>
      <c r="ALY60" s="16"/>
      <c r="ALZ60" s="16"/>
      <c r="AMA60" s="16"/>
      <c r="AMB60" s="16"/>
      <c r="AMC60" s="16"/>
      <c r="AMD60" s="16"/>
      <c r="AME60" s="16"/>
      <c r="AMF60" s="16"/>
      <c r="AMG60" s="16"/>
      <c r="AMH60" s="16"/>
      <c r="AMI60" s="16"/>
      <c r="AMJ60" s="16"/>
      <c r="AMK60" s="16"/>
    </row>
    <row r="61" spans="1:1025" s="17" customFormat="1" ht="210" customHeight="1" outlineLevel="1" x14ac:dyDescent="0.2">
      <c r="A61" s="21" t="s">
        <v>108</v>
      </c>
      <c r="B61" s="88" t="s">
        <v>361</v>
      </c>
      <c r="C61" s="76" t="s">
        <v>362</v>
      </c>
      <c r="D61" s="30" t="s">
        <v>87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  <c r="AX61" s="89">
        <v>0</v>
      </c>
      <c r="AY61" s="89">
        <v>0</v>
      </c>
      <c r="AZ61" s="89">
        <v>0</v>
      </c>
      <c r="BA61" s="89">
        <v>0</v>
      </c>
      <c r="BB61" s="89">
        <v>0</v>
      </c>
      <c r="BC61" s="89">
        <v>0</v>
      </c>
      <c r="BD61" s="89">
        <v>0</v>
      </c>
      <c r="BE61" s="89">
        <v>0</v>
      </c>
      <c r="BF61" s="89">
        <v>0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11" t="s">
        <v>87</v>
      </c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16"/>
      <c r="KJ61" s="16"/>
      <c r="KK61" s="16"/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6"/>
      <c r="LJ61" s="16"/>
      <c r="LK61" s="16"/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6"/>
      <c r="LW61" s="16"/>
      <c r="LX61" s="16"/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16"/>
      <c r="MJ61" s="16"/>
      <c r="MK61" s="16"/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16"/>
      <c r="MW61" s="16"/>
      <c r="MX61" s="16"/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16"/>
      <c r="NJ61" s="16"/>
      <c r="NK61" s="16"/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6"/>
      <c r="NW61" s="16"/>
      <c r="NX61" s="16"/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16"/>
      <c r="OJ61" s="16"/>
      <c r="OK61" s="16"/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16"/>
      <c r="OW61" s="16"/>
      <c r="OX61" s="16"/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16"/>
      <c r="PJ61" s="16"/>
      <c r="PK61" s="16"/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6"/>
      <c r="PW61" s="16"/>
      <c r="PX61" s="16"/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16"/>
      <c r="QJ61" s="16"/>
      <c r="QK61" s="16"/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16"/>
      <c r="QW61" s="16"/>
      <c r="QX61" s="16"/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6"/>
      <c r="RJ61" s="16"/>
      <c r="RK61" s="16"/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6"/>
      <c r="RW61" s="16"/>
      <c r="RX61" s="16"/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6"/>
      <c r="SJ61" s="16"/>
      <c r="SK61" s="16"/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6"/>
      <c r="SW61" s="16"/>
      <c r="SX61" s="16"/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16"/>
      <c r="TJ61" s="16"/>
      <c r="TK61" s="16"/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16"/>
      <c r="TW61" s="16"/>
      <c r="TX61" s="16"/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16"/>
      <c r="UJ61" s="16"/>
      <c r="UK61" s="16"/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6"/>
      <c r="UW61" s="16"/>
      <c r="UX61" s="16"/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6"/>
      <c r="VJ61" s="16"/>
      <c r="VK61" s="16"/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6"/>
      <c r="VW61" s="16"/>
      <c r="VX61" s="16"/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6"/>
      <c r="WJ61" s="16"/>
      <c r="WK61" s="16"/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16"/>
      <c r="WW61" s="16"/>
      <c r="WX61" s="16"/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16"/>
      <c r="XJ61" s="16"/>
      <c r="XK61" s="16"/>
      <c r="XL61" s="16"/>
      <c r="XM61" s="16"/>
      <c r="XN61" s="16"/>
      <c r="XO61" s="16"/>
      <c r="XP61" s="16"/>
      <c r="XQ61" s="16"/>
      <c r="XR61" s="16"/>
      <c r="XS61" s="16"/>
      <c r="XT61" s="16"/>
      <c r="XU61" s="16"/>
      <c r="XV61" s="16"/>
      <c r="XW61" s="16"/>
      <c r="XX61" s="16"/>
      <c r="XY61" s="16"/>
      <c r="XZ61" s="16"/>
      <c r="YA61" s="16"/>
      <c r="YB61" s="16"/>
      <c r="YC61" s="16"/>
      <c r="YD61" s="16"/>
      <c r="YE61" s="16"/>
      <c r="YF61" s="16"/>
      <c r="YG61" s="16"/>
      <c r="YH61" s="16"/>
      <c r="YI61" s="16"/>
      <c r="YJ61" s="16"/>
      <c r="YK61" s="16"/>
      <c r="YL61" s="16"/>
      <c r="YM61" s="16"/>
      <c r="YN61" s="16"/>
      <c r="YO61" s="16"/>
      <c r="YP61" s="16"/>
      <c r="YQ61" s="16"/>
      <c r="YR61" s="16"/>
      <c r="YS61" s="16"/>
      <c r="YT61" s="16"/>
      <c r="YU61" s="16"/>
      <c r="YV61" s="16"/>
      <c r="YW61" s="16"/>
      <c r="YX61" s="16"/>
      <c r="YY61" s="16"/>
      <c r="YZ61" s="16"/>
      <c r="ZA61" s="16"/>
      <c r="ZB61" s="16"/>
      <c r="ZC61" s="16"/>
      <c r="ZD61" s="16"/>
      <c r="ZE61" s="16"/>
      <c r="ZF61" s="16"/>
      <c r="ZG61" s="16"/>
      <c r="ZH61" s="16"/>
      <c r="ZI61" s="16"/>
      <c r="ZJ61" s="16"/>
      <c r="ZK61" s="16"/>
      <c r="ZL61" s="16"/>
      <c r="ZM61" s="16"/>
      <c r="ZN61" s="16"/>
      <c r="ZO61" s="16"/>
      <c r="ZP61" s="16"/>
      <c r="ZQ61" s="16"/>
      <c r="ZR61" s="16"/>
      <c r="ZS61" s="16"/>
      <c r="ZT61" s="16"/>
      <c r="ZU61" s="16"/>
      <c r="ZV61" s="16"/>
      <c r="ZW61" s="16"/>
      <c r="ZX61" s="16"/>
      <c r="ZY61" s="16"/>
      <c r="ZZ61" s="16"/>
      <c r="AAA61" s="16"/>
      <c r="AAB61" s="16"/>
      <c r="AAC61" s="16"/>
      <c r="AAD61" s="16"/>
      <c r="AAE61" s="16"/>
      <c r="AAF61" s="16"/>
      <c r="AAG61" s="16"/>
      <c r="AAH61" s="16"/>
      <c r="AAI61" s="16"/>
      <c r="AAJ61" s="16"/>
      <c r="AAK61" s="16"/>
      <c r="AAL61" s="16"/>
      <c r="AAM61" s="16"/>
      <c r="AAN61" s="16"/>
      <c r="AAO61" s="16"/>
      <c r="AAP61" s="16"/>
      <c r="AAQ61" s="16"/>
      <c r="AAR61" s="16"/>
      <c r="AAS61" s="16"/>
      <c r="AAT61" s="16"/>
      <c r="AAU61" s="16"/>
      <c r="AAV61" s="16"/>
      <c r="AAW61" s="16"/>
      <c r="AAX61" s="16"/>
      <c r="AAY61" s="16"/>
      <c r="AAZ61" s="16"/>
      <c r="ABA61" s="16"/>
      <c r="ABB61" s="16"/>
      <c r="ABC61" s="16"/>
      <c r="ABD61" s="16"/>
      <c r="ABE61" s="16"/>
      <c r="ABF61" s="16"/>
      <c r="ABG61" s="16"/>
      <c r="ABH61" s="16"/>
      <c r="ABI61" s="16"/>
      <c r="ABJ61" s="16"/>
      <c r="ABK61" s="16"/>
      <c r="ABL61" s="16"/>
      <c r="ABM61" s="16"/>
      <c r="ABN61" s="16"/>
      <c r="ABO61" s="16"/>
      <c r="ABP61" s="16"/>
      <c r="ABQ61" s="16"/>
      <c r="ABR61" s="16"/>
      <c r="ABS61" s="16"/>
      <c r="ABT61" s="16"/>
      <c r="ABU61" s="16"/>
      <c r="ABV61" s="16"/>
      <c r="ABW61" s="16"/>
      <c r="ABX61" s="16"/>
      <c r="ABY61" s="16"/>
      <c r="ABZ61" s="16"/>
      <c r="ACA61" s="16"/>
      <c r="ACB61" s="16"/>
      <c r="ACC61" s="16"/>
      <c r="ACD61" s="16"/>
      <c r="ACE61" s="16"/>
      <c r="ACF61" s="16"/>
      <c r="ACG61" s="16"/>
      <c r="ACH61" s="16"/>
      <c r="ACI61" s="16"/>
      <c r="ACJ61" s="16"/>
      <c r="ACK61" s="16"/>
      <c r="ACL61" s="16"/>
      <c r="ACM61" s="16"/>
      <c r="ACN61" s="16"/>
      <c r="ACO61" s="16"/>
      <c r="ACP61" s="16"/>
      <c r="ACQ61" s="16"/>
      <c r="ACR61" s="16"/>
      <c r="ACS61" s="16"/>
      <c r="ACT61" s="16"/>
      <c r="ACU61" s="16"/>
      <c r="ACV61" s="16"/>
      <c r="ACW61" s="16"/>
      <c r="ACX61" s="16"/>
      <c r="ACY61" s="16"/>
      <c r="ACZ61" s="16"/>
      <c r="ADA61" s="16"/>
      <c r="ADB61" s="16"/>
      <c r="ADC61" s="16"/>
      <c r="ADD61" s="16"/>
      <c r="ADE61" s="16"/>
      <c r="ADF61" s="16"/>
      <c r="ADG61" s="16"/>
      <c r="ADH61" s="16"/>
      <c r="ADI61" s="16"/>
      <c r="ADJ61" s="16"/>
      <c r="ADK61" s="16"/>
      <c r="ADL61" s="16"/>
      <c r="ADM61" s="16"/>
      <c r="ADN61" s="16"/>
      <c r="ADO61" s="16"/>
      <c r="ADP61" s="16"/>
      <c r="ADQ61" s="16"/>
      <c r="ADR61" s="16"/>
      <c r="ADS61" s="16"/>
      <c r="ADT61" s="16"/>
      <c r="ADU61" s="16"/>
      <c r="ADV61" s="16"/>
      <c r="ADW61" s="16"/>
      <c r="ADX61" s="16"/>
      <c r="ADY61" s="16"/>
      <c r="ADZ61" s="16"/>
      <c r="AEA61" s="16"/>
      <c r="AEB61" s="16"/>
      <c r="AEC61" s="16"/>
      <c r="AED61" s="16"/>
      <c r="AEE61" s="16"/>
      <c r="AEF61" s="16"/>
      <c r="AEG61" s="16"/>
      <c r="AEH61" s="16"/>
      <c r="AEI61" s="16"/>
      <c r="AEJ61" s="16"/>
      <c r="AEK61" s="16"/>
      <c r="AEL61" s="16"/>
      <c r="AEM61" s="16"/>
      <c r="AEN61" s="16"/>
      <c r="AEO61" s="16"/>
      <c r="AEP61" s="16"/>
      <c r="AEQ61" s="16"/>
      <c r="AER61" s="16"/>
      <c r="AES61" s="16"/>
      <c r="AET61" s="16"/>
      <c r="AEU61" s="16"/>
      <c r="AEV61" s="16"/>
      <c r="AEW61" s="16"/>
      <c r="AEX61" s="16"/>
      <c r="AEY61" s="16"/>
      <c r="AEZ61" s="16"/>
      <c r="AFA61" s="16"/>
      <c r="AFB61" s="16"/>
      <c r="AFC61" s="16"/>
      <c r="AFD61" s="16"/>
      <c r="AFE61" s="16"/>
      <c r="AFF61" s="16"/>
      <c r="AFG61" s="16"/>
      <c r="AFH61" s="16"/>
      <c r="AFI61" s="16"/>
      <c r="AFJ61" s="16"/>
      <c r="AFK61" s="16"/>
      <c r="AFL61" s="16"/>
      <c r="AFM61" s="16"/>
      <c r="AFN61" s="16"/>
      <c r="AFO61" s="16"/>
      <c r="AFP61" s="16"/>
      <c r="AFQ61" s="16"/>
      <c r="AFR61" s="16"/>
      <c r="AFS61" s="16"/>
      <c r="AFT61" s="16"/>
      <c r="AFU61" s="16"/>
      <c r="AFV61" s="16"/>
      <c r="AFW61" s="16"/>
      <c r="AFX61" s="16"/>
      <c r="AFY61" s="16"/>
      <c r="AFZ61" s="16"/>
      <c r="AGA61" s="16"/>
      <c r="AGB61" s="16"/>
      <c r="AGC61" s="16"/>
      <c r="AGD61" s="16"/>
      <c r="AGE61" s="16"/>
      <c r="AGF61" s="16"/>
      <c r="AGG61" s="16"/>
      <c r="AGH61" s="16"/>
      <c r="AGI61" s="16"/>
      <c r="AGJ61" s="16"/>
      <c r="AGK61" s="16"/>
      <c r="AGL61" s="16"/>
      <c r="AGM61" s="16"/>
      <c r="AGN61" s="16"/>
      <c r="AGO61" s="16"/>
      <c r="AGP61" s="16"/>
      <c r="AGQ61" s="16"/>
      <c r="AGR61" s="16"/>
      <c r="AGS61" s="16"/>
      <c r="AGT61" s="16"/>
      <c r="AGU61" s="16"/>
      <c r="AGV61" s="16"/>
      <c r="AGW61" s="16"/>
      <c r="AGX61" s="16"/>
      <c r="AGY61" s="16"/>
      <c r="AGZ61" s="16"/>
      <c r="AHA61" s="16"/>
      <c r="AHB61" s="16"/>
      <c r="AHC61" s="16"/>
      <c r="AHD61" s="16"/>
      <c r="AHE61" s="16"/>
      <c r="AHF61" s="16"/>
      <c r="AHG61" s="16"/>
      <c r="AHH61" s="16"/>
      <c r="AHI61" s="16"/>
      <c r="AHJ61" s="16"/>
      <c r="AHK61" s="16"/>
      <c r="AHL61" s="16"/>
      <c r="AHM61" s="16"/>
      <c r="AHN61" s="16"/>
      <c r="AHO61" s="16"/>
      <c r="AHP61" s="16"/>
      <c r="AHQ61" s="16"/>
      <c r="AHR61" s="16"/>
      <c r="AHS61" s="16"/>
      <c r="AHT61" s="16"/>
      <c r="AHU61" s="16"/>
      <c r="AHV61" s="16"/>
      <c r="AHW61" s="16"/>
      <c r="AHX61" s="16"/>
      <c r="AHY61" s="16"/>
      <c r="AHZ61" s="16"/>
      <c r="AIA61" s="16"/>
      <c r="AIB61" s="16"/>
      <c r="AIC61" s="16"/>
      <c r="AID61" s="16"/>
      <c r="AIE61" s="16"/>
      <c r="AIF61" s="16"/>
      <c r="AIG61" s="16"/>
      <c r="AIH61" s="16"/>
      <c r="AII61" s="16"/>
      <c r="AIJ61" s="16"/>
      <c r="AIK61" s="16"/>
      <c r="AIL61" s="16"/>
      <c r="AIM61" s="16"/>
      <c r="AIN61" s="16"/>
      <c r="AIO61" s="16"/>
      <c r="AIP61" s="16"/>
      <c r="AIQ61" s="16"/>
      <c r="AIR61" s="16"/>
      <c r="AIS61" s="16"/>
      <c r="AIT61" s="16"/>
      <c r="AIU61" s="16"/>
      <c r="AIV61" s="16"/>
      <c r="AIW61" s="16"/>
      <c r="AIX61" s="16"/>
      <c r="AIY61" s="16"/>
      <c r="AIZ61" s="16"/>
      <c r="AJA61" s="16"/>
      <c r="AJB61" s="16"/>
      <c r="AJC61" s="16"/>
      <c r="AJD61" s="16"/>
      <c r="AJE61" s="16"/>
      <c r="AJF61" s="16"/>
      <c r="AJG61" s="16"/>
      <c r="AJH61" s="16"/>
      <c r="AJI61" s="16"/>
      <c r="AJJ61" s="16"/>
      <c r="AJK61" s="16"/>
      <c r="AJL61" s="16"/>
      <c r="AJM61" s="16"/>
      <c r="AJN61" s="16"/>
      <c r="AJO61" s="16"/>
      <c r="AJP61" s="16"/>
      <c r="AJQ61" s="16"/>
      <c r="AJR61" s="16"/>
      <c r="AJS61" s="16"/>
      <c r="AJT61" s="16"/>
      <c r="AJU61" s="16"/>
      <c r="AJV61" s="16"/>
      <c r="AJW61" s="16"/>
      <c r="AJX61" s="16"/>
      <c r="AJY61" s="16"/>
      <c r="AJZ61" s="16"/>
      <c r="AKA61" s="16"/>
      <c r="AKB61" s="16"/>
      <c r="AKC61" s="16"/>
      <c r="AKD61" s="16"/>
      <c r="AKE61" s="16"/>
      <c r="AKF61" s="16"/>
      <c r="AKG61" s="16"/>
      <c r="AKH61" s="16"/>
      <c r="AKI61" s="16"/>
      <c r="AKJ61" s="16"/>
      <c r="AKK61" s="16"/>
      <c r="AKL61" s="16"/>
      <c r="AKM61" s="16"/>
      <c r="AKN61" s="16"/>
      <c r="AKO61" s="16"/>
      <c r="AKP61" s="16"/>
      <c r="AKQ61" s="16"/>
      <c r="AKR61" s="16"/>
      <c r="AKS61" s="16"/>
      <c r="AKT61" s="16"/>
      <c r="AKU61" s="16"/>
      <c r="AKV61" s="16"/>
      <c r="AKW61" s="16"/>
      <c r="AKX61" s="16"/>
      <c r="AKY61" s="16"/>
      <c r="AKZ61" s="16"/>
      <c r="ALA61" s="16"/>
      <c r="ALB61" s="16"/>
      <c r="ALC61" s="16"/>
      <c r="ALD61" s="16"/>
      <c r="ALE61" s="16"/>
      <c r="ALF61" s="16"/>
      <c r="ALG61" s="16"/>
      <c r="ALH61" s="16"/>
      <c r="ALI61" s="16"/>
      <c r="ALJ61" s="16"/>
      <c r="ALK61" s="16"/>
      <c r="ALL61" s="16"/>
      <c r="ALM61" s="16"/>
      <c r="ALN61" s="16"/>
      <c r="ALO61" s="16"/>
      <c r="ALP61" s="16"/>
      <c r="ALQ61" s="16"/>
      <c r="ALR61" s="16"/>
      <c r="ALS61" s="16"/>
      <c r="ALT61" s="16"/>
      <c r="ALU61" s="16"/>
      <c r="ALV61" s="16"/>
      <c r="ALW61" s="16"/>
      <c r="ALX61" s="16"/>
      <c r="ALY61" s="16"/>
      <c r="ALZ61" s="16"/>
      <c r="AMA61" s="16"/>
      <c r="AMB61" s="16"/>
      <c r="AMC61" s="16"/>
      <c r="AMD61" s="16"/>
      <c r="AME61" s="16"/>
      <c r="AMF61" s="16"/>
      <c r="AMG61" s="16"/>
      <c r="AMH61" s="16"/>
      <c r="AMI61" s="16"/>
      <c r="AMJ61" s="16"/>
      <c r="AMK61" s="16"/>
    </row>
    <row r="62" spans="1:1025" s="17" customFormat="1" ht="210" customHeight="1" outlineLevel="1" x14ac:dyDescent="0.2">
      <c r="A62" s="21" t="s">
        <v>108</v>
      </c>
      <c r="B62" s="88" t="s">
        <v>363</v>
      </c>
      <c r="C62" s="76" t="s">
        <v>364</v>
      </c>
      <c r="D62" s="30" t="s">
        <v>87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89">
        <v>0</v>
      </c>
      <c r="L62" s="89">
        <v>0</v>
      </c>
      <c r="M62" s="89">
        <v>0</v>
      </c>
      <c r="N62" s="89">
        <v>0</v>
      </c>
      <c r="O62" s="89">
        <v>0</v>
      </c>
      <c r="P62" s="89">
        <v>0</v>
      </c>
      <c r="Q62" s="89">
        <v>0</v>
      </c>
      <c r="R62" s="89">
        <v>0</v>
      </c>
      <c r="S62" s="89">
        <v>0</v>
      </c>
      <c r="T62" s="89">
        <v>0</v>
      </c>
      <c r="U62" s="89">
        <v>0</v>
      </c>
      <c r="V62" s="89">
        <v>0</v>
      </c>
      <c r="W62" s="89">
        <v>0</v>
      </c>
      <c r="X62" s="89">
        <v>0</v>
      </c>
      <c r="Y62" s="89">
        <v>0</v>
      </c>
      <c r="Z62" s="89">
        <v>0</v>
      </c>
      <c r="AA62" s="89">
        <v>0</v>
      </c>
      <c r="AB62" s="89">
        <v>0</v>
      </c>
      <c r="AC62" s="89">
        <v>0</v>
      </c>
      <c r="AD62" s="89">
        <v>0</v>
      </c>
      <c r="AE62" s="89">
        <v>0</v>
      </c>
      <c r="AF62" s="89">
        <v>0</v>
      </c>
      <c r="AG62" s="89">
        <v>0</v>
      </c>
      <c r="AH62" s="89">
        <v>0</v>
      </c>
      <c r="AI62" s="89">
        <v>0</v>
      </c>
      <c r="AJ62" s="89">
        <v>0</v>
      </c>
      <c r="AK62" s="89">
        <v>0</v>
      </c>
      <c r="AL62" s="89">
        <v>0</v>
      </c>
      <c r="AM62" s="89">
        <v>0</v>
      </c>
      <c r="AN62" s="89">
        <v>0</v>
      </c>
      <c r="AO62" s="89">
        <v>0</v>
      </c>
      <c r="AP62" s="89">
        <v>0</v>
      </c>
      <c r="AQ62" s="89">
        <v>0</v>
      </c>
      <c r="AR62" s="89">
        <v>0</v>
      </c>
      <c r="AS62" s="89">
        <v>0</v>
      </c>
      <c r="AT62" s="89">
        <v>0</v>
      </c>
      <c r="AU62" s="89">
        <v>0</v>
      </c>
      <c r="AV62" s="89">
        <v>0</v>
      </c>
      <c r="AW62" s="89">
        <v>0</v>
      </c>
      <c r="AX62" s="89">
        <v>0</v>
      </c>
      <c r="AY62" s="89">
        <v>0</v>
      </c>
      <c r="AZ62" s="89">
        <v>0</v>
      </c>
      <c r="BA62" s="89">
        <v>0</v>
      </c>
      <c r="BB62" s="89">
        <v>0</v>
      </c>
      <c r="BC62" s="89">
        <v>0</v>
      </c>
      <c r="BD62" s="89">
        <v>0</v>
      </c>
      <c r="BE62" s="89">
        <v>0</v>
      </c>
      <c r="BF62" s="89">
        <v>0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11" t="s">
        <v>87</v>
      </c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16"/>
      <c r="NJ62" s="16"/>
      <c r="NK62" s="16"/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6"/>
      <c r="NW62" s="16"/>
      <c r="NX62" s="16"/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16"/>
      <c r="OJ62" s="16"/>
      <c r="OK62" s="16"/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16"/>
      <c r="OW62" s="16"/>
      <c r="OX62" s="16"/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16"/>
      <c r="PJ62" s="16"/>
      <c r="PK62" s="16"/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6"/>
      <c r="PW62" s="16"/>
      <c r="PX62" s="16"/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16"/>
      <c r="QJ62" s="16"/>
      <c r="QK62" s="16"/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16"/>
      <c r="QW62" s="16"/>
      <c r="QX62" s="16"/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6"/>
      <c r="RJ62" s="16"/>
      <c r="RK62" s="16"/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6"/>
      <c r="RW62" s="16"/>
      <c r="RX62" s="16"/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6"/>
      <c r="SJ62" s="16"/>
      <c r="SK62" s="16"/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6"/>
      <c r="SW62" s="16"/>
      <c r="SX62" s="16"/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16"/>
      <c r="TJ62" s="16"/>
      <c r="TK62" s="16"/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16"/>
      <c r="TW62" s="16"/>
      <c r="TX62" s="16"/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16"/>
      <c r="UJ62" s="16"/>
      <c r="UK62" s="16"/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6"/>
      <c r="UW62" s="16"/>
      <c r="UX62" s="16"/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6"/>
      <c r="VJ62" s="16"/>
      <c r="VK62" s="16"/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6"/>
      <c r="VW62" s="16"/>
      <c r="VX62" s="16"/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6"/>
      <c r="WJ62" s="16"/>
      <c r="WK62" s="16"/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16"/>
      <c r="WW62" s="16"/>
      <c r="WX62" s="16"/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16"/>
      <c r="XJ62" s="16"/>
      <c r="XK62" s="16"/>
      <c r="XL62" s="16"/>
      <c r="XM62" s="16"/>
      <c r="XN62" s="16"/>
      <c r="XO62" s="16"/>
      <c r="XP62" s="16"/>
      <c r="XQ62" s="16"/>
      <c r="XR62" s="16"/>
      <c r="XS62" s="16"/>
      <c r="XT62" s="16"/>
      <c r="XU62" s="16"/>
      <c r="XV62" s="16"/>
      <c r="XW62" s="16"/>
      <c r="XX62" s="16"/>
      <c r="XY62" s="16"/>
      <c r="XZ62" s="16"/>
      <c r="YA62" s="16"/>
      <c r="YB62" s="16"/>
      <c r="YC62" s="16"/>
      <c r="YD62" s="16"/>
      <c r="YE62" s="16"/>
      <c r="YF62" s="16"/>
      <c r="YG62" s="16"/>
      <c r="YH62" s="16"/>
      <c r="YI62" s="16"/>
      <c r="YJ62" s="16"/>
      <c r="YK62" s="16"/>
      <c r="YL62" s="16"/>
      <c r="YM62" s="16"/>
      <c r="YN62" s="16"/>
      <c r="YO62" s="16"/>
      <c r="YP62" s="16"/>
      <c r="YQ62" s="16"/>
      <c r="YR62" s="16"/>
      <c r="YS62" s="16"/>
      <c r="YT62" s="16"/>
      <c r="YU62" s="16"/>
      <c r="YV62" s="16"/>
      <c r="YW62" s="16"/>
      <c r="YX62" s="16"/>
      <c r="YY62" s="16"/>
      <c r="YZ62" s="16"/>
      <c r="ZA62" s="16"/>
      <c r="ZB62" s="16"/>
      <c r="ZC62" s="16"/>
      <c r="ZD62" s="16"/>
      <c r="ZE62" s="16"/>
      <c r="ZF62" s="16"/>
      <c r="ZG62" s="16"/>
      <c r="ZH62" s="16"/>
      <c r="ZI62" s="16"/>
      <c r="ZJ62" s="16"/>
      <c r="ZK62" s="16"/>
      <c r="ZL62" s="16"/>
      <c r="ZM62" s="16"/>
      <c r="ZN62" s="16"/>
      <c r="ZO62" s="16"/>
      <c r="ZP62" s="16"/>
      <c r="ZQ62" s="16"/>
      <c r="ZR62" s="16"/>
      <c r="ZS62" s="16"/>
      <c r="ZT62" s="16"/>
      <c r="ZU62" s="16"/>
      <c r="ZV62" s="16"/>
      <c r="ZW62" s="16"/>
      <c r="ZX62" s="16"/>
      <c r="ZY62" s="16"/>
      <c r="ZZ62" s="16"/>
      <c r="AAA62" s="16"/>
      <c r="AAB62" s="16"/>
      <c r="AAC62" s="16"/>
      <c r="AAD62" s="16"/>
      <c r="AAE62" s="16"/>
      <c r="AAF62" s="16"/>
      <c r="AAG62" s="16"/>
      <c r="AAH62" s="16"/>
      <c r="AAI62" s="16"/>
      <c r="AAJ62" s="16"/>
      <c r="AAK62" s="16"/>
      <c r="AAL62" s="16"/>
      <c r="AAM62" s="16"/>
      <c r="AAN62" s="16"/>
      <c r="AAO62" s="16"/>
      <c r="AAP62" s="16"/>
      <c r="AAQ62" s="16"/>
      <c r="AAR62" s="16"/>
      <c r="AAS62" s="16"/>
      <c r="AAT62" s="16"/>
      <c r="AAU62" s="16"/>
      <c r="AAV62" s="16"/>
      <c r="AAW62" s="16"/>
      <c r="AAX62" s="16"/>
      <c r="AAY62" s="16"/>
      <c r="AAZ62" s="16"/>
      <c r="ABA62" s="16"/>
      <c r="ABB62" s="16"/>
      <c r="ABC62" s="16"/>
      <c r="ABD62" s="16"/>
      <c r="ABE62" s="16"/>
      <c r="ABF62" s="16"/>
      <c r="ABG62" s="16"/>
      <c r="ABH62" s="16"/>
      <c r="ABI62" s="16"/>
      <c r="ABJ62" s="16"/>
      <c r="ABK62" s="16"/>
      <c r="ABL62" s="16"/>
      <c r="ABM62" s="16"/>
      <c r="ABN62" s="16"/>
      <c r="ABO62" s="16"/>
      <c r="ABP62" s="16"/>
      <c r="ABQ62" s="16"/>
      <c r="ABR62" s="16"/>
      <c r="ABS62" s="16"/>
      <c r="ABT62" s="16"/>
      <c r="ABU62" s="16"/>
      <c r="ABV62" s="16"/>
      <c r="ABW62" s="16"/>
      <c r="ABX62" s="16"/>
      <c r="ABY62" s="16"/>
      <c r="ABZ62" s="16"/>
      <c r="ACA62" s="16"/>
      <c r="ACB62" s="16"/>
      <c r="ACC62" s="16"/>
      <c r="ACD62" s="16"/>
      <c r="ACE62" s="16"/>
      <c r="ACF62" s="16"/>
      <c r="ACG62" s="16"/>
      <c r="ACH62" s="16"/>
      <c r="ACI62" s="16"/>
      <c r="ACJ62" s="16"/>
      <c r="ACK62" s="16"/>
      <c r="ACL62" s="16"/>
      <c r="ACM62" s="16"/>
      <c r="ACN62" s="16"/>
      <c r="ACO62" s="16"/>
      <c r="ACP62" s="16"/>
      <c r="ACQ62" s="16"/>
      <c r="ACR62" s="16"/>
      <c r="ACS62" s="16"/>
      <c r="ACT62" s="16"/>
      <c r="ACU62" s="16"/>
      <c r="ACV62" s="16"/>
      <c r="ACW62" s="16"/>
      <c r="ACX62" s="16"/>
      <c r="ACY62" s="16"/>
      <c r="ACZ62" s="16"/>
      <c r="ADA62" s="16"/>
      <c r="ADB62" s="16"/>
      <c r="ADC62" s="16"/>
      <c r="ADD62" s="16"/>
      <c r="ADE62" s="16"/>
      <c r="ADF62" s="16"/>
      <c r="ADG62" s="16"/>
      <c r="ADH62" s="16"/>
      <c r="ADI62" s="16"/>
      <c r="ADJ62" s="16"/>
      <c r="ADK62" s="16"/>
      <c r="ADL62" s="16"/>
      <c r="ADM62" s="16"/>
      <c r="ADN62" s="16"/>
      <c r="ADO62" s="16"/>
      <c r="ADP62" s="16"/>
      <c r="ADQ62" s="16"/>
      <c r="ADR62" s="16"/>
      <c r="ADS62" s="16"/>
      <c r="ADT62" s="16"/>
      <c r="ADU62" s="16"/>
      <c r="ADV62" s="16"/>
      <c r="ADW62" s="16"/>
      <c r="ADX62" s="16"/>
      <c r="ADY62" s="16"/>
      <c r="ADZ62" s="16"/>
      <c r="AEA62" s="16"/>
      <c r="AEB62" s="16"/>
      <c r="AEC62" s="16"/>
      <c r="AED62" s="16"/>
      <c r="AEE62" s="16"/>
      <c r="AEF62" s="16"/>
      <c r="AEG62" s="16"/>
      <c r="AEH62" s="16"/>
      <c r="AEI62" s="16"/>
      <c r="AEJ62" s="16"/>
      <c r="AEK62" s="16"/>
      <c r="AEL62" s="16"/>
      <c r="AEM62" s="16"/>
      <c r="AEN62" s="16"/>
      <c r="AEO62" s="16"/>
      <c r="AEP62" s="16"/>
      <c r="AEQ62" s="16"/>
      <c r="AER62" s="16"/>
      <c r="AES62" s="16"/>
      <c r="AET62" s="16"/>
      <c r="AEU62" s="16"/>
      <c r="AEV62" s="16"/>
      <c r="AEW62" s="16"/>
      <c r="AEX62" s="16"/>
      <c r="AEY62" s="16"/>
      <c r="AEZ62" s="16"/>
      <c r="AFA62" s="16"/>
      <c r="AFB62" s="16"/>
      <c r="AFC62" s="16"/>
      <c r="AFD62" s="16"/>
      <c r="AFE62" s="16"/>
      <c r="AFF62" s="16"/>
      <c r="AFG62" s="16"/>
      <c r="AFH62" s="16"/>
      <c r="AFI62" s="16"/>
      <c r="AFJ62" s="16"/>
      <c r="AFK62" s="16"/>
      <c r="AFL62" s="16"/>
      <c r="AFM62" s="16"/>
      <c r="AFN62" s="16"/>
      <c r="AFO62" s="16"/>
      <c r="AFP62" s="16"/>
      <c r="AFQ62" s="16"/>
      <c r="AFR62" s="16"/>
      <c r="AFS62" s="16"/>
      <c r="AFT62" s="16"/>
      <c r="AFU62" s="16"/>
      <c r="AFV62" s="16"/>
      <c r="AFW62" s="16"/>
      <c r="AFX62" s="16"/>
      <c r="AFY62" s="16"/>
      <c r="AFZ62" s="16"/>
      <c r="AGA62" s="16"/>
      <c r="AGB62" s="16"/>
      <c r="AGC62" s="16"/>
      <c r="AGD62" s="16"/>
      <c r="AGE62" s="16"/>
      <c r="AGF62" s="16"/>
      <c r="AGG62" s="16"/>
      <c r="AGH62" s="16"/>
      <c r="AGI62" s="16"/>
      <c r="AGJ62" s="16"/>
      <c r="AGK62" s="16"/>
      <c r="AGL62" s="16"/>
      <c r="AGM62" s="16"/>
      <c r="AGN62" s="16"/>
      <c r="AGO62" s="16"/>
      <c r="AGP62" s="16"/>
      <c r="AGQ62" s="16"/>
      <c r="AGR62" s="16"/>
      <c r="AGS62" s="16"/>
      <c r="AGT62" s="16"/>
      <c r="AGU62" s="16"/>
      <c r="AGV62" s="16"/>
      <c r="AGW62" s="16"/>
      <c r="AGX62" s="16"/>
      <c r="AGY62" s="16"/>
      <c r="AGZ62" s="16"/>
      <c r="AHA62" s="16"/>
      <c r="AHB62" s="16"/>
      <c r="AHC62" s="16"/>
      <c r="AHD62" s="16"/>
      <c r="AHE62" s="16"/>
      <c r="AHF62" s="16"/>
      <c r="AHG62" s="16"/>
      <c r="AHH62" s="16"/>
      <c r="AHI62" s="16"/>
      <c r="AHJ62" s="16"/>
      <c r="AHK62" s="16"/>
      <c r="AHL62" s="16"/>
      <c r="AHM62" s="16"/>
      <c r="AHN62" s="16"/>
      <c r="AHO62" s="16"/>
      <c r="AHP62" s="16"/>
      <c r="AHQ62" s="16"/>
      <c r="AHR62" s="16"/>
      <c r="AHS62" s="16"/>
      <c r="AHT62" s="16"/>
      <c r="AHU62" s="16"/>
      <c r="AHV62" s="16"/>
      <c r="AHW62" s="16"/>
      <c r="AHX62" s="16"/>
      <c r="AHY62" s="16"/>
      <c r="AHZ62" s="16"/>
      <c r="AIA62" s="16"/>
      <c r="AIB62" s="16"/>
      <c r="AIC62" s="16"/>
      <c r="AID62" s="16"/>
      <c r="AIE62" s="16"/>
      <c r="AIF62" s="16"/>
      <c r="AIG62" s="16"/>
      <c r="AIH62" s="16"/>
      <c r="AII62" s="16"/>
      <c r="AIJ62" s="16"/>
      <c r="AIK62" s="16"/>
      <c r="AIL62" s="16"/>
      <c r="AIM62" s="16"/>
      <c r="AIN62" s="16"/>
      <c r="AIO62" s="16"/>
      <c r="AIP62" s="16"/>
      <c r="AIQ62" s="16"/>
      <c r="AIR62" s="16"/>
      <c r="AIS62" s="16"/>
      <c r="AIT62" s="16"/>
      <c r="AIU62" s="16"/>
      <c r="AIV62" s="16"/>
      <c r="AIW62" s="16"/>
      <c r="AIX62" s="16"/>
      <c r="AIY62" s="16"/>
      <c r="AIZ62" s="16"/>
      <c r="AJA62" s="16"/>
      <c r="AJB62" s="16"/>
      <c r="AJC62" s="16"/>
      <c r="AJD62" s="16"/>
      <c r="AJE62" s="16"/>
      <c r="AJF62" s="16"/>
      <c r="AJG62" s="16"/>
      <c r="AJH62" s="16"/>
      <c r="AJI62" s="16"/>
      <c r="AJJ62" s="16"/>
      <c r="AJK62" s="16"/>
      <c r="AJL62" s="16"/>
      <c r="AJM62" s="16"/>
      <c r="AJN62" s="16"/>
      <c r="AJO62" s="16"/>
      <c r="AJP62" s="16"/>
      <c r="AJQ62" s="16"/>
      <c r="AJR62" s="16"/>
      <c r="AJS62" s="16"/>
      <c r="AJT62" s="16"/>
      <c r="AJU62" s="16"/>
      <c r="AJV62" s="16"/>
      <c r="AJW62" s="16"/>
      <c r="AJX62" s="16"/>
      <c r="AJY62" s="16"/>
      <c r="AJZ62" s="16"/>
      <c r="AKA62" s="16"/>
      <c r="AKB62" s="16"/>
      <c r="AKC62" s="16"/>
      <c r="AKD62" s="16"/>
      <c r="AKE62" s="16"/>
      <c r="AKF62" s="16"/>
      <c r="AKG62" s="16"/>
      <c r="AKH62" s="16"/>
      <c r="AKI62" s="16"/>
      <c r="AKJ62" s="16"/>
      <c r="AKK62" s="16"/>
      <c r="AKL62" s="16"/>
      <c r="AKM62" s="16"/>
      <c r="AKN62" s="16"/>
      <c r="AKO62" s="16"/>
      <c r="AKP62" s="16"/>
      <c r="AKQ62" s="16"/>
      <c r="AKR62" s="16"/>
      <c r="AKS62" s="16"/>
      <c r="AKT62" s="16"/>
      <c r="AKU62" s="16"/>
      <c r="AKV62" s="16"/>
      <c r="AKW62" s="16"/>
      <c r="AKX62" s="16"/>
      <c r="AKY62" s="16"/>
      <c r="AKZ62" s="16"/>
      <c r="ALA62" s="16"/>
      <c r="ALB62" s="16"/>
      <c r="ALC62" s="16"/>
      <c r="ALD62" s="16"/>
      <c r="ALE62" s="16"/>
      <c r="ALF62" s="16"/>
      <c r="ALG62" s="16"/>
      <c r="ALH62" s="16"/>
      <c r="ALI62" s="16"/>
      <c r="ALJ62" s="16"/>
      <c r="ALK62" s="16"/>
      <c r="ALL62" s="16"/>
      <c r="ALM62" s="16"/>
      <c r="ALN62" s="16"/>
      <c r="ALO62" s="16"/>
      <c r="ALP62" s="16"/>
      <c r="ALQ62" s="16"/>
      <c r="ALR62" s="16"/>
      <c r="ALS62" s="16"/>
      <c r="ALT62" s="16"/>
      <c r="ALU62" s="16"/>
      <c r="ALV62" s="16"/>
      <c r="ALW62" s="16"/>
      <c r="ALX62" s="16"/>
      <c r="ALY62" s="16"/>
      <c r="ALZ62" s="16"/>
      <c r="AMA62" s="16"/>
      <c r="AMB62" s="16"/>
      <c r="AMC62" s="16"/>
      <c r="AMD62" s="16"/>
      <c r="AME62" s="16"/>
      <c r="AMF62" s="16"/>
      <c r="AMG62" s="16"/>
      <c r="AMH62" s="16"/>
      <c r="AMI62" s="16"/>
      <c r="AMJ62" s="16"/>
      <c r="AMK62" s="16"/>
    </row>
    <row r="63" spans="1:1025" ht="38.25" customHeight="1" outlineLevel="1" x14ac:dyDescent="0.2">
      <c r="A63" s="19" t="s">
        <v>110</v>
      </c>
      <c r="B63" s="22" t="s">
        <v>111</v>
      </c>
      <c r="C63" s="23" t="s">
        <v>86</v>
      </c>
      <c r="D63" s="23" t="s">
        <v>87</v>
      </c>
      <c r="E63" s="41">
        <f t="shared" si="0"/>
        <v>0</v>
      </c>
      <c r="F63" s="41">
        <f t="shared" si="1"/>
        <v>0</v>
      </c>
      <c r="G63" s="41">
        <f t="shared" si="2"/>
        <v>0</v>
      </c>
      <c r="H63" s="41">
        <f t="shared" si="3"/>
        <v>0</v>
      </c>
      <c r="I63" s="41">
        <f t="shared" si="4"/>
        <v>33</v>
      </c>
      <c r="J63" s="41">
        <f t="shared" si="5"/>
        <v>2635</v>
      </c>
      <c r="K63" s="41">
        <f t="shared" ref="K63:AH63" si="47">SUM(K64,K102,K117,K129)</f>
        <v>0</v>
      </c>
      <c r="L63" s="41">
        <f t="shared" si="47"/>
        <v>0</v>
      </c>
      <c r="M63" s="41">
        <f t="shared" si="47"/>
        <v>0</v>
      </c>
      <c r="N63" s="41">
        <f t="shared" si="47"/>
        <v>0</v>
      </c>
      <c r="O63" s="41">
        <f t="shared" si="47"/>
        <v>0</v>
      </c>
      <c r="P63" s="41">
        <f t="shared" si="47"/>
        <v>0</v>
      </c>
      <c r="Q63" s="41">
        <f t="shared" si="47"/>
        <v>0</v>
      </c>
      <c r="R63" s="41">
        <f t="shared" si="47"/>
        <v>0</v>
      </c>
      <c r="S63" s="41">
        <f t="shared" si="47"/>
        <v>0</v>
      </c>
      <c r="T63" s="41">
        <f t="shared" si="47"/>
        <v>0</v>
      </c>
      <c r="U63" s="41">
        <f t="shared" si="47"/>
        <v>0</v>
      </c>
      <c r="V63" s="41">
        <f t="shared" si="47"/>
        <v>0</v>
      </c>
      <c r="W63" s="41">
        <f t="shared" si="47"/>
        <v>0</v>
      </c>
      <c r="X63" s="41">
        <f t="shared" si="47"/>
        <v>0</v>
      </c>
      <c r="Y63" s="41">
        <f t="shared" si="47"/>
        <v>0</v>
      </c>
      <c r="Z63" s="41">
        <f t="shared" si="47"/>
        <v>0</v>
      </c>
      <c r="AA63" s="41">
        <f t="shared" si="47"/>
        <v>0</v>
      </c>
      <c r="AB63" s="41">
        <f t="shared" si="47"/>
        <v>0</v>
      </c>
      <c r="AC63" s="41">
        <f t="shared" si="47"/>
        <v>0</v>
      </c>
      <c r="AD63" s="41">
        <f t="shared" si="47"/>
        <v>0</v>
      </c>
      <c r="AE63" s="41">
        <f t="shared" si="47"/>
        <v>0</v>
      </c>
      <c r="AF63" s="41">
        <f t="shared" si="47"/>
        <v>0</v>
      </c>
      <c r="AG63" s="41">
        <f t="shared" si="47"/>
        <v>33</v>
      </c>
      <c r="AH63" s="41">
        <f t="shared" si="47"/>
        <v>2635</v>
      </c>
      <c r="AI63" s="41">
        <f t="shared" si="8"/>
        <v>0</v>
      </c>
      <c r="AJ63" s="41">
        <f t="shared" si="9"/>
        <v>0</v>
      </c>
      <c r="AK63" s="41">
        <f t="shared" si="10"/>
        <v>0</v>
      </c>
      <c r="AL63" s="41">
        <f t="shared" si="11"/>
        <v>0</v>
      </c>
      <c r="AM63" s="41">
        <f t="shared" si="12"/>
        <v>0</v>
      </c>
      <c r="AN63" s="41">
        <f t="shared" si="13"/>
        <v>0</v>
      </c>
      <c r="AO63" s="41">
        <f t="shared" ref="AO63:BL63" si="48">SUM(AO64,AO102,AO117,AO129)</f>
        <v>0</v>
      </c>
      <c r="AP63" s="41">
        <f t="shared" si="48"/>
        <v>0</v>
      </c>
      <c r="AQ63" s="41">
        <f t="shared" si="48"/>
        <v>0</v>
      </c>
      <c r="AR63" s="41">
        <f t="shared" si="48"/>
        <v>0</v>
      </c>
      <c r="AS63" s="41">
        <f t="shared" si="48"/>
        <v>0</v>
      </c>
      <c r="AT63" s="41">
        <f t="shared" si="48"/>
        <v>0</v>
      </c>
      <c r="AU63" s="41">
        <f t="shared" si="48"/>
        <v>0</v>
      </c>
      <c r="AV63" s="41">
        <f t="shared" si="48"/>
        <v>0</v>
      </c>
      <c r="AW63" s="41">
        <f t="shared" si="48"/>
        <v>0</v>
      </c>
      <c r="AX63" s="41">
        <f t="shared" si="48"/>
        <v>0</v>
      </c>
      <c r="AY63" s="41">
        <f t="shared" si="48"/>
        <v>0</v>
      </c>
      <c r="AZ63" s="41">
        <f t="shared" si="48"/>
        <v>0</v>
      </c>
      <c r="BA63" s="41">
        <f t="shared" si="48"/>
        <v>0</v>
      </c>
      <c r="BB63" s="41">
        <f t="shared" si="48"/>
        <v>0</v>
      </c>
      <c r="BC63" s="41">
        <f t="shared" si="48"/>
        <v>0</v>
      </c>
      <c r="BD63" s="41">
        <f t="shared" si="48"/>
        <v>0</v>
      </c>
      <c r="BE63" s="41">
        <f t="shared" si="48"/>
        <v>0</v>
      </c>
      <c r="BF63" s="41">
        <f t="shared" si="48"/>
        <v>0</v>
      </c>
      <c r="BG63" s="41">
        <f t="shared" si="48"/>
        <v>0</v>
      </c>
      <c r="BH63" s="41">
        <f t="shared" si="48"/>
        <v>0</v>
      </c>
      <c r="BI63" s="41">
        <f t="shared" si="48"/>
        <v>0</v>
      </c>
      <c r="BJ63" s="41">
        <f t="shared" si="48"/>
        <v>0</v>
      </c>
      <c r="BK63" s="41">
        <f t="shared" si="48"/>
        <v>0</v>
      </c>
      <c r="BL63" s="41">
        <f t="shared" si="48"/>
        <v>0</v>
      </c>
      <c r="BM63" s="41">
        <f t="shared" si="16"/>
        <v>0</v>
      </c>
      <c r="BN63" s="41">
        <f t="shared" si="17"/>
        <v>0</v>
      </c>
      <c r="BO63" s="41">
        <f t="shared" si="18"/>
        <v>0</v>
      </c>
      <c r="BP63" s="41">
        <f t="shared" si="19"/>
        <v>0</v>
      </c>
      <c r="BQ63" s="41">
        <f t="shared" si="20"/>
        <v>-33</v>
      </c>
      <c r="BR63" s="41">
        <f t="shared" si="21"/>
        <v>-2635</v>
      </c>
      <c r="BS63" s="14" t="s">
        <v>87</v>
      </c>
    </row>
    <row r="64" spans="1:1025" s="17" customFormat="1" ht="58.5" customHeight="1" x14ac:dyDescent="0.2">
      <c r="A64" s="19" t="s">
        <v>112</v>
      </c>
      <c r="B64" s="22" t="s">
        <v>113</v>
      </c>
      <c r="C64" s="20" t="s">
        <v>86</v>
      </c>
      <c r="D64" s="20" t="s">
        <v>87</v>
      </c>
      <c r="E64" s="38">
        <f t="shared" si="0"/>
        <v>0</v>
      </c>
      <c r="F64" s="38">
        <f t="shared" si="1"/>
        <v>0</v>
      </c>
      <c r="G64" s="38">
        <f t="shared" si="2"/>
        <v>0</v>
      </c>
      <c r="H64" s="38">
        <f t="shared" si="3"/>
        <v>0</v>
      </c>
      <c r="I64" s="38">
        <f t="shared" si="4"/>
        <v>33</v>
      </c>
      <c r="J64" s="38">
        <f t="shared" si="5"/>
        <v>0</v>
      </c>
      <c r="K64" s="38">
        <f t="shared" ref="K64:AB64" si="49">SUM(K65,K73,K90)</f>
        <v>0</v>
      </c>
      <c r="L64" s="38">
        <f t="shared" si="49"/>
        <v>0</v>
      </c>
      <c r="M64" s="38">
        <f t="shared" si="49"/>
        <v>0</v>
      </c>
      <c r="N64" s="38">
        <f t="shared" si="49"/>
        <v>0</v>
      </c>
      <c r="O64" s="38">
        <f t="shared" si="49"/>
        <v>0</v>
      </c>
      <c r="P64" s="38">
        <f t="shared" si="49"/>
        <v>0</v>
      </c>
      <c r="Q64" s="38">
        <f t="shared" si="49"/>
        <v>0</v>
      </c>
      <c r="R64" s="38">
        <f t="shared" si="49"/>
        <v>0</v>
      </c>
      <c r="S64" s="38">
        <f t="shared" si="49"/>
        <v>0</v>
      </c>
      <c r="T64" s="38">
        <f t="shared" si="49"/>
        <v>0</v>
      </c>
      <c r="U64" s="38">
        <f t="shared" si="49"/>
        <v>0</v>
      </c>
      <c r="V64" s="38">
        <f t="shared" si="49"/>
        <v>0</v>
      </c>
      <c r="W64" s="38">
        <f t="shared" si="49"/>
        <v>0</v>
      </c>
      <c r="X64" s="38">
        <f t="shared" si="49"/>
        <v>0</v>
      </c>
      <c r="Y64" s="38">
        <f t="shared" si="49"/>
        <v>0</v>
      </c>
      <c r="Z64" s="38">
        <f t="shared" si="49"/>
        <v>0</v>
      </c>
      <c r="AA64" s="38">
        <f t="shared" si="49"/>
        <v>0</v>
      </c>
      <c r="AB64" s="38">
        <f t="shared" si="49"/>
        <v>0</v>
      </c>
      <c r="AC64" s="38">
        <f t="shared" ref="AC64:AH64" si="50">SUM(AC65,AC73,AC90)</f>
        <v>0</v>
      </c>
      <c r="AD64" s="38">
        <f t="shared" si="50"/>
        <v>0</v>
      </c>
      <c r="AE64" s="38">
        <f t="shared" si="50"/>
        <v>0</v>
      </c>
      <c r="AF64" s="38">
        <f t="shared" si="50"/>
        <v>0</v>
      </c>
      <c r="AG64" s="38">
        <f t="shared" si="50"/>
        <v>33</v>
      </c>
      <c r="AH64" s="38">
        <f t="shared" si="50"/>
        <v>0</v>
      </c>
      <c r="AI64" s="38">
        <f t="shared" si="8"/>
        <v>0</v>
      </c>
      <c r="AJ64" s="38">
        <f t="shared" si="9"/>
        <v>0</v>
      </c>
      <c r="AK64" s="38">
        <f t="shared" si="10"/>
        <v>0</v>
      </c>
      <c r="AL64" s="38">
        <f t="shared" si="11"/>
        <v>0</v>
      </c>
      <c r="AM64" s="38">
        <f t="shared" si="12"/>
        <v>0</v>
      </c>
      <c r="AN64" s="38">
        <f t="shared" si="13"/>
        <v>0</v>
      </c>
      <c r="AO64" s="38">
        <f t="shared" ref="AO64:AT64" si="51">SUM(AO65,AO73,AO90)</f>
        <v>0</v>
      </c>
      <c r="AP64" s="38">
        <f t="shared" si="51"/>
        <v>0</v>
      </c>
      <c r="AQ64" s="38">
        <f t="shared" si="51"/>
        <v>0</v>
      </c>
      <c r="AR64" s="38">
        <f t="shared" si="51"/>
        <v>0</v>
      </c>
      <c r="AS64" s="38">
        <f t="shared" si="51"/>
        <v>0</v>
      </c>
      <c r="AT64" s="38">
        <f t="shared" si="51"/>
        <v>0</v>
      </c>
      <c r="AU64" s="38">
        <f t="shared" ref="AU64:BL64" si="52">SUM(AU65,AU73,AU90)</f>
        <v>0</v>
      </c>
      <c r="AV64" s="38">
        <f t="shared" si="52"/>
        <v>0</v>
      </c>
      <c r="AW64" s="38">
        <f t="shared" si="52"/>
        <v>0</v>
      </c>
      <c r="AX64" s="38">
        <f t="shared" si="52"/>
        <v>0</v>
      </c>
      <c r="AY64" s="38">
        <f t="shared" si="52"/>
        <v>0</v>
      </c>
      <c r="AZ64" s="38">
        <f t="shared" si="52"/>
        <v>0</v>
      </c>
      <c r="BA64" s="38">
        <f t="shared" si="52"/>
        <v>0</v>
      </c>
      <c r="BB64" s="38">
        <f t="shared" si="52"/>
        <v>0</v>
      </c>
      <c r="BC64" s="38">
        <f t="shared" si="52"/>
        <v>0</v>
      </c>
      <c r="BD64" s="38">
        <f t="shared" si="52"/>
        <v>0</v>
      </c>
      <c r="BE64" s="38">
        <f t="shared" si="52"/>
        <v>0</v>
      </c>
      <c r="BF64" s="38">
        <f t="shared" si="52"/>
        <v>0</v>
      </c>
      <c r="BG64" s="38">
        <f t="shared" si="52"/>
        <v>0</v>
      </c>
      <c r="BH64" s="38">
        <f t="shared" si="52"/>
        <v>0</v>
      </c>
      <c r="BI64" s="38">
        <f t="shared" si="52"/>
        <v>0</v>
      </c>
      <c r="BJ64" s="38">
        <f t="shared" si="52"/>
        <v>0</v>
      </c>
      <c r="BK64" s="38">
        <f t="shared" si="52"/>
        <v>0</v>
      </c>
      <c r="BL64" s="38">
        <f t="shared" si="52"/>
        <v>0</v>
      </c>
      <c r="BM64" s="38">
        <f t="shared" si="16"/>
        <v>0</v>
      </c>
      <c r="BN64" s="38">
        <f t="shared" si="17"/>
        <v>0</v>
      </c>
      <c r="BO64" s="38">
        <f t="shared" si="18"/>
        <v>0</v>
      </c>
      <c r="BP64" s="38">
        <f t="shared" si="19"/>
        <v>0</v>
      </c>
      <c r="BQ64" s="38">
        <f t="shared" si="20"/>
        <v>-33</v>
      </c>
      <c r="BR64" s="38">
        <f t="shared" si="21"/>
        <v>0</v>
      </c>
      <c r="BS64" s="18" t="s">
        <v>87</v>
      </c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</row>
    <row r="65" spans="1:1025" s="17" customFormat="1" ht="26.25" customHeight="1" outlineLevel="1" x14ac:dyDescent="0.2">
      <c r="A65" s="19" t="s">
        <v>156</v>
      </c>
      <c r="B65" s="22" t="s">
        <v>136</v>
      </c>
      <c r="C65" s="23" t="s">
        <v>86</v>
      </c>
      <c r="D65" s="23" t="s">
        <v>87</v>
      </c>
      <c r="E65" s="41">
        <f t="shared" si="0"/>
        <v>0</v>
      </c>
      <c r="F65" s="41">
        <f t="shared" si="1"/>
        <v>0</v>
      </c>
      <c r="G65" s="41">
        <f t="shared" si="2"/>
        <v>0</v>
      </c>
      <c r="H65" s="41">
        <f t="shared" si="3"/>
        <v>0</v>
      </c>
      <c r="I65" s="41">
        <f t="shared" si="4"/>
        <v>33</v>
      </c>
      <c r="J65" s="41">
        <f t="shared" si="5"/>
        <v>0</v>
      </c>
      <c r="K65" s="41">
        <f t="shared" ref="K65:AB65" si="53">SUM(K66:K72)</f>
        <v>0</v>
      </c>
      <c r="L65" s="41">
        <f t="shared" si="53"/>
        <v>0</v>
      </c>
      <c r="M65" s="41">
        <f t="shared" si="53"/>
        <v>0</v>
      </c>
      <c r="N65" s="41">
        <f t="shared" si="53"/>
        <v>0</v>
      </c>
      <c r="O65" s="41">
        <f t="shared" si="53"/>
        <v>0</v>
      </c>
      <c r="P65" s="41">
        <f t="shared" si="53"/>
        <v>0</v>
      </c>
      <c r="Q65" s="41">
        <f t="shared" si="53"/>
        <v>0</v>
      </c>
      <c r="R65" s="41">
        <f t="shared" si="53"/>
        <v>0</v>
      </c>
      <c r="S65" s="41">
        <f t="shared" si="53"/>
        <v>0</v>
      </c>
      <c r="T65" s="41">
        <f t="shared" si="53"/>
        <v>0</v>
      </c>
      <c r="U65" s="41">
        <f t="shared" si="53"/>
        <v>0</v>
      </c>
      <c r="V65" s="41">
        <f t="shared" si="53"/>
        <v>0</v>
      </c>
      <c r="W65" s="41">
        <f t="shared" si="53"/>
        <v>0</v>
      </c>
      <c r="X65" s="41">
        <f t="shared" si="53"/>
        <v>0</v>
      </c>
      <c r="Y65" s="41">
        <f t="shared" si="53"/>
        <v>0</v>
      </c>
      <c r="Z65" s="41">
        <f t="shared" si="53"/>
        <v>0</v>
      </c>
      <c r="AA65" s="41">
        <f t="shared" si="53"/>
        <v>0</v>
      </c>
      <c r="AB65" s="41">
        <f t="shared" si="53"/>
        <v>0</v>
      </c>
      <c r="AC65" s="41">
        <f t="shared" ref="AC65:AH65" si="54">SUM(AC66:AC72)</f>
        <v>0</v>
      </c>
      <c r="AD65" s="41">
        <f t="shared" si="54"/>
        <v>0</v>
      </c>
      <c r="AE65" s="41">
        <f t="shared" si="54"/>
        <v>0</v>
      </c>
      <c r="AF65" s="41">
        <f t="shared" si="54"/>
        <v>0</v>
      </c>
      <c r="AG65" s="41">
        <f t="shared" si="54"/>
        <v>33</v>
      </c>
      <c r="AH65" s="41">
        <f t="shared" si="54"/>
        <v>0</v>
      </c>
      <c r="AI65" s="41">
        <f t="shared" si="8"/>
        <v>0</v>
      </c>
      <c r="AJ65" s="41">
        <f t="shared" si="9"/>
        <v>0</v>
      </c>
      <c r="AK65" s="41">
        <f t="shared" si="10"/>
        <v>0</v>
      </c>
      <c r="AL65" s="41">
        <f t="shared" si="11"/>
        <v>0</v>
      </c>
      <c r="AM65" s="41">
        <f t="shared" si="12"/>
        <v>0</v>
      </c>
      <c r="AN65" s="41">
        <f t="shared" si="13"/>
        <v>0</v>
      </c>
      <c r="AO65" s="41">
        <f t="shared" ref="AO65:AT65" si="55">SUM(AO66:AO72)</f>
        <v>0</v>
      </c>
      <c r="AP65" s="41">
        <f t="shared" si="55"/>
        <v>0</v>
      </c>
      <c r="AQ65" s="41">
        <f t="shared" si="55"/>
        <v>0</v>
      </c>
      <c r="AR65" s="41">
        <f t="shared" si="55"/>
        <v>0</v>
      </c>
      <c r="AS65" s="41">
        <f t="shared" si="55"/>
        <v>0</v>
      </c>
      <c r="AT65" s="41">
        <f t="shared" si="55"/>
        <v>0</v>
      </c>
      <c r="AU65" s="41">
        <f t="shared" ref="AU65:BL65" si="56">SUM(AU66:AU72)</f>
        <v>0</v>
      </c>
      <c r="AV65" s="41">
        <f t="shared" si="56"/>
        <v>0</v>
      </c>
      <c r="AW65" s="41">
        <f t="shared" si="56"/>
        <v>0</v>
      </c>
      <c r="AX65" s="41">
        <f t="shared" si="56"/>
        <v>0</v>
      </c>
      <c r="AY65" s="41">
        <f t="shared" si="56"/>
        <v>0</v>
      </c>
      <c r="AZ65" s="41">
        <f t="shared" si="56"/>
        <v>0</v>
      </c>
      <c r="BA65" s="41">
        <f t="shared" si="56"/>
        <v>0</v>
      </c>
      <c r="BB65" s="41">
        <f t="shared" si="56"/>
        <v>0</v>
      </c>
      <c r="BC65" s="41">
        <f t="shared" si="56"/>
        <v>0</v>
      </c>
      <c r="BD65" s="41">
        <f t="shared" si="56"/>
        <v>0</v>
      </c>
      <c r="BE65" s="41">
        <f t="shared" si="56"/>
        <v>0</v>
      </c>
      <c r="BF65" s="41">
        <f t="shared" si="56"/>
        <v>0</v>
      </c>
      <c r="BG65" s="41">
        <f t="shared" si="56"/>
        <v>0</v>
      </c>
      <c r="BH65" s="41">
        <f t="shared" si="56"/>
        <v>0</v>
      </c>
      <c r="BI65" s="41">
        <f t="shared" si="56"/>
        <v>0</v>
      </c>
      <c r="BJ65" s="41">
        <f t="shared" si="56"/>
        <v>0</v>
      </c>
      <c r="BK65" s="41">
        <f t="shared" si="56"/>
        <v>0</v>
      </c>
      <c r="BL65" s="41">
        <f t="shared" si="56"/>
        <v>0</v>
      </c>
      <c r="BM65" s="41">
        <f t="shared" si="16"/>
        <v>0</v>
      </c>
      <c r="BN65" s="41">
        <f t="shared" si="17"/>
        <v>0</v>
      </c>
      <c r="BO65" s="41">
        <f t="shared" si="18"/>
        <v>0</v>
      </c>
      <c r="BP65" s="41">
        <f t="shared" si="19"/>
        <v>0</v>
      </c>
      <c r="BQ65" s="41">
        <f t="shared" si="20"/>
        <v>-33</v>
      </c>
      <c r="BR65" s="41">
        <f t="shared" si="21"/>
        <v>0</v>
      </c>
      <c r="BS65" s="18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64.5" customHeight="1" outlineLevel="1" x14ac:dyDescent="0.2">
      <c r="A66" s="24" t="s">
        <v>156</v>
      </c>
      <c r="B66" s="52" t="s">
        <v>284</v>
      </c>
      <c r="C66" s="50" t="s">
        <v>166</v>
      </c>
      <c r="D66" s="25" t="s">
        <v>87</v>
      </c>
      <c r="E66" s="11">
        <v>0</v>
      </c>
      <c r="F66" s="11">
        <f t="shared" si="1"/>
        <v>0</v>
      </c>
      <c r="G66" s="11">
        <f t="shared" si="2"/>
        <v>0</v>
      </c>
      <c r="H66" s="11">
        <f t="shared" si="3"/>
        <v>0</v>
      </c>
      <c r="I66" s="11">
        <f t="shared" si="4"/>
        <v>0</v>
      </c>
      <c r="J66" s="11">
        <f t="shared" si="5"/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8"/>
        <v>0</v>
      </c>
      <c r="AJ66" s="11">
        <f t="shared" si="9"/>
        <v>0</v>
      </c>
      <c r="AK66" s="11">
        <f t="shared" si="10"/>
        <v>0</v>
      </c>
      <c r="AL66" s="11">
        <f t="shared" si="11"/>
        <v>0</v>
      </c>
      <c r="AM66" s="11">
        <f t="shared" si="12"/>
        <v>0</v>
      </c>
      <c r="AN66" s="11">
        <f t="shared" si="13"/>
        <v>0</v>
      </c>
      <c r="AO66" s="12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16"/>
        <v>0</v>
      </c>
      <c r="BN66" s="11">
        <f t="shared" si="17"/>
        <v>0</v>
      </c>
      <c r="BO66" s="11">
        <f t="shared" si="18"/>
        <v>0</v>
      </c>
      <c r="BP66" s="11">
        <f t="shared" si="19"/>
        <v>0</v>
      </c>
      <c r="BQ66" s="11">
        <f t="shared" si="20"/>
        <v>0</v>
      </c>
      <c r="BR66" s="11">
        <f t="shared" si="21"/>
        <v>0</v>
      </c>
      <c r="BS66" s="18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s="17" customFormat="1" ht="118.5" customHeight="1" outlineLevel="1" x14ac:dyDescent="0.2">
      <c r="A67" s="24" t="s">
        <v>156</v>
      </c>
      <c r="B67" s="53" t="s">
        <v>285</v>
      </c>
      <c r="C67" s="50" t="s">
        <v>167</v>
      </c>
      <c r="D67" s="25" t="s">
        <v>87</v>
      </c>
      <c r="E67" s="11">
        <v>0</v>
      </c>
      <c r="F67" s="11">
        <f t="shared" ref="F67:F69" si="57">SUM(L67,R67,X67,AD67)</f>
        <v>0</v>
      </c>
      <c r="G67" s="11">
        <f t="shared" ref="G67:G69" si="58">SUM(M67,S67,Y67,AE67)</f>
        <v>0</v>
      </c>
      <c r="H67" s="11">
        <f t="shared" ref="H67:H69" si="59">SUM(N67,T67,Z67,AF67)</f>
        <v>0</v>
      </c>
      <c r="I67" s="11">
        <f t="shared" ref="I67:I69" si="60">SUM(O67,U67,AA67,AG67)</f>
        <v>0</v>
      </c>
      <c r="J67" s="11">
        <f t="shared" ref="J67:J69" si="61">SUM(P67,V67,AB67,AH67)</f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f t="shared" ref="AI67:AI69" si="62">SUM(AO67,AU67,BA67,BG67)</f>
        <v>0</v>
      </c>
      <c r="AJ67" s="11">
        <f t="shared" ref="AJ67:AJ69" si="63">SUM(AP67,AV67,BB67,BH67)</f>
        <v>0</v>
      </c>
      <c r="AK67" s="11">
        <f t="shared" ref="AK67:AK69" si="64">SUM(AQ67,AW67,BC67,BI67)</f>
        <v>0</v>
      </c>
      <c r="AL67" s="11">
        <f t="shared" ref="AL67:AL69" si="65">SUM(AR67,AX67,BD67,BJ67)</f>
        <v>0</v>
      </c>
      <c r="AM67" s="11">
        <f t="shared" ref="AM67:AM69" si="66">SUM(AS67,AY67,BE67,BK67)</f>
        <v>0</v>
      </c>
      <c r="AN67" s="11">
        <f t="shared" ref="AN67:AN69" si="67">SUM(AT67,AZ67,BF67,BL67)</f>
        <v>0</v>
      </c>
      <c r="AO67" s="12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f t="shared" ref="BM67:BM69" si="68">AI67-E67</f>
        <v>0</v>
      </c>
      <c r="BN67" s="11">
        <f t="shared" ref="BN67:BN69" si="69">AJ67-F67</f>
        <v>0</v>
      </c>
      <c r="BO67" s="11">
        <f t="shared" ref="BO67:BO69" si="70">AK67-G67</f>
        <v>0</v>
      </c>
      <c r="BP67" s="11">
        <f t="shared" ref="BP67:BP69" si="71">AL67-H67</f>
        <v>0</v>
      </c>
      <c r="BQ67" s="11">
        <f t="shared" ref="BQ67:BQ69" si="72">AM67-I67</f>
        <v>0</v>
      </c>
      <c r="BR67" s="11">
        <f t="shared" ref="BR67:BR69" si="73">AN67-J67</f>
        <v>0</v>
      </c>
      <c r="BS67" s="18" t="s">
        <v>87</v>
      </c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</row>
    <row r="68" spans="1:1025" s="17" customFormat="1" ht="51" outlineLevel="1" x14ac:dyDescent="0.2">
      <c r="A68" s="24" t="s">
        <v>156</v>
      </c>
      <c r="B68" s="51" t="s">
        <v>286</v>
      </c>
      <c r="C68" s="50" t="s">
        <v>179</v>
      </c>
      <c r="D68" s="25" t="s">
        <v>87</v>
      </c>
      <c r="E68" s="11">
        <v>0</v>
      </c>
      <c r="F68" s="11">
        <f t="shared" si="57"/>
        <v>0</v>
      </c>
      <c r="G68" s="11">
        <f t="shared" si="58"/>
        <v>0</v>
      </c>
      <c r="H68" s="11">
        <f t="shared" si="59"/>
        <v>0</v>
      </c>
      <c r="I68" s="11">
        <f t="shared" si="60"/>
        <v>13</v>
      </c>
      <c r="J68" s="11">
        <f t="shared" si="61"/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13</v>
      </c>
      <c r="AH68" s="11">
        <v>0</v>
      </c>
      <c r="AI68" s="11">
        <f t="shared" si="62"/>
        <v>0</v>
      </c>
      <c r="AJ68" s="11">
        <f t="shared" si="63"/>
        <v>0</v>
      </c>
      <c r="AK68" s="11">
        <f t="shared" si="64"/>
        <v>0</v>
      </c>
      <c r="AL68" s="11">
        <f t="shared" si="65"/>
        <v>0</v>
      </c>
      <c r="AM68" s="11">
        <f t="shared" si="66"/>
        <v>0</v>
      </c>
      <c r="AN68" s="11">
        <f t="shared" si="67"/>
        <v>0</v>
      </c>
      <c r="AO68" s="12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f t="shared" si="68"/>
        <v>0</v>
      </c>
      <c r="BN68" s="11">
        <f t="shared" si="69"/>
        <v>0</v>
      </c>
      <c r="BO68" s="11">
        <f t="shared" si="70"/>
        <v>0</v>
      </c>
      <c r="BP68" s="11">
        <f t="shared" si="71"/>
        <v>0</v>
      </c>
      <c r="BQ68" s="11">
        <f t="shared" si="72"/>
        <v>-13</v>
      </c>
      <c r="BR68" s="11">
        <f t="shared" si="73"/>
        <v>0</v>
      </c>
      <c r="BS68" s="18" t="s">
        <v>87</v>
      </c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6"/>
      <c r="LJ68" s="16"/>
      <c r="LK68" s="16"/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6"/>
      <c r="LW68" s="16"/>
      <c r="LX68" s="16"/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16"/>
      <c r="MJ68" s="16"/>
      <c r="MK68" s="16"/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16"/>
      <c r="MW68" s="16"/>
      <c r="MX68" s="16"/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16"/>
      <c r="NJ68" s="16"/>
      <c r="NK68" s="16"/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6"/>
      <c r="NW68" s="16"/>
      <c r="NX68" s="16"/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16"/>
      <c r="OJ68" s="16"/>
      <c r="OK68" s="16"/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16"/>
      <c r="OW68" s="16"/>
      <c r="OX68" s="16"/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16"/>
      <c r="PJ68" s="16"/>
      <c r="PK68" s="16"/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6"/>
      <c r="PW68" s="16"/>
      <c r="PX68" s="16"/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16"/>
      <c r="QJ68" s="16"/>
      <c r="QK68" s="16"/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16"/>
      <c r="QW68" s="16"/>
      <c r="QX68" s="16"/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6"/>
      <c r="RJ68" s="16"/>
      <c r="RK68" s="16"/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6"/>
      <c r="RW68" s="16"/>
      <c r="RX68" s="16"/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6"/>
      <c r="SJ68" s="16"/>
      <c r="SK68" s="16"/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6"/>
      <c r="SW68" s="16"/>
      <c r="SX68" s="16"/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16"/>
      <c r="TJ68" s="16"/>
      <c r="TK68" s="16"/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16"/>
      <c r="TW68" s="16"/>
      <c r="TX68" s="16"/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16"/>
      <c r="UJ68" s="16"/>
      <c r="UK68" s="16"/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6"/>
      <c r="UW68" s="16"/>
      <c r="UX68" s="16"/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6"/>
      <c r="VJ68" s="16"/>
      <c r="VK68" s="16"/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6"/>
      <c r="VW68" s="16"/>
      <c r="VX68" s="16"/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6"/>
      <c r="WJ68" s="16"/>
      <c r="WK68" s="16"/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16"/>
      <c r="WW68" s="16"/>
      <c r="WX68" s="16"/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16"/>
      <c r="XJ68" s="16"/>
      <c r="XK68" s="16"/>
      <c r="XL68" s="16"/>
      <c r="XM68" s="16"/>
      <c r="XN68" s="16"/>
      <c r="XO68" s="16"/>
      <c r="XP68" s="16"/>
      <c r="XQ68" s="16"/>
      <c r="XR68" s="16"/>
      <c r="XS68" s="16"/>
      <c r="XT68" s="16"/>
      <c r="XU68" s="16"/>
      <c r="XV68" s="16"/>
      <c r="XW68" s="16"/>
      <c r="XX68" s="16"/>
      <c r="XY68" s="16"/>
      <c r="XZ68" s="16"/>
      <c r="YA68" s="16"/>
      <c r="YB68" s="16"/>
      <c r="YC68" s="16"/>
      <c r="YD68" s="16"/>
      <c r="YE68" s="16"/>
      <c r="YF68" s="16"/>
      <c r="YG68" s="16"/>
      <c r="YH68" s="16"/>
      <c r="YI68" s="16"/>
      <c r="YJ68" s="16"/>
      <c r="YK68" s="16"/>
      <c r="YL68" s="16"/>
      <c r="YM68" s="16"/>
      <c r="YN68" s="16"/>
      <c r="YO68" s="16"/>
      <c r="YP68" s="16"/>
      <c r="YQ68" s="16"/>
      <c r="YR68" s="16"/>
      <c r="YS68" s="16"/>
      <c r="YT68" s="16"/>
      <c r="YU68" s="16"/>
      <c r="YV68" s="16"/>
      <c r="YW68" s="16"/>
      <c r="YX68" s="16"/>
      <c r="YY68" s="16"/>
      <c r="YZ68" s="16"/>
      <c r="ZA68" s="16"/>
      <c r="ZB68" s="16"/>
      <c r="ZC68" s="16"/>
      <c r="ZD68" s="16"/>
      <c r="ZE68" s="16"/>
      <c r="ZF68" s="16"/>
      <c r="ZG68" s="16"/>
      <c r="ZH68" s="16"/>
      <c r="ZI68" s="16"/>
      <c r="ZJ68" s="16"/>
      <c r="ZK68" s="16"/>
      <c r="ZL68" s="16"/>
      <c r="ZM68" s="16"/>
      <c r="ZN68" s="16"/>
      <c r="ZO68" s="16"/>
      <c r="ZP68" s="16"/>
      <c r="ZQ68" s="16"/>
      <c r="ZR68" s="16"/>
      <c r="ZS68" s="16"/>
      <c r="ZT68" s="16"/>
      <c r="ZU68" s="16"/>
      <c r="ZV68" s="16"/>
      <c r="ZW68" s="16"/>
      <c r="ZX68" s="16"/>
      <c r="ZY68" s="16"/>
      <c r="ZZ68" s="16"/>
      <c r="AAA68" s="16"/>
      <c r="AAB68" s="16"/>
      <c r="AAC68" s="16"/>
      <c r="AAD68" s="16"/>
      <c r="AAE68" s="16"/>
      <c r="AAF68" s="16"/>
      <c r="AAG68" s="16"/>
      <c r="AAH68" s="16"/>
      <c r="AAI68" s="16"/>
      <c r="AAJ68" s="16"/>
      <c r="AAK68" s="16"/>
      <c r="AAL68" s="16"/>
      <c r="AAM68" s="16"/>
      <c r="AAN68" s="16"/>
      <c r="AAO68" s="16"/>
      <c r="AAP68" s="16"/>
      <c r="AAQ68" s="16"/>
      <c r="AAR68" s="16"/>
      <c r="AAS68" s="16"/>
      <c r="AAT68" s="16"/>
      <c r="AAU68" s="16"/>
      <c r="AAV68" s="16"/>
      <c r="AAW68" s="16"/>
      <c r="AAX68" s="16"/>
      <c r="AAY68" s="16"/>
      <c r="AAZ68" s="16"/>
      <c r="ABA68" s="16"/>
      <c r="ABB68" s="16"/>
      <c r="ABC68" s="16"/>
      <c r="ABD68" s="16"/>
      <c r="ABE68" s="16"/>
      <c r="ABF68" s="16"/>
      <c r="ABG68" s="16"/>
      <c r="ABH68" s="16"/>
      <c r="ABI68" s="16"/>
      <c r="ABJ68" s="16"/>
      <c r="ABK68" s="16"/>
      <c r="ABL68" s="16"/>
      <c r="ABM68" s="16"/>
      <c r="ABN68" s="16"/>
      <c r="ABO68" s="16"/>
      <c r="ABP68" s="16"/>
      <c r="ABQ68" s="16"/>
      <c r="ABR68" s="16"/>
      <c r="ABS68" s="16"/>
      <c r="ABT68" s="16"/>
      <c r="ABU68" s="16"/>
      <c r="ABV68" s="16"/>
      <c r="ABW68" s="16"/>
      <c r="ABX68" s="16"/>
      <c r="ABY68" s="16"/>
      <c r="ABZ68" s="16"/>
      <c r="ACA68" s="16"/>
      <c r="ACB68" s="16"/>
      <c r="ACC68" s="16"/>
      <c r="ACD68" s="16"/>
      <c r="ACE68" s="16"/>
      <c r="ACF68" s="16"/>
      <c r="ACG68" s="16"/>
      <c r="ACH68" s="16"/>
      <c r="ACI68" s="16"/>
      <c r="ACJ68" s="16"/>
      <c r="ACK68" s="16"/>
      <c r="ACL68" s="16"/>
      <c r="ACM68" s="16"/>
      <c r="ACN68" s="16"/>
      <c r="ACO68" s="16"/>
      <c r="ACP68" s="16"/>
      <c r="ACQ68" s="16"/>
      <c r="ACR68" s="16"/>
      <c r="ACS68" s="16"/>
      <c r="ACT68" s="16"/>
      <c r="ACU68" s="16"/>
      <c r="ACV68" s="16"/>
      <c r="ACW68" s="16"/>
      <c r="ACX68" s="16"/>
      <c r="ACY68" s="16"/>
      <c r="ACZ68" s="16"/>
      <c r="ADA68" s="16"/>
      <c r="ADB68" s="16"/>
      <c r="ADC68" s="16"/>
      <c r="ADD68" s="16"/>
      <c r="ADE68" s="16"/>
      <c r="ADF68" s="16"/>
      <c r="ADG68" s="16"/>
      <c r="ADH68" s="16"/>
      <c r="ADI68" s="16"/>
      <c r="ADJ68" s="16"/>
      <c r="ADK68" s="16"/>
      <c r="ADL68" s="16"/>
      <c r="ADM68" s="16"/>
      <c r="ADN68" s="16"/>
      <c r="ADO68" s="16"/>
      <c r="ADP68" s="16"/>
      <c r="ADQ68" s="16"/>
      <c r="ADR68" s="16"/>
      <c r="ADS68" s="16"/>
      <c r="ADT68" s="16"/>
      <c r="ADU68" s="16"/>
      <c r="ADV68" s="16"/>
      <c r="ADW68" s="16"/>
      <c r="ADX68" s="16"/>
      <c r="ADY68" s="16"/>
      <c r="ADZ68" s="16"/>
      <c r="AEA68" s="16"/>
      <c r="AEB68" s="16"/>
      <c r="AEC68" s="16"/>
      <c r="AED68" s="16"/>
      <c r="AEE68" s="16"/>
      <c r="AEF68" s="16"/>
      <c r="AEG68" s="16"/>
      <c r="AEH68" s="16"/>
      <c r="AEI68" s="16"/>
      <c r="AEJ68" s="16"/>
      <c r="AEK68" s="16"/>
      <c r="AEL68" s="16"/>
      <c r="AEM68" s="16"/>
      <c r="AEN68" s="16"/>
      <c r="AEO68" s="16"/>
      <c r="AEP68" s="16"/>
      <c r="AEQ68" s="16"/>
      <c r="AER68" s="16"/>
      <c r="AES68" s="16"/>
      <c r="AET68" s="16"/>
      <c r="AEU68" s="16"/>
      <c r="AEV68" s="16"/>
      <c r="AEW68" s="16"/>
      <c r="AEX68" s="16"/>
      <c r="AEY68" s="16"/>
      <c r="AEZ68" s="16"/>
      <c r="AFA68" s="16"/>
      <c r="AFB68" s="16"/>
      <c r="AFC68" s="16"/>
      <c r="AFD68" s="16"/>
      <c r="AFE68" s="16"/>
      <c r="AFF68" s="16"/>
      <c r="AFG68" s="16"/>
      <c r="AFH68" s="16"/>
      <c r="AFI68" s="16"/>
      <c r="AFJ68" s="16"/>
      <c r="AFK68" s="16"/>
      <c r="AFL68" s="16"/>
      <c r="AFM68" s="16"/>
      <c r="AFN68" s="16"/>
      <c r="AFO68" s="16"/>
      <c r="AFP68" s="16"/>
      <c r="AFQ68" s="16"/>
      <c r="AFR68" s="16"/>
      <c r="AFS68" s="16"/>
      <c r="AFT68" s="16"/>
      <c r="AFU68" s="16"/>
      <c r="AFV68" s="16"/>
      <c r="AFW68" s="16"/>
      <c r="AFX68" s="16"/>
      <c r="AFY68" s="16"/>
      <c r="AFZ68" s="16"/>
      <c r="AGA68" s="16"/>
      <c r="AGB68" s="16"/>
      <c r="AGC68" s="16"/>
      <c r="AGD68" s="16"/>
      <c r="AGE68" s="16"/>
      <c r="AGF68" s="16"/>
      <c r="AGG68" s="16"/>
      <c r="AGH68" s="16"/>
      <c r="AGI68" s="16"/>
      <c r="AGJ68" s="16"/>
      <c r="AGK68" s="16"/>
      <c r="AGL68" s="16"/>
      <c r="AGM68" s="16"/>
      <c r="AGN68" s="16"/>
      <c r="AGO68" s="16"/>
      <c r="AGP68" s="16"/>
      <c r="AGQ68" s="16"/>
      <c r="AGR68" s="16"/>
      <c r="AGS68" s="16"/>
      <c r="AGT68" s="16"/>
      <c r="AGU68" s="16"/>
      <c r="AGV68" s="16"/>
      <c r="AGW68" s="16"/>
      <c r="AGX68" s="16"/>
      <c r="AGY68" s="16"/>
      <c r="AGZ68" s="16"/>
      <c r="AHA68" s="16"/>
      <c r="AHB68" s="16"/>
      <c r="AHC68" s="16"/>
      <c r="AHD68" s="16"/>
      <c r="AHE68" s="16"/>
      <c r="AHF68" s="16"/>
      <c r="AHG68" s="16"/>
      <c r="AHH68" s="16"/>
      <c r="AHI68" s="16"/>
      <c r="AHJ68" s="16"/>
      <c r="AHK68" s="16"/>
      <c r="AHL68" s="16"/>
      <c r="AHM68" s="16"/>
      <c r="AHN68" s="16"/>
      <c r="AHO68" s="16"/>
      <c r="AHP68" s="16"/>
      <c r="AHQ68" s="16"/>
      <c r="AHR68" s="16"/>
      <c r="AHS68" s="16"/>
      <c r="AHT68" s="16"/>
      <c r="AHU68" s="16"/>
      <c r="AHV68" s="16"/>
      <c r="AHW68" s="16"/>
      <c r="AHX68" s="16"/>
      <c r="AHY68" s="16"/>
      <c r="AHZ68" s="16"/>
      <c r="AIA68" s="16"/>
      <c r="AIB68" s="16"/>
      <c r="AIC68" s="16"/>
      <c r="AID68" s="16"/>
      <c r="AIE68" s="16"/>
      <c r="AIF68" s="16"/>
      <c r="AIG68" s="16"/>
      <c r="AIH68" s="16"/>
      <c r="AII68" s="16"/>
      <c r="AIJ68" s="16"/>
      <c r="AIK68" s="16"/>
      <c r="AIL68" s="16"/>
      <c r="AIM68" s="16"/>
      <c r="AIN68" s="16"/>
      <c r="AIO68" s="16"/>
      <c r="AIP68" s="16"/>
      <c r="AIQ68" s="16"/>
      <c r="AIR68" s="16"/>
      <c r="AIS68" s="16"/>
      <c r="AIT68" s="16"/>
      <c r="AIU68" s="16"/>
      <c r="AIV68" s="16"/>
      <c r="AIW68" s="16"/>
      <c r="AIX68" s="16"/>
      <c r="AIY68" s="16"/>
      <c r="AIZ68" s="16"/>
      <c r="AJA68" s="16"/>
      <c r="AJB68" s="16"/>
      <c r="AJC68" s="16"/>
      <c r="AJD68" s="16"/>
      <c r="AJE68" s="16"/>
      <c r="AJF68" s="16"/>
      <c r="AJG68" s="16"/>
      <c r="AJH68" s="16"/>
      <c r="AJI68" s="16"/>
      <c r="AJJ68" s="16"/>
      <c r="AJK68" s="16"/>
      <c r="AJL68" s="16"/>
      <c r="AJM68" s="16"/>
      <c r="AJN68" s="16"/>
      <c r="AJO68" s="16"/>
      <c r="AJP68" s="16"/>
      <c r="AJQ68" s="16"/>
      <c r="AJR68" s="16"/>
      <c r="AJS68" s="16"/>
      <c r="AJT68" s="16"/>
      <c r="AJU68" s="16"/>
      <c r="AJV68" s="16"/>
      <c r="AJW68" s="16"/>
      <c r="AJX68" s="16"/>
      <c r="AJY68" s="16"/>
      <c r="AJZ68" s="16"/>
      <c r="AKA68" s="16"/>
      <c r="AKB68" s="16"/>
      <c r="AKC68" s="16"/>
      <c r="AKD68" s="16"/>
      <c r="AKE68" s="16"/>
      <c r="AKF68" s="16"/>
      <c r="AKG68" s="16"/>
      <c r="AKH68" s="16"/>
      <c r="AKI68" s="16"/>
      <c r="AKJ68" s="16"/>
      <c r="AKK68" s="16"/>
      <c r="AKL68" s="16"/>
      <c r="AKM68" s="16"/>
      <c r="AKN68" s="16"/>
      <c r="AKO68" s="16"/>
      <c r="AKP68" s="16"/>
      <c r="AKQ68" s="16"/>
      <c r="AKR68" s="16"/>
      <c r="AKS68" s="16"/>
      <c r="AKT68" s="16"/>
      <c r="AKU68" s="16"/>
      <c r="AKV68" s="16"/>
      <c r="AKW68" s="16"/>
      <c r="AKX68" s="16"/>
      <c r="AKY68" s="16"/>
      <c r="AKZ68" s="16"/>
      <c r="ALA68" s="16"/>
      <c r="ALB68" s="16"/>
      <c r="ALC68" s="16"/>
      <c r="ALD68" s="16"/>
      <c r="ALE68" s="16"/>
      <c r="ALF68" s="16"/>
      <c r="ALG68" s="16"/>
      <c r="ALH68" s="16"/>
      <c r="ALI68" s="16"/>
      <c r="ALJ68" s="16"/>
      <c r="ALK68" s="16"/>
      <c r="ALL68" s="16"/>
      <c r="ALM68" s="16"/>
      <c r="ALN68" s="16"/>
      <c r="ALO68" s="16"/>
      <c r="ALP68" s="16"/>
      <c r="ALQ68" s="16"/>
      <c r="ALR68" s="16"/>
      <c r="ALS68" s="16"/>
      <c r="ALT68" s="16"/>
      <c r="ALU68" s="16"/>
      <c r="ALV68" s="16"/>
      <c r="ALW68" s="16"/>
      <c r="ALX68" s="16"/>
      <c r="ALY68" s="16"/>
      <c r="ALZ68" s="16"/>
      <c r="AMA68" s="16"/>
      <c r="AMB68" s="16"/>
      <c r="AMC68" s="16"/>
      <c r="AMD68" s="16"/>
      <c r="AME68" s="16"/>
      <c r="AMF68" s="16"/>
      <c r="AMG68" s="16"/>
      <c r="AMH68" s="16"/>
      <c r="AMI68" s="16"/>
      <c r="AMJ68" s="16"/>
      <c r="AMK68" s="16"/>
    </row>
    <row r="69" spans="1:1025" s="17" customFormat="1" ht="114.75" outlineLevel="1" x14ac:dyDescent="0.2">
      <c r="A69" s="24" t="s">
        <v>156</v>
      </c>
      <c r="B69" s="51" t="s">
        <v>287</v>
      </c>
      <c r="C69" s="50" t="s">
        <v>168</v>
      </c>
      <c r="D69" s="25" t="s">
        <v>87</v>
      </c>
      <c r="E69" s="54">
        <v>1.2</v>
      </c>
      <c r="F69" s="11">
        <f t="shared" si="57"/>
        <v>0</v>
      </c>
      <c r="G69" s="11">
        <f t="shared" si="58"/>
        <v>0</v>
      </c>
      <c r="H69" s="11">
        <f t="shared" si="59"/>
        <v>0</v>
      </c>
      <c r="I69" s="11">
        <f t="shared" si="60"/>
        <v>0</v>
      </c>
      <c r="J69" s="11">
        <f t="shared" si="61"/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f t="shared" si="62"/>
        <v>0</v>
      </c>
      <c r="AJ69" s="11">
        <f t="shared" si="63"/>
        <v>0</v>
      </c>
      <c r="AK69" s="11">
        <f t="shared" si="64"/>
        <v>0</v>
      </c>
      <c r="AL69" s="11">
        <f t="shared" si="65"/>
        <v>0</v>
      </c>
      <c r="AM69" s="11">
        <f t="shared" si="66"/>
        <v>0</v>
      </c>
      <c r="AN69" s="11">
        <f t="shared" si="67"/>
        <v>0</v>
      </c>
      <c r="AO69" s="54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f t="shared" si="68"/>
        <v>-1.2</v>
      </c>
      <c r="BN69" s="11">
        <f t="shared" si="69"/>
        <v>0</v>
      </c>
      <c r="BO69" s="11">
        <f t="shared" si="70"/>
        <v>0</v>
      </c>
      <c r="BP69" s="11">
        <f t="shared" si="71"/>
        <v>0</v>
      </c>
      <c r="BQ69" s="11">
        <f t="shared" si="72"/>
        <v>0</v>
      </c>
      <c r="BR69" s="11">
        <f t="shared" si="73"/>
        <v>0</v>
      </c>
      <c r="BS69" s="18" t="s">
        <v>87</v>
      </c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16"/>
      <c r="NJ69" s="16"/>
      <c r="NK69" s="16"/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6"/>
      <c r="NW69" s="16"/>
      <c r="NX69" s="16"/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16"/>
      <c r="OJ69" s="16"/>
      <c r="OK69" s="16"/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16"/>
      <c r="OW69" s="16"/>
      <c r="OX69" s="16"/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16"/>
      <c r="PJ69" s="16"/>
      <c r="PK69" s="16"/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6"/>
      <c r="PW69" s="16"/>
      <c r="PX69" s="16"/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16"/>
      <c r="QJ69" s="16"/>
      <c r="QK69" s="16"/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16"/>
      <c r="QW69" s="16"/>
      <c r="QX69" s="16"/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6"/>
      <c r="RJ69" s="16"/>
      <c r="RK69" s="16"/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6"/>
      <c r="RW69" s="16"/>
      <c r="RX69" s="16"/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6"/>
      <c r="SJ69" s="16"/>
      <c r="SK69" s="16"/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6"/>
      <c r="SW69" s="16"/>
      <c r="SX69" s="16"/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16"/>
      <c r="TJ69" s="16"/>
      <c r="TK69" s="16"/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16"/>
      <c r="TW69" s="16"/>
      <c r="TX69" s="16"/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16"/>
      <c r="UJ69" s="16"/>
      <c r="UK69" s="16"/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6"/>
      <c r="UW69" s="16"/>
      <c r="UX69" s="16"/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6"/>
      <c r="VJ69" s="16"/>
      <c r="VK69" s="16"/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6"/>
      <c r="VW69" s="16"/>
      <c r="VX69" s="16"/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6"/>
      <c r="WJ69" s="16"/>
      <c r="WK69" s="16"/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16"/>
      <c r="WW69" s="16"/>
      <c r="WX69" s="16"/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16"/>
      <c r="XJ69" s="16"/>
      <c r="XK69" s="16"/>
      <c r="XL69" s="16"/>
      <c r="XM69" s="16"/>
      <c r="XN69" s="16"/>
      <c r="XO69" s="16"/>
      <c r="XP69" s="16"/>
      <c r="XQ69" s="16"/>
      <c r="XR69" s="16"/>
      <c r="XS69" s="16"/>
      <c r="XT69" s="16"/>
      <c r="XU69" s="16"/>
      <c r="XV69" s="16"/>
      <c r="XW69" s="16"/>
      <c r="XX69" s="16"/>
      <c r="XY69" s="16"/>
      <c r="XZ69" s="16"/>
      <c r="YA69" s="16"/>
      <c r="YB69" s="16"/>
      <c r="YC69" s="16"/>
      <c r="YD69" s="16"/>
      <c r="YE69" s="16"/>
      <c r="YF69" s="16"/>
      <c r="YG69" s="16"/>
      <c r="YH69" s="16"/>
      <c r="YI69" s="16"/>
      <c r="YJ69" s="16"/>
      <c r="YK69" s="16"/>
      <c r="YL69" s="16"/>
      <c r="YM69" s="16"/>
      <c r="YN69" s="16"/>
      <c r="YO69" s="16"/>
      <c r="YP69" s="16"/>
      <c r="YQ69" s="16"/>
      <c r="YR69" s="16"/>
      <c r="YS69" s="16"/>
      <c r="YT69" s="16"/>
      <c r="YU69" s="16"/>
      <c r="YV69" s="16"/>
      <c r="YW69" s="16"/>
      <c r="YX69" s="16"/>
      <c r="YY69" s="16"/>
      <c r="YZ69" s="16"/>
      <c r="ZA69" s="16"/>
      <c r="ZB69" s="16"/>
      <c r="ZC69" s="16"/>
      <c r="ZD69" s="16"/>
      <c r="ZE69" s="16"/>
      <c r="ZF69" s="16"/>
      <c r="ZG69" s="16"/>
      <c r="ZH69" s="16"/>
      <c r="ZI69" s="16"/>
      <c r="ZJ69" s="16"/>
      <c r="ZK69" s="16"/>
      <c r="ZL69" s="16"/>
      <c r="ZM69" s="16"/>
      <c r="ZN69" s="16"/>
      <c r="ZO69" s="16"/>
      <c r="ZP69" s="16"/>
      <c r="ZQ69" s="16"/>
      <c r="ZR69" s="16"/>
      <c r="ZS69" s="16"/>
      <c r="ZT69" s="16"/>
      <c r="ZU69" s="16"/>
      <c r="ZV69" s="16"/>
      <c r="ZW69" s="16"/>
      <c r="ZX69" s="16"/>
      <c r="ZY69" s="16"/>
      <c r="ZZ69" s="16"/>
      <c r="AAA69" s="16"/>
      <c r="AAB69" s="16"/>
      <c r="AAC69" s="16"/>
      <c r="AAD69" s="16"/>
      <c r="AAE69" s="16"/>
      <c r="AAF69" s="16"/>
      <c r="AAG69" s="16"/>
      <c r="AAH69" s="16"/>
      <c r="AAI69" s="16"/>
      <c r="AAJ69" s="16"/>
      <c r="AAK69" s="16"/>
      <c r="AAL69" s="16"/>
      <c r="AAM69" s="16"/>
      <c r="AAN69" s="16"/>
      <c r="AAO69" s="16"/>
      <c r="AAP69" s="16"/>
      <c r="AAQ69" s="16"/>
      <c r="AAR69" s="16"/>
      <c r="AAS69" s="16"/>
      <c r="AAT69" s="16"/>
      <c r="AAU69" s="16"/>
      <c r="AAV69" s="16"/>
      <c r="AAW69" s="16"/>
      <c r="AAX69" s="16"/>
      <c r="AAY69" s="16"/>
      <c r="AAZ69" s="16"/>
      <c r="ABA69" s="16"/>
      <c r="ABB69" s="16"/>
      <c r="ABC69" s="16"/>
      <c r="ABD69" s="16"/>
      <c r="ABE69" s="16"/>
      <c r="ABF69" s="16"/>
      <c r="ABG69" s="16"/>
      <c r="ABH69" s="16"/>
      <c r="ABI69" s="16"/>
      <c r="ABJ69" s="16"/>
      <c r="ABK69" s="16"/>
      <c r="ABL69" s="16"/>
      <c r="ABM69" s="16"/>
      <c r="ABN69" s="16"/>
      <c r="ABO69" s="16"/>
      <c r="ABP69" s="16"/>
      <c r="ABQ69" s="16"/>
      <c r="ABR69" s="16"/>
      <c r="ABS69" s="16"/>
      <c r="ABT69" s="16"/>
      <c r="ABU69" s="16"/>
      <c r="ABV69" s="16"/>
      <c r="ABW69" s="16"/>
      <c r="ABX69" s="16"/>
      <c r="ABY69" s="16"/>
      <c r="ABZ69" s="16"/>
      <c r="ACA69" s="16"/>
      <c r="ACB69" s="16"/>
      <c r="ACC69" s="16"/>
      <c r="ACD69" s="16"/>
      <c r="ACE69" s="16"/>
      <c r="ACF69" s="16"/>
      <c r="ACG69" s="16"/>
      <c r="ACH69" s="16"/>
      <c r="ACI69" s="16"/>
      <c r="ACJ69" s="16"/>
      <c r="ACK69" s="16"/>
      <c r="ACL69" s="16"/>
      <c r="ACM69" s="16"/>
      <c r="ACN69" s="16"/>
      <c r="ACO69" s="16"/>
      <c r="ACP69" s="16"/>
      <c r="ACQ69" s="16"/>
      <c r="ACR69" s="16"/>
      <c r="ACS69" s="16"/>
      <c r="ACT69" s="16"/>
      <c r="ACU69" s="16"/>
      <c r="ACV69" s="16"/>
      <c r="ACW69" s="16"/>
      <c r="ACX69" s="16"/>
      <c r="ACY69" s="16"/>
      <c r="ACZ69" s="16"/>
      <c r="ADA69" s="16"/>
      <c r="ADB69" s="16"/>
      <c r="ADC69" s="16"/>
      <c r="ADD69" s="16"/>
      <c r="ADE69" s="16"/>
      <c r="ADF69" s="16"/>
      <c r="ADG69" s="16"/>
      <c r="ADH69" s="16"/>
      <c r="ADI69" s="16"/>
      <c r="ADJ69" s="16"/>
      <c r="ADK69" s="16"/>
      <c r="ADL69" s="16"/>
      <c r="ADM69" s="16"/>
      <c r="ADN69" s="16"/>
      <c r="ADO69" s="16"/>
      <c r="ADP69" s="16"/>
      <c r="ADQ69" s="16"/>
      <c r="ADR69" s="16"/>
      <c r="ADS69" s="16"/>
      <c r="ADT69" s="16"/>
      <c r="ADU69" s="16"/>
      <c r="ADV69" s="16"/>
      <c r="ADW69" s="16"/>
      <c r="ADX69" s="16"/>
      <c r="ADY69" s="16"/>
      <c r="ADZ69" s="16"/>
      <c r="AEA69" s="16"/>
      <c r="AEB69" s="16"/>
      <c r="AEC69" s="16"/>
      <c r="AED69" s="16"/>
      <c r="AEE69" s="16"/>
      <c r="AEF69" s="16"/>
      <c r="AEG69" s="16"/>
      <c r="AEH69" s="16"/>
      <c r="AEI69" s="16"/>
      <c r="AEJ69" s="16"/>
      <c r="AEK69" s="16"/>
      <c r="AEL69" s="16"/>
      <c r="AEM69" s="16"/>
      <c r="AEN69" s="16"/>
      <c r="AEO69" s="16"/>
      <c r="AEP69" s="16"/>
      <c r="AEQ69" s="16"/>
      <c r="AER69" s="16"/>
      <c r="AES69" s="16"/>
      <c r="AET69" s="16"/>
      <c r="AEU69" s="16"/>
      <c r="AEV69" s="16"/>
      <c r="AEW69" s="16"/>
      <c r="AEX69" s="16"/>
      <c r="AEY69" s="16"/>
      <c r="AEZ69" s="16"/>
      <c r="AFA69" s="16"/>
      <c r="AFB69" s="16"/>
      <c r="AFC69" s="16"/>
      <c r="AFD69" s="16"/>
      <c r="AFE69" s="16"/>
      <c r="AFF69" s="16"/>
      <c r="AFG69" s="16"/>
      <c r="AFH69" s="16"/>
      <c r="AFI69" s="16"/>
      <c r="AFJ69" s="16"/>
      <c r="AFK69" s="16"/>
      <c r="AFL69" s="16"/>
      <c r="AFM69" s="16"/>
      <c r="AFN69" s="16"/>
      <c r="AFO69" s="16"/>
      <c r="AFP69" s="16"/>
      <c r="AFQ69" s="16"/>
      <c r="AFR69" s="16"/>
      <c r="AFS69" s="16"/>
      <c r="AFT69" s="16"/>
      <c r="AFU69" s="16"/>
      <c r="AFV69" s="16"/>
      <c r="AFW69" s="16"/>
      <c r="AFX69" s="16"/>
      <c r="AFY69" s="16"/>
      <c r="AFZ69" s="16"/>
      <c r="AGA69" s="16"/>
      <c r="AGB69" s="16"/>
      <c r="AGC69" s="16"/>
      <c r="AGD69" s="16"/>
      <c r="AGE69" s="16"/>
      <c r="AGF69" s="16"/>
      <c r="AGG69" s="16"/>
      <c r="AGH69" s="16"/>
      <c r="AGI69" s="16"/>
      <c r="AGJ69" s="16"/>
      <c r="AGK69" s="16"/>
      <c r="AGL69" s="16"/>
      <c r="AGM69" s="16"/>
      <c r="AGN69" s="16"/>
      <c r="AGO69" s="16"/>
      <c r="AGP69" s="16"/>
      <c r="AGQ69" s="16"/>
      <c r="AGR69" s="16"/>
      <c r="AGS69" s="16"/>
      <c r="AGT69" s="16"/>
      <c r="AGU69" s="16"/>
      <c r="AGV69" s="16"/>
      <c r="AGW69" s="16"/>
      <c r="AGX69" s="16"/>
      <c r="AGY69" s="16"/>
      <c r="AGZ69" s="16"/>
      <c r="AHA69" s="16"/>
      <c r="AHB69" s="16"/>
      <c r="AHC69" s="16"/>
      <c r="AHD69" s="16"/>
      <c r="AHE69" s="16"/>
      <c r="AHF69" s="16"/>
      <c r="AHG69" s="16"/>
      <c r="AHH69" s="16"/>
      <c r="AHI69" s="16"/>
      <c r="AHJ69" s="16"/>
      <c r="AHK69" s="16"/>
      <c r="AHL69" s="16"/>
      <c r="AHM69" s="16"/>
      <c r="AHN69" s="16"/>
      <c r="AHO69" s="16"/>
      <c r="AHP69" s="16"/>
      <c r="AHQ69" s="16"/>
      <c r="AHR69" s="16"/>
      <c r="AHS69" s="16"/>
      <c r="AHT69" s="16"/>
      <c r="AHU69" s="16"/>
      <c r="AHV69" s="16"/>
      <c r="AHW69" s="16"/>
      <c r="AHX69" s="16"/>
      <c r="AHY69" s="16"/>
      <c r="AHZ69" s="16"/>
      <c r="AIA69" s="16"/>
      <c r="AIB69" s="16"/>
      <c r="AIC69" s="16"/>
      <c r="AID69" s="16"/>
      <c r="AIE69" s="16"/>
      <c r="AIF69" s="16"/>
      <c r="AIG69" s="16"/>
      <c r="AIH69" s="16"/>
      <c r="AII69" s="16"/>
      <c r="AIJ69" s="16"/>
      <c r="AIK69" s="16"/>
      <c r="AIL69" s="16"/>
      <c r="AIM69" s="16"/>
      <c r="AIN69" s="16"/>
      <c r="AIO69" s="16"/>
      <c r="AIP69" s="16"/>
      <c r="AIQ69" s="16"/>
      <c r="AIR69" s="16"/>
      <c r="AIS69" s="16"/>
      <c r="AIT69" s="16"/>
      <c r="AIU69" s="16"/>
      <c r="AIV69" s="16"/>
      <c r="AIW69" s="16"/>
      <c r="AIX69" s="16"/>
      <c r="AIY69" s="16"/>
      <c r="AIZ69" s="16"/>
      <c r="AJA69" s="16"/>
      <c r="AJB69" s="16"/>
      <c r="AJC69" s="16"/>
      <c r="AJD69" s="16"/>
      <c r="AJE69" s="16"/>
      <c r="AJF69" s="16"/>
      <c r="AJG69" s="16"/>
      <c r="AJH69" s="16"/>
      <c r="AJI69" s="16"/>
      <c r="AJJ69" s="16"/>
      <c r="AJK69" s="16"/>
      <c r="AJL69" s="16"/>
      <c r="AJM69" s="16"/>
      <c r="AJN69" s="16"/>
      <c r="AJO69" s="16"/>
      <c r="AJP69" s="16"/>
      <c r="AJQ69" s="16"/>
      <c r="AJR69" s="16"/>
      <c r="AJS69" s="16"/>
      <c r="AJT69" s="16"/>
      <c r="AJU69" s="16"/>
      <c r="AJV69" s="16"/>
      <c r="AJW69" s="16"/>
      <c r="AJX69" s="16"/>
      <c r="AJY69" s="16"/>
      <c r="AJZ69" s="16"/>
      <c r="AKA69" s="16"/>
      <c r="AKB69" s="16"/>
      <c r="AKC69" s="16"/>
      <c r="AKD69" s="16"/>
      <c r="AKE69" s="16"/>
      <c r="AKF69" s="16"/>
      <c r="AKG69" s="16"/>
      <c r="AKH69" s="16"/>
      <c r="AKI69" s="16"/>
      <c r="AKJ69" s="16"/>
      <c r="AKK69" s="16"/>
      <c r="AKL69" s="16"/>
      <c r="AKM69" s="16"/>
      <c r="AKN69" s="16"/>
      <c r="AKO69" s="16"/>
      <c r="AKP69" s="16"/>
      <c r="AKQ69" s="16"/>
      <c r="AKR69" s="16"/>
      <c r="AKS69" s="16"/>
      <c r="AKT69" s="16"/>
      <c r="AKU69" s="16"/>
      <c r="AKV69" s="16"/>
      <c r="AKW69" s="16"/>
      <c r="AKX69" s="16"/>
      <c r="AKY69" s="16"/>
      <c r="AKZ69" s="16"/>
      <c r="ALA69" s="16"/>
      <c r="ALB69" s="16"/>
      <c r="ALC69" s="16"/>
      <c r="ALD69" s="16"/>
      <c r="ALE69" s="16"/>
      <c r="ALF69" s="16"/>
      <c r="ALG69" s="16"/>
      <c r="ALH69" s="16"/>
      <c r="ALI69" s="16"/>
      <c r="ALJ69" s="16"/>
      <c r="ALK69" s="16"/>
      <c r="ALL69" s="16"/>
      <c r="ALM69" s="16"/>
      <c r="ALN69" s="16"/>
      <c r="ALO69" s="16"/>
      <c r="ALP69" s="16"/>
      <c r="ALQ69" s="16"/>
      <c r="ALR69" s="16"/>
      <c r="ALS69" s="16"/>
      <c r="ALT69" s="16"/>
      <c r="ALU69" s="16"/>
      <c r="ALV69" s="16"/>
      <c r="ALW69" s="16"/>
      <c r="ALX69" s="16"/>
      <c r="ALY69" s="16"/>
      <c r="ALZ69" s="16"/>
      <c r="AMA69" s="16"/>
      <c r="AMB69" s="16"/>
      <c r="AMC69" s="16"/>
      <c r="AMD69" s="16"/>
      <c r="AME69" s="16"/>
      <c r="AMF69" s="16"/>
      <c r="AMG69" s="16"/>
      <c r="AMH69" s="16"/>
      <c r="AMI69" s="16"/>
      <c r="AMJ69" s="16"/>
      <c r="AMK69" s="16"/>
    </row>
    <row r="70" spans="1:1025" s="17" customFormat="1" ht="38.25" outlineLevel="1" x14ac:dyDescent="0.2">
      <c r="A70" s="24" t="s">
        <v>156</v>
      </c>
      <c r="B70" s="51" t="s">
        <v>288</v>
      </c>
      <c r="C70" s="50" t="s">
        <v>180</v>
      </c>
      <c r="D70" s="25" t="s">
        <v>87</v>
      </c>
      <c r="E70" s="54">
        <v>2.2000000000000002</v>
      </c>
      <c r="F70" s="11">
        <f t="shared" ref="F70" si="74">SUM(L70,R70,X70,AD70)</f>
        <v>0</v>
      </c>
      <c r="G70" s="11">
        <f t="shared" ref="G70" si="75">SUM(M70,S70,Y70,AE70)</f>
        <v>0</v>
      </c>
      <c r="H70" s="11">
        <f t="shared" ref="H70" si="76">SUM(N70,T70,Z70,AF70)</f>
        <v>0</v>
      </c>
      <c r="I70" s="11">
        <f t="shared" ref="I70" si="77">SUM(O70,U70,AA70,AG70)</f>
        <v>0</v>
      </c>
      <c r="J70" s="11">
        <f t="shared" ref="J70" si="78">SUM(P70,V70,AB70,AH70)</f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f t="shared" ref="AI70" si="79">SUM(AO70,AU70,BA70,BG70)</f>
        <v>0</v>
      </c>
      <c r="AJ70" s="11">
        <f t="shared" ref="AJ70" si="80">SUM(AP70,AV70,BB70,BH70)</f>
        <v>0</v>
      </c>
      <c r="AK70" s="11">
        <f t="shared" ref="AK70" si="81">SUM(AQ70,AW70,BC70,BI70)</f>
        <v>0</v>
      </c>
      <c r="AL70" s="11">
        <f t="shared" ref="AL70" si="82">SUM(AR70,AX70,BD70,BJ70)</f>
        <v>0</v>
      </c>
      <c r="AM70" s="11">
        <f t="shared" ref="AM70" si="83">SUM(AS70,AY70,BE70,BK70)</f>
        <v>0</v>
      </c>
      <c r="AN70" s="11">
        <f t="shared" ref="AN70" si="84">SUM(AT70,AZ70,BF70,BL70)</f>
        <v>0</v>
      </c>
      <c r="AO70" s="54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f t="shared" ref="BM70" si="85">AI70-E70</f>
        <v>-2.2000000000000002</v>
      </c>
      <c r="BN70" s="11">
        <f t="shared" ref="BN70" si="86">AJ70-F70</f>
        <v>0</v>
      </c>
      <c r="BO70" s="11">
        <f t="shared" ref="BO70" si="87">AK70-G70</f>
        <v>0</v>
      </c>
      <c r="BP70" s="11">
        <f t="shared" ref="BP70" si="88">AL70-H70</f>
        <v>0</v>
      </c>
      <c r="BQ70" s="11">
        <f t="shared" ref="BQ70" si="89">AM70-I70</f>
        <v>0</v>
      </c>
      <c r="BR70" s="11">
        <f t="shared" ref="BR70" si="90">AN70-J70</f>
        <v>0</v>
      </c>
      <c r="BS70" s="18" t="s">
        <v>87</v>
      </c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16"/>
      <c r="KJ70" s="16"/>
      <c r="KK70" s="16"/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6"/>
      <c r="LJ70" s="16"/>
      <c r="LK70" s="16"/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6"/>
      <c r="LW70" s="16"/>
      <c r="LX70" s="16"/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16"/>
      <c r="MJ70" s="16"/>
      <c r="MK70" s="16"/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16"/>
      <c r="MW70" s="16"/>
      <c r="MX70" s="16"/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16"/>
      <c r="NJ70" s="16"/>
      <c r="NK70" s="16"/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6"/>
      <c r="NW70" s="16"/>
      <c r="NX70" s="16"/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16"/>
      <c r="OJ70" s="16"/>
      <c r="OK70" s="16"/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16"/>
      <c r="OW70" s="16"/>
      <c r="OX70" s="16"/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16"/>
      <c r="PJ70" s="16"/>
      <c r="PK70" s="16"/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6"/>
      <c r="PW70" s="16"/>
      <c r="PX70" s="16"/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16"/>
      <c r="QJ70" s="16"/>
      <c r="QK70" s="16"/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16"/>
      <c r="QW70" s="16"/>
      <c r="QX70" s="16"/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6"/>
      <c r="RJ70" s="16"/>
      <c r="RK70" s="16"/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6"/>
      <c r="RW70" s="16"/>
      <c r="RX70" s="16"/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6"/>
      <c r="SJ70" s="16"/>
      <c r="SK70" s="16"/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6"/>
      <c r="SW70" s="16"/>
      <c r="SX70" s="16"/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16"/>
      <c r="TJ70" s="16"/>
      <c r="TK70" s="16"/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16"/>
      <c r="TW70" s="16"/>
      <c r="TX70" s="16"/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16"/>
      <c r="UJ70" s="16"/>
      <c r="UK70" s="16"/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6"/>
      <c r="UW70" s="16"/>
      <c r="UX70" s="16"/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6"/>
      <c r="VJ70" s="16"/>
      <c r="VK70" s="16"/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6"/>
      <c r="VW70" s="16"/>
      <c r="VX70" s="16"/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6"/>
      <c r="WJ70" s="16"/>
      <c r="WK70" s="16"/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16"/>
      <c r="WW70" s="16"/>
      <c r="WX70" s="16"/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16"/>
      <c r="XJ70" s="16"/>
      <c r="XK70" s="16"/>
      <c r="XL70" s="16"/>
      <c r="XM70" s="16"/>
      <c r="XN70" s="16"/>
      <c r="XO70" s="16"/>
      <c r="XP70" s="16"/>
      <c r="XQ70" s="16"/>
      <c r="XR70" s="16"/>
      <c r="XS70" s="16"/>
      <c r="XT70" s="16"/>
      <c r="XU70" s="16"/>
      <c r="XV70" s="16"/>
      <c r="XW70" s="16"/>
      <c r="XX70" s="16"/>
      <c r="XY70" s="16"/>
      <c r="XZ70" s="16"/>
      <c r="YA70" s="16"/>
      <c r="YB70" s="16"/>
      <c r="YC70" s="16"/>
      <c r="YD70" s="16"/>
      <c r="YE70" s="16"/>
      <c r="YF70" s="16"/>
      <c r="YG70" s="16"/>
      <c r="YH70" s="16"/>
      <c r="YI70" s="16"/>
      <c r="YJ70" s="16"/>
      <c r="YK70" s="16"/>
      <c r="YL70" s="16"/>
      <c r="YM70" s="16"/>
      <c r="YN70" s="16"/>
      <c r="YO70" s="16"/>
      <c r="YP70" s="16"/>
      <c r="YQ70" s="16"/>
      <c r="YR70" s="16"/>
      <c r="YS70" s="16"/>
      <c r="YT70" s="16"/>
      <c r="YU70" s="16"/>
      <c r="YV70" s="16"/>
      <c r="YW70" s="16"/>
      <c r="YX70" s="16"/>
      <c r="YY70" s="16"/>
      <c r="YZ70" s="16"/>
      <c r="ZA70" s="16"/>
      <c r="ZB70" s="16"/>
      <c r="ZC70" s="16"/>
      <c r="ZD70" s="16"/>
      <c r="ZE70" s="16"/>
      <c r="ZF70" s="16"/>
      <c r="ZG70" s="16"/>
      <c r="ZH70" s="16"/>
      <c r="ZI70" s="16"/>
      <c r="ZJ70" s="16"/>
      <c r="ZK70" s="16"/>
      <c r="ZL70" s="16"/>
      <c r="ZM70" s="16"/>
      <c r="ZN70" s="16"/>
      <c r="ZO70" s="16"/>
      <c r="ZP70" s="16"/>
      <c r="ZQ70" s="16"/>
      <c r="ZR70" s="16"/>
      <c r="ZS70" s="16"/>
      <c r="ZT70" s="16"/>
      <c r="ZU70" s="16"/>
      <c r="ZV70" s="16"/>
      <c r="ZW70" s="16"/>
      <c r="ZX70" s="16"/>
      <c r="ZY70" s="16"/>
      <c r="ZZ70" s="16"/>
      <c r="AAA70" s="16"/>
      <c r="AAB70" s="16"/>
      <c r="AAC70" s="16"/>
      <c r="AAD70" s="16"/>
      <c r="AAE70" s="16"/>
      <c r="AAF70" s="16"/>
      <c r="AAG70" s="16"/>
      <c r="AAH70" s="16"/>
      <c r="AAI70" s="16"/>
      <c r="AAJ70" s="16"/>
      <c r="AAK70" s="16"/>
      <c r="AAL70" s="16"/>
      <c r="AAM70" s="16"/>
      <c r="AAN70" s="16"/>
      <c r="AAO70" s="16"/>
      <c r="AAP70" s="16"/>
      <c r="AAQ70" s="16"/>
      <c r="AAR70" s="16"/>
      <c r="AAS70" s="16"/>
      <c r="AAT70" s="16"/>
      <c r="AAU70" s="16"/>
      <c r="AAV70" s="16"/>
      <c r="AAW70" s="16"/>
      <c r="AAX70" s="16"/>
      <c r="AAY70" s="16"/>
      <c r="AAZ70" s="16"/>
      <c r="ABA70" s="16"/>
      <c r="ABB70" s="16"/>
      <c r="ABC70" s="16"/>
      <c r="ABD70" s="16"/>
      <c r="ABE70" s="16"/>
      <c r="ABF70" s="16"/>
      <c r="ABG70" s="16"/>
      <c r="ABH70" s="16"/>
      <c r="ABI70" s="16"/>
      <c r="ABJ70" s="16"/>
      <c r="ABK70" s="16"/>
      <c r="ABL70" s="16"/>
      <c r="ABM70" s="16"/>
      <c r="ABN70" s="16"/>
      <c r="ABO70" s="16"/>
      <c r="ABP70" s="16"/>
      <c r="ABQ70" s="16"/>
      <c r="ABR70" s="16"/>
      <c r="ABS70" s="16"/>
      <c r="ABT70" s="16"/>
      <c r="ABU70" s="16"/>
      <c r="ABV70" s="16"/>
      <c r="ABW70" s="16"/>
      <c r="ABX70" s="16"/>
      <c r="ABY70" s="16"/>
      <c r="ABZ70" s="16"/>
      <c r="ACA70" s="16"/>
      <c r="ACB70" s="16"/>
      <c r="ACC70" s="16"/>
      <c r="ACD70" s="16"/>
      <c r="ACE70" s="16"/>
      <c r="ACF70" s="16"/>
      <c r="ACG70" s="16"/>
      <c r="ACH70" s="16"/>
      <c r="ACI70" s="16"/>
      <c r="ACJ70" s="16"/>
      <c r="ACK70" s="16"/>
      <c r="ACL70" s="16"/>
      <c r="ACM70" s="16"/>
      <c r="ACN70" s="16"/>
      <c r="ACO70" s="16"/>
      <c r="ACP70" s="16"/>
      <c r="ACQ70" s="16"/>
      <c r="ACR70" s="16"/>
      <c r="ACS70" s="16"/>
      <c r="ACT70" s="16"/>
      <c r="ACU70" s="16"/>
      <c r="ACV70" s="16"/>
      <c r="ACW70" s="16"/>
      <c r="ACX70" s="16"/>
      <c r="ACY70" s="16"/>
      <c r="ACZ70" s="16"/>
      <c r="ADA70" s="16"/>
      <c r="ADB70" s="16"/>
      <c r="ADC70" s="16"/>
      <c r="ADD70" s="16"/>
      <c r="ADE70" s="16"/>
      <c r="ADF70" s="16"/>
      <c r="ADG70" s="16"/>
      <c r="ADH70" s="16"/>
      <c r="ADI70" s="16"/>
      <c r="ADJ70" s="16"/>
      <c r="ADK70" s="16"/>
      <c r="ADL70" s="16"/>
      <c r="ADM70" s="16"/>
      <c r="ADN70" s="16"/>
      <c r="ADO70" s="16"/>
      <c r="ADP70" s="16"/>
      <c r="ADQ70" s="16"/>
      <c r="ADR70" s="16"/>
      <c r="ADS70" s="16"/>
      <c r="ADT70" s="16"/>
      <c r="ADU70" s="16"/>
      <c r="ADV70" s="16"/>
      <c r="ADW70" s="16"/>
      <c r="ADX70" s="16"/>
      <c r="ADY70" s="16"/>
      <c r="ADZ70" s="16"/>
      <c r="AEA70" s="16"/>
      <c r="AEB70" s="16"/>
      <c r="AEC70" s="16"/>
      <c r="AED70" s="16"/>
      <c r="AEE70" s="16"/>
      <c r="AEF70" s="16"/>
      <c r="AEG70" s="16"/>
      <c r="AEH70" s="16"/>
      <c r="AEI70" s="16"/>
      <c r="AEJ70" s="16"/>
      <c r="AEK70" s="16"/>
      <c r="AEL70" s="16"/>
      <c r="AEM70" s="16"/>
      <c r="AEN70" s="16"/>
      <c r="AEO70" s="16"/>
      <c r="AEP70" s="16"/>
      <c r="AEQ70" s="16"/>
      <c r="AER70" s="16"/>
      <c r="AES70" s="16"/>
      <c r="AET70" s="16"/>
      <c r="AEU70" s="16"/>
      <c r="AEV70" s="16"/>
      <c r="AEW70" s="16"/>
      <c r="AEX70" s="16"/>
      <c r="AEY70" s="16"/>
      <c r="AEZ70" s="16"/>
      <c r="AFA70" s="16"/>
      <c r="AFB70" s="16"/>
      <c r="AFC70" s="16"/>
      <c r="AFD70" s="16"/>
      <c r="AFE70" s="16"/>
      <c r="AFF70" s="16"/>
      <c r="AFG70" s="16"/>
      <c r="AFH70" s="16"/>
      <c r="AFI70" s="16"/>
      <c r="AFJ70" s="16"/>
      <c r="AFK70" s="16"/>
      <c r="AFL70" s="16"/>
      <c r="AFM70" s="16"/>
      <c r="AFN70" s="16"/>
      <c r="AFO70" s="16"/>
      <c r="AFP70" s="16"/>
      <c r="AFQ70" s="16"/>
      <c r="AFR70" s="16"/>
      <c r="AFS70" s="16"/>
      <c r="AFT70" s="16"/>
      <c r="AFU70" s="16"/>
      <c r="AFV70" s="16"/>
      <c r="AFW70" s="16"/>
      <c r="AFX70" s="16"/>
      <c r="AFY70" s="16"/>
      <c r="AFZ70" s="16"/>
      <c r="AGA70" s="16"/>
      <c r="AGB70" s="16"/>
      <c r="AGC70" s="16"/>
      <c r="AGD70" s="16"/>
      <c r="AGE70" s="16"/>
      <c r="AGF70" s="16"/>
      <c r="AGG70" s="16"/>
      <c r="AGH70" s="16"/>
      <c r="AGI70" s="16"/>
      <c r="AGJ70" s="16"/>
      <c r="AGK70" s="16"/>
      <c r="AGL70" s="16"/>
      <c r="AGM70" s="16"/>
      <c r="AGN70" s="16"/>
      <c r="AGO70" s="16"/>
      <c r="AGP70" s="16"/>
      <c r="AGQ70" s="16"/>
      <c r="AGR70" s="16"/>
      <c r="AGS70" s="16"/>
      <c r="AGT70" s="16"/>
      <c r="AGU70" s="16"/>
      <c r="AGV70" s="16"/>
      <c r="AGW70" s="16"/>
      <c r="AGX70" s="16"/>
      <c r="AGY70" s="16"/>
      <c r="AGZ70" s="16"/>
      <c r="AHA70" s="16"/>
      <c r="AHB70" s="16"/>
      <c r="AHC70" s="16"/>
      <c r="AHD70" s="16"/>
      <c r="AHE70" s="16"/>
      <c r="AHF70" s="16"/>
      <c r="AHG70" s="16"/>
      <c r="AHH70" s="16"/>
      <c r="AHI70" s="16"/>
      <c r="AHJ70" s="16"/>
      <c r="AHK70" s="16"/>
      <c r="AHL70" s="16"/>
      <c r="AHM70" s="16"/>
      <c r="AHN70" s="16"/>
      <c r="AHO70" s="16"/>
      <c r="AHP70" s="16"/>
      <c r="AHQ70" s="16"/>
      <c r="AHR70" s="16"/>
      <c r="AHS70" s="16"/>
      <c r="AHT70" s="16"/>
      <c r="AHU70" s="16"/>
      <c r="AHV70" s="16"/>
      <c r="AHW70" s="16"/>
      <c r="AHX70" s="16"/>
      <c r="AHY70" s="16"/>
      <c r="AHZ70" s="16"/>
      <c r="AIA70" s="16"/>
      <c r="AIB70" s="16"/>
      <c r="AIC70" s="16"/>
      <c r="AID70" s="16"/>
      <c r="AIE70" s="16"/>
      <c r="AIF70" s="16"/>
      <c r="AIG70" s="16"/>
      <c r="AIH70" s="16"/>
      <c r="AII70" s="16"/>
      <c r="AIJ70" s="16"/>
      <c r="AIK70" s="16"/>
      <c r="AIL70" s="16"/>
      <c r="AIM70" s="16"/>
      <c r="AIN70" s="16"/>
      <c r="AIO70" s="16"/>
      <c r="AIP70" s="16"/>
      <c r="AIQ70" s="16"/>
      <c r="AIR70" s="16"/>
      <c r="AIS70" s="16"/>
      <c r="AIT70" s="16"/>
      <c r="AIU70" s="16"/>
      <c r="AIV70" s="16"/>
      <c r="AIW70" s="16"/>
      <c r="AIX70" s="16"/>
      <c r="AIY70" s="16"/>
      <c r="AIZ70" s="16"/>
      <c r="AJA70" s="16"/>
      <c r="AJB70" s="16"/>
      <c r="AJC70" s="16"/>
      <c r="AJD70" s="16"/>
      <c r="AJE70" s="16"/>
      <c r="AJF70" s="16"/>
      <c r="AJG70" s="16"/>
      <c r="AJH70" s="16"/>
      <c r="AJI70" s="16"/>
      <c r="AJJ70" s="16"/>
      <c r="AJK70" s="16"/>
      <c r="AJL70" s="16"/>
      <c r="AJM70" s="16"/>
      <c r="AJN70" s="16"/>
      <c r="AJO70" s="16"/>
      <c r="AJP70" s="16"/>
      <c r="AJQ70" s="16"/>
      <c r="AJR70" s="16"/>
      <c r="AJS70" s="16"/>
      <c r="AJT70" s="16"/>
      <c r="AJU70" s="16"/>
      <c r="AJV70" s="16"/>
      <c r="AJW70" s="16"/>
      <c r="AJX70" s="16"/>
      <c r="AJY70" s="16"/>
      <c r="AJZ70" s="16"/>
      <c r="AKA70" s="16"/>
      <c r="AKB70" s="16"/>
      <c r="AKC70" s="16"/>
      <c r="AKD70" s="16"/>
      <c r="AKE70" s="16"/>
      <c r="AKF70" s="16"/>
      <c r="AKG70" s="16"/>
      <c r="AKH70" s="16"/>
      <c r="AKI70" s="16"/>
      <c r="AKJ70" s="16"/>
      <c r="AKK70" s="16"/>
      <c r="AKL70" s="16"/>
      <c r="AKM70" s="16"/>
      <c r="AKN70" s="16"/>
      <c r="AKO70" s="16"/>
      <c r="AKP70" s="16"/>
      <c r="AKQ70" s="16"/>
      <c r="AKR70" s="16"/>
      <c r="AKS70" s="16"/>
      <c r="AKT70" s="16"/>
      <c r="AKU70" s="16"/>
      <c r="AKV70" s="16"/>
      <c r="AKW70" s="16"/>
      <c r="AKX70" s="16"/>
      <c r="AKY70" s="16"/>
      <c r="AKZ70" s="16"/>
      <c r="ALA70" s="16"/>
      <c r="ALB70" s="16"/>
      <c r="ALC70" s="16"/>
      <c r="ALD70" s="16"/>
      <c r="ALE70" s="16"/>
      <c r="ALF70" s="16"/>
      <c r="ALG70" s="16"/>
      <c r="ALH70" s="16"/>
      <c r="ALI70" s="16"/>
      <c r="ALJ70" s="16"/>
      <c r="ALK70" s="16"/>
      <c r="ALL70" s="16"/>
      <c r="ALM70" s="16"/>
      <c r="ALN70" s="16"/>
      <c r="ALO70" s="16"/>
      <c r="ALP70" s="16"/>
      <c r="ALQ70" s="16"/>
      <c r="ALR70" s="16"/>
      <c r="ALS70" s="16"/>
      <c r="ALT70" s="16"/>
      <c r="ALU70" s="16"/>
      <c r="ALV70" s="16"/>
      <c r="ALW70" s="16"/>
      <c r="ALX70" s="16"/>
      <c r="ALY70" s="16"/>
      <c r="ALZ70" s="16"/>
      <c r="AMA70" s="16"/>
      <c r="AMB70" s="16"/>
      <c r="AMC70" s="16"/>
      <c r="AMD70" s="16"/>
      <c r="AME70" s="16"/>
      <c r="AMF70" s="16"/>
      <c r="AMG70" s="16"/>
      <c r="AMH70" s="16"/>
      <c r="AMI70" s="16"/>
      <c r="AMJ70" s="16"/>
      <c r="AMK70" s="16"/>
    </row>
    <row r="71" spans="1:1025" s="17" customFormat="1" ht="63.75" x14ac:dyDescent="0.2">
      <c r="A71" s="24" t="s">
        <v>156</v>
      </c>
      <c r="B71" s="51" t="s">
        <v>289</v>
      </c>
      <c r="C71" s="50" t="s">
        <v>181</v>
      </c>
      <c r="D71" s="25" t="s">
        <v>87</v>
      </c>
      <c r="E71" s="54">
        <v>0.5</v>
      </c>
      <c r="F71" s="11">
        <f t="shared" si="1"/>
        <v>0</v>
      </c>
      <c r="G71" s="11">
        <f t="shared" si="2"/>
        <v>0</v>
      </c>
      <c r="H71" s="11">
        <f t="shared" si="3"/>
        <v>0</v>
      </c>
      <c r="I71" s="11">
        <f t="shared" si="4"/>
        <v>20</v>
      </c>
      <c r="J71" s="11">
        <f t="shared" si="5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20</v>
      </c>
      <c r="AH71" s="11">
        <v>0</v>
      </c>
      <c r="AI71" s="11">
        <f t="shared" si="8"/>
        <v>0</v>
      </c>
      <c r="AJ71" s="11">
        <f t="shared" si="9"/>
        <v>0</v>
      </c>
      <c r="AK71" s="11">
        <f t="shared" si="10"/>
        <v>0</v>
      </c>
      <c r="AL71" s="11">
        <f t="shared" si="11"/>
        <v>0</v>
      </c>
      <c r="AM71" s="11">
        <f t="shared" si="12"/>
        <v>0</v>
      </c>
      <c r="AN71" s="11">
        <f t="shared" si="13"/>
        <v>0</v>
      </c>
      <c r="AO71" s="12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16"/>
        <v>-0.5</v>
      </c>
      <c r="BN71" s="11">
        <f t="shared" si="17"/>
        <v>0</v>
      </c>
      <c r="BO71" s="11">
        <f t="shared" si="18"/>
        <v>0</v>
      </c>
      <c r="BP71" s="11">
        <f t="shared" si="19"/>
        <v>0</v>
      </c>
      <c r="BQ71" s="11">
        <f t="shared" si="20"/>
        <v>-20</v>
      </c>
      <c r="BR71" s="11">
        <f t="shared" si="21"/>
        <v>0</v>
      </c>
      <c r="BS71" s="18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s="17" customFormat="1" ht="51" outlineLevel="1" x14ac:dyDescent="0.2">
      <c r="A72" s="24" t="s">
        <v>156</v>
      </c>
      <c r="B72" s="51" t="s">
        <v>290</v>
      </c>
      <c r="C72" s="50" t="s">
        <v>182</v>
      </c>
      <c r="D72" s="25" t="s">
        <v>87</v>
      </c>
      <c r="E72" s="11">
        <v>0</v>
      </c>
      <c r="F72" s="11">
        <f t="shared" si="1"/>
        <v>0</v>
      </c>
      <c r="G72" s="11">
        <f t="shared" si="2"/>
        <v>0</v>
      </c>
      <c r="H72" s="11">
        <f t="shared" si="3"/>
        <v>0</v>
      </c>
      <c r="I72" s="11">
        <f t="shared" si="4"/>
        <v>0</v>
      </c>
      <c r="J72" s="11">
        <f t="shared" si="5"/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8"/>
        <v>0</v>
      </c>
      <c r="AJ72" s="11">
        <f t="shared" si="9"/>
        <v>0</v>
      </c>
      <c r="AK72" s="11">
        <f t="shared" si="10"/>
        <v>0</v>
      </c>
      <c r="AL72" s="11">
        <f t="shared" si="11"/>
        <v>0</v>
      </c>
      <c r="AM72" s="11">
        <f t="shared" si="12"/>
        <v>0</v>
      </c>
      <c r="AN72" s="11">
        <f t="shared" si="13"/>
        <v>0</v>
      </c>
      <c r="AO72" s="12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f t="shared" si="16"/>
        <v>0</v>
      </c>
      <c r="BN72" s="11">
        <f t="shared" si="17"/>
        <v>0</v>
      </c>
      <c r="BO72" s="11">
        <f t="shared" si="18"/>
        <v>0</v>
      </c>
      <c r="BP72" s="11">
        <f t="shared" si="19"/>
        <v>0</v>
      </c>
      <c r="BQ72" s="11">
        <f t="shared" si="20"/>
        <v>0</v>
      </c>
      <c r="BR72" s="11">
        <f t="shared" si="21"/>
        <v>0</v>
      </c>
      <c r="BS72" s="18" t="s">
        <v>87</v>
      </c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</row>
    <row r="73" spans="1:1025" ht="25.5" customHeight="1" outlineLevel="1" x14ac:dyDescent="0.2">
      <c r="A73" s="19" t="s">
        <v>157</v>
      </c>
      <c r="B73" s="20" t="s">
        <v>137</v>
      </c>
      <c r="C73" s="20" t="s">
        <v>86</v>
      </c>
      <c r="D73" s="20" t="s">
        <v>87</v>
      </c>
      <c r="E73" s="38">
        <f t="shared" si="0"/>
        <v>0</v>
      </c>
      <c r="F73" s="38">
        <f t="shared" si="1"/>
        <v>0</v>
      </c>
      <c r="G73" s="38">
        <f t="shared" si="2"/>
        <v>0</v>
      </c>
      <c r="H73" s="38">
        <f t="shared" si="3"/>
        <v>0</v>
      </c>
      <c r="I73" s="38">
        <f t="shared" si="4"/>
        <v>0</v>
      </c>
      <c r="J73" s="38">
        <f t="shared" si="5"/>
        <v>0</v>
      </c>
      <c r="K73" s="38">
        <f t="shared" ref="K73:AB73" si="91">SUM(K74:K89)</f>
        <v>0</v>
      </c>
      <c r="L73" s="38">
        <f t="shared" si="91"/>
        <v>0</v>
      </c>
      <c r="M73" s="38">
        <f t="shared" si="91"/>
        <v>0</v>
      </c>
      <c r="N73" s="38">
        <f t="shared" si="91"/>
        <v>0</v>
      </c>
      <c r="O73" s="38">
        <f t="shared" si="91"/>
        <v>0</v>
      </c>
      <c r="P73" s="38">
        <f t="shared" si="91"/>
        <v>0</v>
      </c>
      <c r="Q73" s="38">
        <f t="shared" si="91"/>
        <v>0</v>
      </c>
      <c r="R73" s="38">
        <f t="shared" si="91"/>
        <v>0</v>
      </c>
      <c r="S73" s="38">
        <f t="shared" si="91"/>
        <v>0</v>
      </c>
      <c r="T73" s="38">
        <f t="shared" si="91"/>
        <v>0</v>
      </c>
      <c r="U73" s="38">
        <f t="shared" si="91"/>
        <v>0</v>
      </c>
      <c r="V73" s="38">
        <f t="shared" si="91"/>
        <v>0</v>
      </c>
      <c r="W73" s="38">
        <f t="shared" si="91"/>
        <v>0</v>
      </c>
      <c r="X73" s="38">
        <f t="shared" si="91"/>
        <v>0</v>
      </c>
      <c r="Y73" s="38">
        <f t="shared" si="91"/>
        <v>0</v>
      </c>
      <c r="Z73" s="38">
        <f t="shared" si="91"/>
        <v>0</v>
      </c>
      <c r="AA73" s="38">
        <f t="shared" si="91"/>
        <v>0</v>
      </c>
      <c r="AB73" s="38">
        <f t="shared" si="91"/>
        <v>0</v>
      </c>
      <c r="AC73" s="38">
        <f t="shared" ref="AC73:AH73" si="92">SUM(AC74:AC89)</f>
        <v>0</v>
      </c>
      <c r="AD73" s="38">
        <f t="shared" si="92"/>
        <v>0</v>
      </c>
      <c r="AE73" s="38">
        <f t="shared" si="92"/>
        <v>0</v>
      </c>
      <c r="AF73" s="38">
        <f t="shared" si="92"/>
        <v>0</v>
      </c>
      <c r="AG73" s="38">
        <f t="shared" si="92"/>
        <v>0</v>
      </c>
      <c r="AH73" s="38">
        <f t="shared" si="92"/>
        <v>0</v>
      </c>
      <c r="AI73" s="38">
        <f t="shared" si="8"/>
        <v>0</v>
      </c>
      <c r="AJ73" s="38">
        <f t="shared" si="9"/>
        <v>0</v>
      </c>
      <c r="AK73" s="38">
        <f t="shared" si="10"/>
        <v>0</v>
      </c>
      <c r="AL73" s="38">
        <f t="shared" si="11"/>
        <v>0</v>
      </c>
      <c r="AM73" s="38">
        <f t="shared" si="12"/>
        <v>0</v>
      </c>
      <c r="AN73" s="38">
        <f t="shared" si="13"/>
        <v>0</v>
      </c>
      <c r="AO73" s="38">
        <f t="shared" ref="AO73:BL73" si="93">SUM(AO74:AO89)</f>
        <v>0</v>
      </c>
      <c r="AP73" s="38">
        <f t="shared" si="93"/>
        <v>0</v>
      </c>
      <c r="AQ73" s="38">
        <f t="shared" si="93"/>
        <v>0</v>
      </c>
      <c r="AR73" s="38">
        <f t="shared" si="93"/>
        <v>0</v>
      </c>
      <c r="AS73" s="38">
        <f t="shared" si="93"/>
        <v>0</v>
      </c>
      <c r="AT73" s="38">
        <f t="shared" si="93"/>
        <v>0</v>
      </c>
      <c r="AU73" s="38">
        <f t="shared" si="93"/>
        <v>0</v>
      </c>
      <c r="AV73" s="38">
        <f t="shared" si="93"/>
        <v>0</v>
      </c>
      <c r="AW73" s="38">
        <f t="shared" si="93"/>
        <v>0</v>
      </c>
      <c r="AX73" s="38">
        <f t="shared" si="93"/>
        <v>0</v>
      </c>
      <c r="AY73" s="38">
        <f t="shared" si="93"/>
        <v>0</v>
      </c>
      <c r="AZ73" s="38">
        <f t="shared" si="93"/>
        <v>0</v>
      </c>
      <c r="BA73" s="38">
        <f t="shared" si="93"/>
        <v>0</v>
      </c>
      <c r="BB73" s="38">
        <f t="shared" si="93"/>
        <v>0</v>
      </c>
      <c r="BC73" s="38">
        <f t="shared" si="93"/>
        <v>0</v>
      </c>
      <c r="BD73" s="38">
        <f t="shared" si="93"/>
        <v>0</v>
      </c>
      <c r="BE73" s="38">
        <f t="shared" si="93"/>
        <v>0</v>
      </c>
      <c r="BF73" s="38">
        <f t="shared" si="93"/>
        <v>0</v>
      </c>
      <c r="BG73" s="38">
        <f t="shared" si="93"/>
        <v>0</v>
      </c>
      <c r="BH73" s="38">
        <f t="shared" si="93"/>
        <v>0</v>
      </c>
      <c r="BI73" s="38">
        <f t="shared" si="93"/>
        <v>0</v>
      </c>
      <c r="BJ73" s="38">
        <f t="shared" si="93"/>
        <v>0</v>
      </c>
      <c r="BK73" s="38">
        <f t="shared" si="93"/>
        <v>0</v>
      </c>
      <c r="BL73" s="38">
        <f t="shared" si="93"/>
        <v>0</v>
      </c>
      <c r="BM73" s="38">
        <f t="shared" si="16"/>
        <v>0</v>
      </c>
      <c r="BN73" s="38">
        <f t="shared" si="17"/>
        <v>0</v>
      </c>
      <c r="BO73" s="38">
        <f t="shared" si="18"/>
        <v>0</v>
      </c>
      <c r="BP73" s="38">
        <f t="shared" si="19"/>
        <v>0</v>
      </c>
      <c r="BQ73" s="38">
        <f t="shared" si="20"/>
        <v>0</v>
      </c>
      <c r="BR73" s="38">
        <f t="shared" si="21"/>
        <v>0</v>
      </c>
      <c r="BS73" s="14" t="s">
        <v>87</v>
      </c>
    </row>
    <row r="74" spans="1:1025" ht="51" customHeight="1" outlineLevel="1" x14ac:dyDescent="0.2">
      <c r="A74" s="55" t="s">
        <v>169</v>
      </c>
      <c r="B74" s="73" t="s">
        <v>183</v>
      </c>
      <c r="C74" s="50" t="s">
        <v>184</v>
      </c>
      <c r="D74" s="25" t="s">
        <v>87</v>
      </c>
      <c r="E74" s="11">
        <v>0</v>
      </c>
      <c r="F74" s="11">
        <f t="shared" si="1"/>
        <v>0</v>
      </c>
      <c r="G74" s="11">
        <f t="shared" si="2"/>
        <v>0</v>
      </c>
      <c r="H74" s="11">
        <f t="shared" si="3"/>
        <v>0</v>
      </c>
      <c r="I74" s="11">
        <v>13</v>
      </c>
      <c r="J74" s="11">
        <f t="shared" si="5"/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f t="shared" si="8"/>
        <v>0</v>
      </c>
      <c r="AJ74" s="11">
        <f t="shared" si="9"/>
        <v>0</v>
      </c>
      <c r="AK74" s="11">
        <f t="shared" si="10"/>
        <v>0</v>
      </c>
      <c r="AL74" s="11">
        <f t="shared" si="11"/>
        <v>0</v>
      </c>
      <c r="AM74" s="11">
        <f t="shared" si="12"/>
        <v>0</v>
      </c>
      <c r="AN74" s="11">
        <f t="shared" si="13"/>
        <v>0</v>
      </c>
      <c r="AO74" s="12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f t="shared" si="16"/>
        <v>0</v>
      </c>
      <c r="BN74" s="11">
        <f t="shared" si="17"/>
        <v>0</v>
      </c>
      <c r="BO74" s="11">
        <f t="shared" si="18"/>
        <v>0</v>
      </c>
      <c r="BP74" s="11">
        <f t="shared" si="19"/>
        <v>0</v>
      </c>
      <c r="BQ74" s="11">
        <f t="shared" si="20"/>
        <v>-13</v>
      </c>
      <c r="BR74" s="11">
        <f t="shared" si="21"/>
        <v>0</v>
      </c>
      <c r="BS74" s="14" t="s">
        <v>87</v>
      </c>
    </row>
    <row r="75" spans="1:1025" ht="39" customHeight="1" outlineLevel="1" x14ac:dyDescent="0.2">
      <c r="A75" s="55" t="s">
        <v>169</v>
      </c>
      <c r="B75" s="73" t="s">
        <v>185</v>
      </c>
      <c r="C75" s="50" t="s">
        <v>186</v>
      </c>
      <c r="D75" s="25" t="s">
        <v>87</v>
      </c>
      <c r="E75" s="58">
        <v>0.16500000000000001</v>
      </c>
      <c r="F75" s="11">
        <f t="shared" ref="F75:F89" si="94">SUM(L75,R75,X75,AD75)</f>
        <v>0</v>
      </c>
      <c r="G75" s="11">
        <f t="shared" ref="G75:G89" si="95">SUM(M75,S75,Y75,AE75)</f>
        <v>0</v>
      </c>
      <c r="H75" s="11">
        <f t="shared" ref="H75:H89" si="96">SUM(N75,T75,Z75,AF75)</f>
        <v>0</v>
      </c>
      <c r="I75" s="11">
        <f t="shared" ref="I75:I89" si="97">SUM(O75,U75,AA75,AG75)</f>
        <v>0</v>
      </c>
      <c r="J75" s="11">
        <f t="shared" ref="J75:J89" si="98">SUM(P75,V75,AB75,AH75)</f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f t="shared" ref="AI75:AI89" si="99">SUM(AO75,AU75,BA75,BG75)</f>
        <v>0</v>
      </c>
      <c r="AJ75" s="11">
        <f t="shared" ref="AJ75:AJ89" si="100">SUM(AP75,AV75,BB75,BH75)</f>
        <v>0</v>
      </c>
      <c r="AK75" s="11">
        <f t="shared" ref="AK75:AK89" si="101">SUM(AQ75,AW75,BC75,BI75)</f>
        <v>0</v>
      </c>
      <c r="AL75" s="11">
        <f t="shared" ref="AL75:AL89" si="102">SUM(AR75,AX75,BD75,BJ75)</f>
        <v>0</v>
      </c>
      <c r="AM75" s="11">
        <f t="shared" ref="AM75:AM89" si="103">SUM(AS75,AY75,BE75,BK75)</f>
        <v>0</v>
      </c>
      <c r="AN75" s="11">
        <f t="shared" ref="AN75:AN89" si="104">SUM(AT75,AZ75,BF75,BL75)</f>
        <v>0</v>
      </c>
      <c r="AO75" s="57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f t="shared" ref="BM75:BM89" si="105">AI75-E75</f>
        <v>-0.16500000000000001</v>
      </c>
      <c r="BN75" s="11">
        <f t="shared" ref="BN75:BN89" si="106">AJ75-F75</f>
        <v>0</v>
      </c>
      <c r="BO75" s="11">
        <f t="shared" ref="BO75:BO89" si="107">AK75-G75</f>
        <v>0</v>
      </c>
      <c r="BP75" s="11">
        <f t="shared" ref="BP75:BP89" si="108">AL75-H75</f>
        <v>0</v>
      </c>
      <c r="BQ75" s="11">
        <f t="shared" ref="BQ75:BQ89" si="109">AM75-I75</f>
        <v>0</v>
      </c>
      <c r="BR75" s="11">
        <f t="shared" ref="BR75:BR89" si="110">AN75-J75</f>
        <v>0</v>
      </c>
      <c r="BS75" s="14" t="s">
        <v>87</v>
      </c>
    </row>
    <row r="76" spans="1:1025" ht="50.25" customHeight="1" outlineLevel="1" x14ac:dyDescent="0.2">
      <c r="A76" s="55" t="s">
        <v>169</v>
      </c>
      <c r="B76" s="73" t="s">
        <v>187</v>
      </c>
      <c r="C76" s="50" t="s">
        <v>188</v>
      </c>
      <c r="D76" s="25" t="s">
        <v>87</v>
      </c>
      <c r="E76" s="58">
        <v>0.3</v>
      </c>
      <c r="F76" s="11">
        <f t="shared" si="94"/>
        <v>0</v>
      </c>
      <c r="G76" s="11">
        <f t="shared" si="95"/>
        <v>0</v>
      </c>
      <c r="H76" s="11">
        <f t="shared" si="96"/>
        <v>0</v>
      </c>
      <c r="I76" s="11">
        <f t="shared" si="97"/>
        <v>0</v>
      </c>
      <c r="J76" s="11">
        <f t="shared" si="98"/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f t="shared" si="99"/>
        <v>0</v>
      </c>
      <c r="AJ76" s="11">
        <f t="shared" si="100"/>
        <v>0</v>
      </c>
      <c r="AK76" s="11">
        <f t="shared" si="101"/>
        <v>0</v>
      </c>
      <c r="AL76" s="11">
        <f t="shared" si="102"/>
        <v>0</v>
      </c>
      <c r="AM76" s="11">
        <f t="shared" si="103"/>
        <v>0</v>
      </c>
      <c r="AN76" s="11">
        <f t="shared" si="104"/>
        <v>0</v>
      </c>
      <c r="AO76" s="57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f t="shared" si="105"/>
        <v>-0.3</v>
      </c>
      <c r="BN76" s="11">
        <f t="shared" si="106"/>
        <v>0</v>
      </c>
      <c r="BO76" s="11">
        <f t="shared" si="107"/>
        <v>0</v>
      </c>
      <c r="BP76" s="11">
        <f t="shared" si="108"/>
        <v>0</v>
      </c>
      <c r="BQ76" s="11">
        <f t="shared" si="109"/>
        <v>0</v>
      </c>
      <c r="BR76" s="11">
        <f t="shared" si="110"/>
        <v>0</v>
      </c>
      <c r="BS76" s="14" t="s">
        <v>87</v>
      </c>
    </row>
    <row r="77" spans="1:1025" ht="34.5" customHeight="1" outlineLevel="1" x14ac:dyDescent="0.2">
      <c r="A77" s="55" t="s">
        <v>169</v>
      </c>
      <c r="B77" s="73" t="s">
        <v>189</v>
      </c>
      <c r="C77" s="50" t="s">
        <v>190</v>
      </c>
      <c r="D77" s="25" t="s">
        <v>87</v>
      </c>
      <c r="E77" s="58">
        <v>0.3</v>
      </c>
      <c r="F77" s="11">
        <f t="shared" si="94"/>
        <v>0</v>
      </c>
      <c r="G77" s="11">
        <f t="shared" si="95"/>
        <v>0</v>
      </c>
      <c r="H77" s="11">
        <f t="shared" si="96"/>
        <v>0</v>
      </c>
      <c r="I77" s="11">
        <f t="shared" si="97"/>
        <v>0</v>
      </c>
      <c r="J77" s="11">
        <f t="shared" si="98"/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f t="shared" si="99"/>
        <v>0</v>
      </c>
      <c r="AJ77" s="11">
        <f t="shared" si="100"/>
        <v>0</v>
      </c>
      <c r="AK77" s="11">
        <f t="shared" si="101"/>
        <v>0</v>
      </c>
      <c r="AL77" s="11">
        <f t="shared" si="102"/>
        <v>0</v>
      </c>
      <c r="AM77" s="11">
        <f t="shared" si="103"/>
        <v>0</v>
      </c>
      <c r="AN77" s="11">
        <f t="shared" si="104"/>
        <v>0</v>
      </c>
      <c r="AO77" s="57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f t="shared" si="105"/>
        <v>-0.3</v>
      </c>
      <c r="BN77" s="11">
        <f t="shared" si="106"/>
        <v>0</v>
      </c>
      <c r="BO77" s="11">
        <f t="shared" si="107"/>
        <v>0</v>
      </c>
      <c r="BP77" s="11">
        <f t="shared" si="108"/>
        <v>0</v>
      </c>
      <c r="BQ77" s="11">
        <f t="shared" si="109"/>
        <v>0</v>
      </c>
      <c r="BR77" s="11">
        <f t="shared" si="110"/>
        <v>0</v>
      </c>
      <c r="BS77" s="14" t="s">
        <v>87</v>
      </c>
    </row>
    <row r="78" spans="1:1025" ht="48" customHeight="1" outlineLevel="1" x14ac:dyDescent="0.2">
      <c r="A78" s="55" t="s">
        <v>169</v>
      </c>
      <c r="B78" s="73" t="s">
        <v>191</v>
      </c>
      <c r="C78" s="50" t="s">
        <v>192</v>
      </c>
      <c r="D78" s="25" t="s">
        <v>87</v>
      </c>
      <c r="E78" s="58">
        <v>0.15</v>
      </c>
      <c r="F78" s="11">
        <f t="shared" si="94"/>
        <v>0</v>
      </c>
      <c r="G78" s="11">
        <f t="shared" si="95"/>
        <v>0</v>
      </c>
      <c r="H78" s="11">
        <f t="shared" si="96"/>
        <v>0</v>
      </c>
      <c r="I78" s="11">
        <f t="shared" si="97"/>
        <v>0</v>
      </c>
      <c r="J78" s="11">
        <f t="shared" si="98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f t="shared" si="99"/>
        <v>0</v>
      </c>
      <c r="AJ78" s="11">
        <f t="shared" si="100"/>
        <v>0</v>
      </c>
      <c r="AK78" s="11">
        <f t="shared" si="101"/>
        <v>0</v>
      </c>
      <c r="AL78" s="11">
        <f t="shared" si="102"/>
        <v>0</v>
      </c>
      <c r="AM78" s="11">
        <f t="shared" si="103"/>
        <v>0</v>
      </c>
      <c r="AN78" s="11">
        <f t="shared" si="104"/>
        <v>0</v>
      </c>
      <c r="AO78" s="57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105"/>
        <v>-0.15</v>
      </c>
      <c r="BN78" s="11">
        <f t="shared" si="106"/>
        <v>0</v>
      </c>
      <c r="BO78" s="11">
        <f t="shared" si="107"/>
        <v>0</v>
      </c>
      <c r="BP78" s="11">
        <f t="shared" si="108"/>
        <v>0</v>
      </c>
      <c r="BQ78" s="11">
        <f t="shared" si="109"/>
        <v>0</v>
      </c>
      <c r="BR78" s="11">
        <f t="shared" si="110"/>
        <v>0</v>
      </c>
      <c r="BS78" s="14" t="s">
        <v>87</v>
      </c>
    </row>
    <row r="79" spans="1:1025" ht="51" customHeight="1" outlineLevel="1" x14ac:dyDescent="0.2">
      <c r="A79" s="55" t="s">
        <v>169</v>
      </c>
      <c r="B79" s="73" t="s">
        <v>193</v>
      </c>
      <c r="C79" s="50" t="s">
        <v>194</v>
      </c>
      <c r="D79" s="25" t="s">
        <v>87</v>
      </c>
      <c r="E79" s="58">
        <v>0.16</v>
      </c>
      <c r="F79" s="11">
        <f t="shared" si="94"/>
        <v>0</v>
      </c>
      <c r="G79" s="11">
        <f t="shared" si="95"/>
        <v>0</v>
      </c>
      <c r="H79" s="11">
        <f t="shared" si="96"/>
        <v>0</v>
      </c>
      <c r="I79" s="11">
        <f t="shared" si="97"/>
        <v>0</v>
      </c>
      <c r="J79" s="11">
        <f t="shared" si="98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f t="shared" si="99"/>
        <v>0</v>
      </c>
      <c r="AJ79" s="11">
        <f t="shared" si="100"/>
        <v>0</v>
      </c>
      <c r="AK79" s="11">
        <f t="shared" si="101"/>
        <v>0</v>
      </c>
      <c r="AL79" s="11">
        <f t="shared" si="102"/>
        <v>0</v>
      </c>
      <c r="AM79" s="11">
        <f t="shared" si="103"/>
        <v>0</v>
      </c>
      <c r="AN79" s="11">
        <f t="shared" si="104"/>
        <v>0</v>
      </c>
      <c r="AO79" s="12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05"/>
        <v>-0.16</v>
      </c>
      <c r="BN79" s="11">
        <f t="shared" si="106"/>
        <v>0</v>
      </c>
      <c r="BO79" s="11">
        <f t="shared" si="107"/>
        <v>0</v>
      </c>
      <c r="BP79" s="11">
        <f t="shared" si="108"/>
        <v>0</v>
      </c>
      <c r="BQ79" s="11">
        <f t="shared" si="109"/>
        <v>0</v>
      </c>
      <c r="BR79" s="11">
        <f t="shared" si="110"/>
        <v>0</v>
      </c>
      <c r="BS79" s="14" t="s">
        <v>87</v>
      </c>
    </row>
    <row r="80" spans="1:1025" ht="43.5" customHeight="1" outlineLevel="1" x14ac:dyDescent="0.2">
      <c r="A80" s="55" t="s">
        <v>169</v>
      </c>
      <c r="B80" s="73" t="s">
        <v>195</v>
      </c>
      <c r="C80" s="50" t="s">
        <v>196</v>
      </c>
      <c r="D80" s="25" t="s">
        <v>87</v>
      </c>
      <c r="E80" s="58">
        <v>0.09</v>
      </c>
      <c r="F80" s="11">
        <f t="shared" si="94"/>
        <v>0</v>
      </c>
      <c r="G80" s="11">
        <f t="shared" si="95"/>
        <v>0</v>
      </c>
      <c r="H80" s="11">
        <f t="shared" si="96"/>
        <v>0</v>
      </c>
      <c r="I80" s="11">
        <f t="shared" si="97"/>
        <v>0</v>
      </c>
      <c r="J80" s="11">
        <f t="shared" si="98"/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f t="shared" si="99"/>
        <v>0</v>
      </c>
      <c r="AJ80" s="11">
        <f t="shared" si="100"/>
        <v>0</v>
      </c>
      <c r="AK80" s="11">
        <f t="shared" si="101"/>
        <v>0</v>
      </c>
      <c r="AL80" s="11">
        <f t="shared" si="102"/>
        <v>0</v>
      </c>
      <c r="AM80" s="11">
        <f t="shared" si="103"/>
        <v>0</v>
      </c>
      <c r="AN80" s="11">
        <f t="shared" si="104"/>
        <v>0</v>
      </c>
      <c r="AO80" s="12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105"/>
        <v>-0.09</v>
      </c>
      <c r="BN80" s="11">
        <f t="shared" si="106"/>
        <v>0</v>
      </c>
      <c r="BO80" s="11">
        <f t="shared" si="107"/>
        <v>0</v>
      </c>
      <c r="BP80" s="11">
        <f t="shared" si="108"/>
        <v>0</v>
      </c>
      <c r="BQ80" s="11">
        <f t="shared" si="109"/>
        <v>0</v>
      </c>
      <c r="BR80" s="11">
        <f t="shared" si="110"/>
        <v>0</v>
      </c>
      <c r="BS80" s="14" t="s">
        <v>87</v>
      </c>
    </row>
    <row r="81" spans="1:71" ht="50.25" customHeight="1" outlineLevel="1" x14ac:dyDescent="0.2">
      <c r="A81" s="55" t="s">
        <v>169</v>
      </c>
      <c r="B81" s="73" t="s">
        <v>197</v>
      </c>
      <c r="C81" s="50" t="s">
        <v>198</v>
      </c>
      <c r="D81" s="25" t="s">
        <v>87</v>
      </c>
      <c r="E81" s="58">
        <v>0</v>
      </c>
      <c r="F81" s="11">
        <f t="shared" si="94"/>
        <v>0</v>
      </c>
      <c r="G81" s="11">
        <f t="shared" si="95"/>
        <v>0</v>
      </c>
      <c r="H81" s="11">
        <f t="shared" si="96"/>
        <v>0</v>
      </c>
      <c r="I81" s="11">
        <f t="shared" si="97"/>
        <v>0</v>
      </c>
      <c r="J81" s="11">
        <f t="shared" si="98"/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si="99"/>
        <v>0</v>
      </c>
      <c r="AJ81" s="11">
        <f t="shared" si="100"/>
        <v>0</v>
      </c>
      <c r="AK81" s="11">
        <f t="shared" si="101"/>
        <v>0</v>
      </c>
      <c r="AL81" s="11">
        <f t="shared" si="102"/>
        <v>0</v>
      </c>
      <c r="AM81" s="11">
        <f t="shared" si="103"/>
        <v>0</v>
      </c>
      <c r="AN81" s="11">
        <f t="shared" si="104"/>
        <v>0</v>
      </c>
      <c r="AO81" s="12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f t="shared" si="105"/>
        <v>0</v>
      </c>
      <c r="BN81" s="11">
        <f t="shared" si="106"/>
        <v>0</v>
      </c>
      <c r="BO81" s="11">
        <f t="shared" si="107"/>
        <v>0</v>
      </c>
      <c r="BP81" s="11">
        <f t="shared" si="108"/>
        <v>0</v>
      </c>
      <c r="BQ81" s="11">
        <f t="shared" si="109"/>
        <v>0</v>
      </c>
      <c r="BR81" s="11">
        <f t="shared" si="110"/>
        <v>0</v>
      </c>
      <c r="BS81" s="14" t="s">
        <v>87</v>
      </c>
    </row>
    <row r="82" spans="1:71" ht="37.5" customHeight="1" outlineLevel="1" x14ac:dyDescent="0.2">
      <c r="A82" s="55" t="s">
        <v>169</v>
      </c>
      <c r="B82" s="73" t="s">
        <v>199</v>
      </c>
      <c r="C82" s="50" t="s">
        <v>200</v>
      </c>
      <c r="D82" s="25" t="s">
        <v>87</v>
      </c>
      <c r="E82" s="58">
        <v>7.0000000000000007E-2</v>
      </c>
      <c r="F82" s="11">
        <f t="shared" si="94"/>
        <v>0</v>
      </c>
      <c r="G82" s="11">
        <f t="shared" si="95"/>
        <v>0</v>
      </c>
      <c r="H82" s="11">
        <f t="shared" si="96"/>
        <v>0</v>
      </c>
      <c r="I82" s="11">
        <f t="shared" si="97"/>
        <v>0</v>
      </c>
      <c r="J82" s="11">
        <f t="shared" si="98"/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f t="shared" si="99"/>
        <v>0</v>
      </c>
      <c r="AJ82" s="11">
        <f t="shared" si="100"/>
        <v>0</v>
      </c>
      <c r="AK82" s="11">
        <f t="shared" si="101"/>
        <v>0</v>
      </c>
      <c r="AL82" s="11">
        <f t="shared" si="102"/>
        <v>0</v>
      </c>
      <c r="AM82" s="11">
        <f t="shared" si="103"/>
        <v>0</v>
      </c>
      <c r="AN82" s="11">
        <f t="shared" si="104"/>
        <v>0</v>
      </c>
      <c r="AO82" s="12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105"/>
        <v>-7.0000000000000007E-2</v>
      </c>
      <c r="BN82" s="11">
        <f t="shared" si="106"/>
        <v>0</v>
      </c>
      <c r="BO82" s="11">
        <f t="shared" si="107"/>
        <v>0</v>
      </c>
      <c r="BP82" s="11">
        <f t="shared" si="108"/>
        <v>0</v>
      </c>
      <c r="BQ82" s="11">
        <f t="shared" si="109"/>
        <v>0</v>
      </c>
      <c r="BR82" s="11">
        <f t="shared" si="110"/>
        <v>0</v>
      </c>
      <c r="BS82" s="14" t="s">
        <v>87</v>
      </c>
    </row>
    <row r="83" spans="1:71" ht="47.25" customHeight="1" outlineLevel="1" x14ac:dyDescent="0.2">
      <c r="A83" s="55" t="s">
        <v>169</v>
      </c>
      <c r="B83" s="73" t="s">
        <v>201</v>
      </c>
      <c r="C83" s="50" t="s">
        <v>202</v>
      </c>
      <c r="D83" s="25" t="s">
        <v>87</v>
      </c>
      <c r="E83" s="58">
        <v>0.38</v>
      </c>
      <c r="F83" s="11">
        <f t="shared" si="94"/>
        <v>0</v>
      </c>
      <c r="G83" s="11">
        <f t="shared" si="95"/>
        <v>0</v>
      </c>
      <c r="H83" s="11">
        <f t="shared" si="96"/>
        <v>0</v>
      </c>
      <c r="I83" s="11">
        <f t="shared" si="97"/>
        <v>0</v>
      </c>
      <c r="J83" s="11">
        <f t="shared" si="98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si="99"/>
        <v>0</v>
      </c>
      <c r="AJ83" s="11">
        <f t="shared" si="100"/>
        <v>0</v>
      </c>
      <c r="AK83" s="11">
        <f t="shared" si="101"/>
        <v>0</v>
      </c>
      <c r="AL83" s="11">
        <f t="shared" si="102"/>
        <v>0</v>
      </c>
      <c r="AM83" s="11">
        <f t="shared" si="103"/>
        <v>0</v>
      </c>
      <c r="AN83" s="11">
        <f t="shared" si="104"/>
        <v>0</v>
      </c>
      <c r="AO83" s="12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si="105"/>
        <v>-0.38</v>
      </c>
      <c r="BN83" s="11">
        <f t="shared" si="106"/>
        <v>0</v>
      </c>
      <c r="BO83" s="11">
        <f t="shared" si="107"/>
        <v>0</v>
      </c>
      <c r="BP83" s="11">
        <f t="shared" si="108"/>
        <v>0</v>
      </c>
      <c r="BQ83" s="11">
        <f t="shared" si="109"/>
        <v>0</v>
      </c>
      <c r="BR83" s="11">
        <f t="shared" si="110"/>
        <v>0</v>
      </c>
      <c r="BS83" s="14" t="s">
        <v>87</v>
      </c>
    </row>
    <row r="84" spans="1:71" ht="45.75" customHeight="1" outlineLevel="1" x14ac:dyDescent="0.2">
      <c r="A84" s="55" t="s">
        <v>169</v>
      </c>
      <c r="B84" s="73" t="s">
        <v>203</v>
      </c>
      <c r="C84" s="50" t="s">
        <v>204</v>
      </c>
      <c r="D84" s="25" t="s">
        <v>87</v>
      </c>
      <c r="E84" s="58">
        <v>1.38</v>
      </c>
      <c r="F84" s="11">
        <f t="shared" ref="F84:F87" si="111">SUM(L84,R84,X84,AD84)</f>
        <v>0</v>
      </c>
      <c r="G84" s="11">
        <f t="shared" ref="G84:G87" si="112">SUM(M84,S84,Y84,AE84)</f>
        <v>0</v>
      </c>
      <c r="H84" s="11">
        <f t="shared" ref="H84:H87" si="113">SUM(N84,T84,Z84,AF84)</f>
        <v>0</v>
      </c>
      <c r="I84" s="11">
        <f t="shared" ref="I84:I87" si="114">SUM(O84,U84,AA84,AG84)</f>
        <v>0</v>
      </c>
      <c r="J84" s="11">
        <f t="shared" ref="J84:J87" si="115">SUM(P84,V84,AB84,AH84)</f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f t="shared" ref="AI84:AI87" si="116">SUM(AO84,AU84,BA84,BG84)</f>
        <v>0</v>
      </c>
      <c r="AJ84" s="11">
        <f t="shared" ref="AJ84:AJ87" si="117">SUM(AP84,AV84,BB84,BH84)</f>
        <v>0</v>
      </c>
      <c r="AK84" s="11">
        <f t="shared" ref="AK84:AK87" si="118">SUM(AQ84,AW84,BC84,BI84)</f>
        <v>0</v>
      </c>
      <c r="AL84" s="11">
        <f t="shared" ref="AL84:AL87" si="119">SUM(AR84,AX84,BD84,BJ84)</f>
        <v>0</v>
      </c>
      <c r="AM84" s="11">
        <f t="shared" ref="AM84:AM87" si="120">SUM(AS84,AY84,BE84,BK84)</f>
        <v>0</v>
      </c>
      <c r="AN84" s="11">
        <f t="shared" ref="AN84:AN87" si="121">SUM(AT84,AZ84,BF84,BL84)</f>
        <v>0</v>
      </c>
      <c r="AO84" s="12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ref="BM84:BM87" si="122">AI84-E84</f>
        <v>-1.38</v>
      </c>
      <c r="BN84" s="11">
        <f t="shared" ref="BN84:BN87" si="123">AJ84-F84</f>
        <v>0</v>
      </c>
      <c r="BO84" s="11">
        <f t="shared" ref="BO84:BO87" si="124">AK84-G84</f>
        <v>0</v>
      </c>
      <c r="BP84" s="11">
        <f t="shared" ref="BP84:BP87" si="125">AL84-H84</f>
        <v>0</v>
      </c>
      <c r="BQ84" s="11">
        <f t="shared" ref="BQ84:BQ87" si="126">AM84-I84</f>
        <v>0</v>
      </c>
      <c r="BR84" s="11">
        <f t="shared" ref="BR84:BR87" si="127">AN84-J84</f>
        <v>0</v>
      </c>
      <c r="BS84" s="14" t="s">
        <v>87</v>
      </c>
    </row>
    <row r="85" spans="1:71" ht="49.5" customHeight="1" outlineLevel="1" x14ac:dyDescent="0.2">
      <c r="A85" s="55" t="s">
        <v>169</v>
      </c>
      <c r="B85" s="73" t="s">
        <v>205</v>
      </c>
      <c r="C85" s="50" t="s">
        <v>206</v>
      </c>
      <c r="D85" s="25" t="s">
        <v>87</v>
      </c>
      <c r="E85" s="58">
        <v>2.38</v>
      </c>
      <c r="F85" s="11">
        <f t="shared" si="111"/>
        <v>0</v>
      </c>
      <c r="G85" s="11">
        <f t="shared" si="112"/>
        <v>0</v>
      </c>
      <c r="H85" s="11">
        <f t="shared" si="113"/>
        <v>0</v>
      </c>
      <c r="I85" s="11">
        <f t="shared" si="114"/>
        <v>0</v>
      </c>
      <c r="J85" s="11">
        <f t="shared" si="115"/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f t="shared" si="116"/>
        <v>0</v>
      </c>
      <c r="AJ85" s="11">
        <f t="shared" si="117"/>
        <v>0</v>
      </c>
      <c r="AK85" s="11">
        <f t="shared" si="118"/>
        <v>0</v>
      </c>
      <c r="AL85" s="11">
        <f t="shared" si="119"/>
        <v>0</v>
      </c>
      <c r="AM85" s="11">
        <f t="shared" si="120"/>
        <v>0</v>
      </c>
      <c r="AN85" s="11">
        <f t="shared" si="121"/>
        <v>0</v>
      </c>
      <c r="AO85" s="12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f t="shared" si="122"/>
        <v>-2.38</v>
      </c>
      <c r="BN85" s="11">
        <f t="shared" si="123"/>
        <v>0</v>
      </c>
      <c r="BO85" s="11">
        <f t="shared" si="124"/>
        <v>0</v>
      </c>
      <c r="BP85" s="11">
        <f t="shared" si="125"/>
        <v>0</v>
      </c>
      <c r="BQ85" s="11">
        <f t="shared" si="126"/>
        <v>0</v>
      </c>
      <c r="BR85" s="11">
        <f t="shared" si="127"/>
        <v>0</v>
      </c>
      <c r="BS85" s="14" t="s">
        <v>87</v>
      </c>
    </row>
    <row r="86" spans="1:71" ht="44.25" customHeight="1" outlineLevel="1" x14ac:dyDescent="0.2">
      <c r="A86" s="55" t="s">
        <v>169</v>
      </c>
      <c r="B86" s="73" t="s">
        <v>207</v>
      </c>
      <c r="C86" s="50" t="s">
        <v>208</v>
      </c>
      <c r="D86" s="25" t="s">
        <v>87</v>
      </c>
      <c r="E86" s="58">
        <v>3.38</v>
      </c>
      <c r="F86" s="11">
        <f t="shared" si="111"/>
        <v>0</v>
      </c>
      <c r="G86" s="11">
        <f t="shared" si="112"/>
        <v>0</v>
      </c>
      <c r="H86" s="11">
        <f t="shared" si="113"/>
        <v>0</v>
      </c>
      <c r="I86" s="11">
        <f t="shared" si="114"/>
        <v>0</v>
      </c>
      <c r="J86" s="11">
        <f t="shared" si="115"/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f t="shared" si="116"/>
        <v>0</v>
      </c>
      <c r="AJ86" s="11">
        <f t="shared" si="117"/>
        <v>0</v>
      </c>
      <c r="AK86" s="11">
        <f t="shared" si="118"/>
        <v>0</v>
      </c>
      <c r="AL86" s="11">
        <f t="shared" si="119"/>
        <v>0</v>
      </c>
      <c r="AM86" s="11">
        <f t="shared" si="120"/>
        <v>0</v>
      </c>
      <c r="AN86" s="11">
        <f t="shared" si="121"/>
        <v>0</v>
      </c>
      <c r="AO86" s="12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f t="shared" si="122"/>
        <v>-3.38</v>
      </c>
      <c r="BN86" s="11">
        <f t="shared" si="123"/>
        <v>0</v>
      </c>
      <c r="BO86" s="11">
        <f t="shared" si="124"/>
        <v>0</v>
      </c>
      <c r="BP86" s="11">
        <f t="shared" si="125"/>
        <v>0</v>
      </c>
      <c r="BQ86" s="11">
        <f t="shared" si="126"/>
        <v>0</v>
      </c>
      <c r="BR86" s="11">
        <f t="shared" si="127"/>
        <v>0</v>
      </c>
      <c r="BS86" s="14" t="s">
        <v>87</v>
      </c>
    </row>
    <row r="87" spans="1:71" ht="46.5" customHeight="1" outlineLevel="1" x14ac:dyDescent="0.2">
      <c r="A87" s="55" t="s">
        <v>169</v>
      </c>
      <c r="B87" s="73" t="s">
        <v>209</v>
      </c>
      <c r="C87" s="50" t="s">
        <v>210</v>
      </c>
      <c r="D87" s="25" t="s">
        <v>87</v>
      </c>
      <c r="E87" s="58">
        <v>4.38</v>
      </c>
      <c r="F87" s="11">
        <f t="shared" si="111"/>
        <v>0</v>
      </c>
      <c r="G87" s="11">
        <f t="shared" si="112"/>
        <v>0</v>
      </c>
      <c r="H87" s="11">
        <f t="shared" si="113"/>
        <v>0</v>
      </c>
      <c r="I87" s="11">
        <f t="shared" si="114"/>
        <v>0</v>
      </c>
      <c r="J87" s="11">
        <f t="shared" si="115"/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f t="shared" si="116"/>
        <v>0</v>
      </c>
      <c r="AJ87" s="11">
        <f t="shared" si="117"/>
        <v>0</v>
      </c>
      <c r="AK87" s="11">
        <f t="shared" si="118"/>
        <v>0</v>
      </c>
      <c r="AL87" s="11">
        <f t="shared" si="119"/>
        <v>0</v>
      </c>
      <c r="AM87" s="11">
        <f t="shared" si="120"/>
        <v>0</v>
      </c>
      <c r="AN87" s="11">
        <f t="shared" si="121"/>
        <v>0</v>
      </c>
      <c r="AO87" s="12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f t="shared" si="122"/>
        <v>-4.38</v>
      </c>
      <c r="BN87" s="11">
        <f t="shared" si="123"/>
        <v>0</v>
      </c>
      <c r="BO87" s="11">
        <f t="shared" si="124"/>
        <v>0</v>
      </c>
      <c r="BP87" s="11">
        <f t="shared" si="125"/>
        <v>0</v>
      </c>
      <c r="BQ87" s="11">
        <f t="shared" si="126"/>
        <v>0</v>
      </c>
      <c r="BR87" s="11">
        <f t="shared" si="127"/>
        <v>0</v>
      </c>
      <c r="BS87" s="14" t="s">
        <v>87</v>
      </c>
    </row>
    <row r="88" spans="1:71" ht="56.25" customHeight="1" outlineLevel="1" x14ac:dyDescent="0.2">
      <c r="A88" s="55" t="s">
        <v>169</v>
      </c>
      <c r="B88" s="73" t="s">
        <v>211</v>
      </c>
      <c r="C88" s="50" t="s">
        <v>212</v>
      </c>
      <c r="D88" s="25" t="s">
        <v>87</v>
      </c>
      <c r="E88" s="58">
        <v>0</v>
      </c>
      <c r="F88" s="11">
        <f t="shared" si="94"/>
        <v>0</v>
      </c>
      <c r="G88" s="11">
        <f t="shared" si="95"/>
        <v>0</v>
      </c>
      <c r="H88" s="11">
        <f t="shared" si="96"/>
        <v>0</v>
      </c>
      <c r="I88" s="11">
        <f t="shared" si="97"/>
        <v>0</v>
      </c>
      <c r="J88" s="11">
        <f t="shared" si="98"/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f t="shared" si="99"/>
        <v>0</v>
      </c>
      <c r="AJ88" s="11">
        <f t="shared" si="100"/>
        <v>0</v>
      </c>
      <c r="AK88" s="11">
        <f t="shared" si="101"/>
        <v>0</v>
      </c>
      <c r="AL88" s="11">
        <f t="shared" si="102"/>
        <v>0</v>
      </c>
      <c r="AM88" s="11">
        <f t="shared" si="103"/>
        <v>0</v>
      </c>
      <c r="AN88" s="11">
        <f t="shared" si="104"/>
        <v>0</v>
      </c>
      <c r="AO88" s="12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si="105"/>
        <v>0</v>
      </c>
      <c r="BN88" s="11">
        <f t="shared" si="106"/>
        <v>0</v>
      </c>
      <c r="BO88" s="11">
        <f t="shared" si="107"/>
        <v>0</v>
      </c>
      <c r="BP88" s="11">
        <f t="shared" si="108"/>
        <v>0</v>
      </c>
      <c r="BQ88" s="11">
        <f t="shared" si="109"/>
        <v>0</v>
      </c>
      <c r="BR88" s="11">
        <f t="shared" si="110"/>
        <v>0</v>
      </c>
      <c r="BS88" s="14" t="s">
        <v>87</v>
      </c>
    </row>
    <row r="89" spans="1:71" ht="59.25" customHeight="1" outlineLevel="1" x14ac:dyDescent="0.2">
      <c r="A89" s="55" t="s">
        <v>169</v>
      </c>
      <c r="B89" s="73" t="s">
        <v>213</v>
      </c>
      <c r="C89" s="50" t="s">
        <v>214</v>
      </c>
      <c r="D89" s="25" t="s">
        <v>87</v>
      </c>
      <c r="E89" s="58">
        <v>0.15</v>
      </c>
      <c r="F89" s="11">
        <f t="shared" si="94"/>
        <v>0</v>
      </c>
      <c r="G89" s="11">
        <f t="shared" si="95"/>
        <v>0</v>
      </c>
      <c r="H89" s="11">
        <f t="shared" si="96"/>
        <v>0</v>
      </c>
      <c r="I89" s="11">
        <f t="shared" si="97"/>
        <v>0</v>
      </c>
      <c r="J89" s="11">
        <f t="shared" si="98"/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f t="shared" si="99"/>
        <v>0</v>
      </c>
      <c r="AJ89" s="11">
        <f t="shared" si="100"/>
        <v>0</v>
      </c>
      <c r="AK89" s="11">
        <f t="shared" si="101"/>
        <v>0</v>
      </c>
      <c r="AL89" s="11">
        <f t="shared" si="102"/>
        <v>0</v>
      </c>
      <c r="AM89" s="11">
        <f t="shared" si="103"/>
        <v>0</v>
      </c>
      <c r="AN89" s="11">
        <f t="shared" si="104"/>
        <v>0</v>
      </c>
      <c r="AO89" s="75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f t="shared" si="105"/>
        <v>-0.15</v>
      </c>
      <c r="BN89" s="11">
        <f t="shared" si="106"/>
        <v>0</v>
      </c>
      <c r="BO89" s="11">
        <f t="shared" si="107"/>
        <v>0</v>
      </c>
      <c r="BP89" s="11">
        <f t="shared" si="108"/>
        <v>0</v>
      </c>
      <c r="BQ89" s="11">
        <f t="shared" si="109"/>
        <v>0</v>
      </c>
      <c r="BR89" s="11">
        <f t="shared" si="110"/>
        <v>0</v>
      </c>
      <c r="BS89" s="14" t="s">
        <v>87</v>
      </c>
    </row>
    <row r="90" spans="1:71" x14ac:dyDescent="0.2">
      <c r="A90" s="19" t="s">
        <v>158</v>
      </c>
      <c r="B90" s="20" t="s">
        <v>138</v>
      </c>
      <c r="C90" s="23" t="s">
        <v>86</v>
      </c>
      <c r="D90" s="23" t="s">
        <v>87</v>
      </c>
      <c r="E90" s="41">
        <f t="shared" si="0"/>
        <v>0</v>
      </c>
      <c r="F90" s="41">
        <f t="shared" si="1"/>
        <v>0</v>
      </c>
      <c r="G90" s="41">
        <f t="shared" si="2"/>
        <v>0</v>
      </c>
      <c r="H90" s="41">
        <f t="shared" si="3"/>
        <v>0</v>
      </c>
      <c r="I90" s="41">
        <f t="shared" si="4"/>
        <v>0</v>
      </c>
      <c r="J90" s="41">
        <f t="shared" si="5"/>
        <v>0</v>
      </c>
      <c r="K90" s="41">
        <f t="shared" ref="K90:AB90" si="128">SUM(K91:K91)</f>
        <v>0</v>
      </c>
      <c r="L90" s="41">
        <f t="shared" si="128"/>
        <v>0</v>
      </c>
      <c r="M90" s="41">
        <f t="shared" si="128"/>
        <v>0</v>
      </c>
      <c r="N90" s="41">
        <f t="shared" si="128"/>
        <v>0</v>
      </c>
      <c r="O90" s="41">
        <f t="shared" si="128"/>
        <v>0</v>
      </c>
      <c r="P90" s="41">
        <f t="shared" si="128"/>
        <v>0</v>
      </c>
      <c r="Q90" s="41">
        <f t="shared" si="128"/>
        <v>0</v>
      </c>
      <c r="R90" s="41">
        <f t="shared" si="128"/>
        <v>0</v>
      </c>
      <c r="S90" s="41">
        <f t="shared" si="128"/>
        <v>0</v>
      </c>
      <c r="T90" s="41">
        <f t="shared" si="128"/>
        <v>0</v>
      </c>
      <c r="U90" s="41">
        <f t="shared" si="128"/>
        <v>0</v>
      </c>
      <c r="V90" s="41">
        <f t="shared" si="128"/>
        <v>0</v>
      </c>
      <c r="W90" s="41">
        <f t="shared" si="128"/>
        <v>0</v>
      </c>
      <c r="X90" s="41">
        <f t="shared" si="128"/>
        <v>0</v>
      </c>
      <c r="Y90" s="41">
        <f t="shared" si="128"/>
        <v>0</v>
      </c>
      <c r="Z90" s="41">
        <f t="shared" si="128"/>
        <v>0</v>
      </c>
      <c r="AA90" s="41">
        <f t="shared" si="128"/>
        <v>0</v>
      </c>
      <c r="AB90" s="41">
        <f t="shared" si="128"/>
        <v>0</v>
      </c>
      <c r="AC90" s="41">
        <f t="shared" ref="AC90:AH90" si="129">SUM(AC91:AC101)</f>
        <v>0</v>
      </c>
      <c r="AD90" s="41">
        <f t="shared" si="129"/>
        <v>0</v>
      </c>
      <c r="AE90" s="41">
        <f t="shared" si="129"/>
        <v>0</v>
      </c>
      <c r="AF90" s="41">
        <f t="shared" si="129"/>
        <v>0</v>
      </c>
      <c r="AG90" s="41">
        <f t="shared" si="129"/>
        <v>0</v>
      </c>
      <c r="AH90" s="41">
        <f t="shared" si="129"/>
        <v>0</v>
      </c>
      <c r="AI90" s="41">
        <f t="shared" si="8"/>
        <v>0</v>
      </c>
      <c r="AJ90" s="41">
        <f t="shared" si="9"/>
        <v>0</v>
      </c>
      <c r="AK90" s="41">
        <f t="shared" si="10"/>
        <v>0</v>
      </c>
      <c r="AL90" s="41">
        <f t="shared" si="11"/>
        <v>0</v>
      </c>
      <c r="AM90" s="41">
        <f t="shared" si="12"/>
        <v>0</v>
      </c>
      <c r="AN90" s="41">
        <f t="shared" si="13"/>
        <v>0</v>
      </c>
      <c r="AO90" s="41">
        <f t="shared" ref="AO90:BL90" si="130">SUM(AO91:AO101)</f>
        <v>0</v>
      </c>
      <c r="AP90" s="41">
        <f t="shared" si="130"/>
        <v>0</v>
      </c>
      <c r="AQ90" s="41">
        <f t="shared" si="130"/>
        <v>0</v>
      </c>
      <c r="AR90" s="41">
        <f t="shared" si="130"/>
        <v>0</v>
      </c>
      <c r="AS90" s="41">
        <f t="shared" si="130"/>
        <v>0</v>
      </c>
      <c r="AT90" s="41">
        <f t="shared" si="130"/>
        <v>0</v>
      </c>
      <c r="AU90" s="41">
        <f t="shared" si="130"/>
        <v>0</v>
      </c>
      <c r="AV90" s="41">
        <f t="shared" si="130"/>
        <v>0</v>
      </c>
      <c r="AW90" s="41">
        <f t="shared" si="130"/>
        <v>0</v>
      </c>
      <c r="AX90" s="41">
        <f t="shared" si="130"/>
        <v>0</v>
      </c>
      <c r="AY90" s="41">
        <f t="shared" si="130"/>
        <v>0</v>
      </c>
      <c r="AZ90" s="41">
        <f t="shared" si="130"/>
        <v>0</v>
      </c>
      <c r="BA90" s="41">
        <f t="shared" si="130"/>
        <v>0</v>
      </c>
      <c r="BB90" s="41">
        <f t="shared" si="130"/>
        <v>0</v>
      </c>
      <c r="BC90" s="41">
        <f t="shared" si="130"/>
        <v>0</v>
      </c>
      <c r="BD90" s="41">
        <f t="shared" si="130"/>
        <v>0</v>
      </c>
      <c r="BE90" s="41">
        <f t="shared" si="130"/>
        <v>0</v>
      </c>
      <c r="BF90" s="41">
        <f t="shared" si="130"/>
        <v>0</v>
      </c>
      <c r="BG90" s="41">
        <f t="shared" si="130"/>
        <v>0</v>
      </c>
      <c r="BH90" s="41">
        <f t="shared" si="130"/>
        <v>0</v>
      </c>
      <c r="BI90" s="41">
        <f t="shared" si="130"/>
        <v>0</v>
      </c>
      <c r="BJ90" s="41">
        <f t="shared" si="130"/>
        <v>0</v>
      </c>
      <c r="BK90" s="41">
        <f t="shared" si="130"/>
        <v>0</v>
      </c>
      <c r="BL90" s="41">
        <f t="shared" si="130"/>
        <v>0</v>
      </c>
      <c r="BM90" s="41">
        <f t="shared" si="16"/>
        <v>0</v>
      </c>
      <c r="BN90" s="41">
        <f t="shared" si="17"/>
        <v>0</v>
      </c>
      <c r="BO90" s="41">
        <f t="shared" si="18"/>
        <v>0</v>
      </c>
      <c r="BP90" s="41">
        <f t="shared" si="19"/>
        <v>0</v>
      </c>
      <c r="BQ90" s="41">
        <f t="shared" si="20"/>
        <v>0</v>
      </c>
      <c r="BR90" s="41">
        <f t="shared" si="21"/>
        <v>0</v>
      </c>
      <c r="BS90" s="12" t="s">
        <v>87</v>
      </c>
    </row>
    <row r="91" spans="1:71" ht="38.25" customHeight="1" x14ac:dyDescent="0.2">
      <c r="A91" s="21" t="s">
        <v>215</v>
      </c>
      <c r="B91" s="59" t="s">
        <v>291</v>
      </c>
      <c r="C91" s="50" t="s">
        <v>216</v>
      </c>
      <c r="D91" s="30" t="s">
        <v>87</v>
      </c>
      <c r="E91" s="57">
        <v>0</v>
      </c>
      <c r="F91" s="42">
        <f t="shared" si="1"/>
        <v>0</v>
      </c>
      <c r="G91" s="42">
        <f t="shared" si="2"/>
        <v>0</v>
      </c>
      <c r="H91" s="42">
        <f t="shared" si="3"/>
        <v>0</v>
      </c>
      <c r="I91" s="42">
        <f t="shared" si="4"/>
        <v>0</v>
      </c>
      <c r="J91" s="42">
        <f t="shared" si="5"/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f t="shared" si="8"/>
        <v>0</v>
      </c>
      <c r="AJ91" s="42">
        <f t="shared" si="9"/>
        <v>0</v>
      </c>
      <c r="AK91" s="42">
        <f t="shared" si="10"/>
        <v>0</v>
      </c>
      <c r="AL91" s="42">
        <f t="shared" si="11"/>
        <v>0</v>
      </c>
      <c r="AM91" s="42">
        <f t="shared" si="12"/>
        <v>0</v>
      </c>
      <c r="AN91" s="42">
        <f t="shared" si="13"/>
        <v>0</v>
      </c>
      <c r="AO91" s="1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f t="shared" si="16"/>
        <v>0</v>
      </c>
      <c r="BN91" s="42">
        <f t="shared" si="17"/>
        <v>0</v>
      </c>
      <c r="BO91" s="42">
        <f t="shared" si="18"/>
        <v>0</v>
      </c>
      <c r="BP91" s="42">
        <f t="shared" si="19"/>
        <v>0</v>
      </c>
      <c r="BQ91" s="42">
        <f t="shared" si="20"/>
        <v>0</v>
      </c>
      <c r="BR91" s="42">
        <f t="shared" si="21"/>
        <v>0</v>
      </c>
      <c r="BS91" s="12" t="s">
        <v>87</v>
      </c>
    </row>
    <row r="92" spans="1:71" ht="38.25" customHeight="1" x14ac:dyDescent="0.2">
      <c r="A92" s="21" t="s">
        <v>215</v>
      </c>
      <c r="B92" s="59" t="s">
        <v>217</v>
      </c>
      <c r="C92" s="50" t="s">
        <v>218</v>
      </c>
      <c r="D92" s="30" t="s">
        <v>87</v>
      </c>
      <c r="E92" s="57">
        <v>0</v>
      </c>
      <c r="F92" s="42">
        <f t="shared" ref="F92:F101" si="131">SUM(L92,R92,X92,AD92)</f>
        <v>0</v>
      </c>
      <c r="G92" s="42">
        <f t="shared" ref="G92:G101" si="132">SUM(M92,S92,Y92,AE92)</f>
        <v>0</v>
      </c>
      <c r="H92" s="42">
        <f t="shared" ref="H92:H101" si="133">SUM(N92,T92,Z92,AF92)</f>
        <v>0</v>
      </c>
      <c r="I92" s="42">
        <f t="shared" ref="I92:I101" si="134">SUM(O92,U92,AA92,AG92)</f>
        <v>0</v>
      </c>
      <c r="J92" s="42">
        <f t="shared" ref="J92:J101" si="135">SUM(P92,V92,AB92,AH92)</f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f t="shared" ref="AI92:AI101" si="136">SUM(AO92,AU92,BA92,BG92)</f>
        <v>0</v>
      </c>
      <c r="AJ92" s="42">
        <f t="shared" ref="AJ92:AJ101" si="137">SUM(AP92,AV92,BB92,BH92)</f>
        <v>0</v>
      </c>
      <c r="AK92" s="42">
        <f t="shared" ref="AK92:AK101" si="138">SUM(AQ92,AW92,BC92,BI92)</f>
        <v>0</v>
      </c>
      <c r="AL92" s="42">
        <f t="shared" ref="AL92:AL101" si="139">SUM(AR92,AX92,BD92,BJ92)</f>
        <v>0</v>
      </c>
      <c r="AM92" s="42">
        <f t="shared" ref="AM92:AM101" si="140">SUM(AS92,AY92,BE92,BK92)</f>
        <v>0</v>
      </c>
      <c r="AN92" s="42">
        <f t="shared" ref="AN92:AN101" si="141">SUM(AT92,AZ92,BF92,BL92)</f>
        <v>0</v>
      </c>
      <c r="AO92" s="1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f t="shared" ref="BM92:BM101" si="142">AI92-E92</f>
        <v>0</v>
      </c>
      <c r="BN92" s="42">
        <f t="shared" ref="BN92:BN101" si="143">AJ92-F92</f>
        <v>0</v>
      </c>
      <c r="BO92" s="42">
        <f t="shared" ref="BO92:BO101" si="144">AK92-G92</f>
        <v>0</v>
      </c>
      <c r="BP92" s="42">
        <f t="shared" ref="BP92:BP101" si="145">AL92-H92</f>
        <v>0</v>
      </c>
      <c r="BQ92" s="42">
        <f t="shared" ref="BQ92:BQ101" si="146">AM92-I92</f>
        <v>0</v>
      </c>
      <c r="BR92" s="42">
        <f t="shared" ref="BR92:BR101" si="147">AN92-J92</f>
        <v>0</v>
      </c>
      <c r="BS92" s="12" t="s">
        <v>87</v>
      </c>
    </row>
    <row r="93" spans="1:71" ht="38.25" customHeight="1" x14ac:dyDescent="0.2">
      <c r="A93" s="21" t="s">
        <v>215</v>
      </c>
      <c r="B93" s="59" t="s">
        <v>292</v>
      </c>
      <c r="C93" s="50" t="s">
        <v>219</v>
      </c>
      <c r="D93" s="30" t="s">
        <v>87</v>
      </c>
      <c r="E93" s="57">
        <v>0</v>
      </c>
      <c r="F93" s="42">
        <f t="shared" si="131"/>
        <v>0</v>
      </c>
      <c r="G93" s="42">
        <f t="shared" si="132"/>
        <v>0</v>
      </c>
      <c r="H93" s="42">
        <f t="shared" si="133"/>
        <v>0</v>
      </c>
      <c r="I93" s="42">
        <f t="shared" si="134"/>
        <v>0</v>
      </c>
      <c r="J93" s="42">
        <f t="shared" si="135"/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f t="shared" si="136"/>
        <v>0</v>
      </c>
      <c r="AJ93" s="42">
        <f t="shared" si="137"/>
        <v>0</v>
      </c>
      <c r="AK93" s="42">
        <f t="shared" si="138"/>
        <v>0</v>
      </c>
      <c r="AL93" s="42">
        <f t="shared" si="139"/>
        <v>0</v>
      </c>
      <c r="AM93" s="42">
        <f t="shared" si="140"/>
        <v>0</v>
      </c>
      <c r="AN93" s="42">
        <f t="shared" si="141"/>
        <v>0</v>
      </c>
      <c r="AO93" s="1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f t="shared" si="142"/>
        <v>0</v>
      </c>
      <c r="BN93" s="42">
        <f t="shared" si="143"/>
        <v>0</v>
      </c>
      <c r="BO93" s="42">
        <f t="shared" si="144"/>
        <v>0</v>
      </c>
      <c r="BP93" s="42">
        <f t="shared" si="145"/>
        <v>0</v>
      </c>
      <c r="BQ93" s="42">
        <f t="shared" si="146"/>
        <v>0</v>
      </c>
      <c r="BR93" s="42">
        <f t="shared" si="147"/>
        <v>0</v>
      </c>
      <c r="BS93" s="12" t="s">
        <v>87</v>
      </c>
    </row>
    <row r="94" spans="1:71" ht="38.25" customHeight="1" x14ac:dyDescent="0.2">
      <c r="A94" s="21" t="s">
        <v>215</v>
      </c>
      <c r="B94" s="59" t="s">
        <v>293</v>
      </c>
      <c r="C94" s="50" t="s">
        <v>220</v>
      </c>
      <c r="D94" s="30" t="s">
        <v>87</v>
      </c>
      <c r="E94" s="57">
        <v>0</v>
      </c>
      <c r="F94" s="42">
        <f t="shared" si="131"/>
        <v>0</v>
      </c>
      <c r="G94" s="42">
        <f t="shared" si="132"/>
        <v>0</v>
      </c>
      <c r="H94" s="42">
        <f t="shared" si="133"/>
        <v>0</v>
      </c>
      <c r="I94" s="42">
        <f t="shared" si="134"/>
        <v>0</v>
      </c>
      <c r="J94" s="42">
        <f t="shared" si="135"/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f t="shared" si="136"/>
        <v>0</v>
      </c>
      <c r="AJ94" s="42">
        <f t="shared" si="137"/>
        <v>0</v>
      </c>
      <c r="AK94" s="42">
        <f t="shared" si="138"/>
        <v>0</v>
      </c>
      <c r="AL94" s="42">
        <f t="shared" si="139"/>
        <v>0</v>
      </c>
      <c r="AM94" s="42">
        <f t="shared" si="140"/>
        <v>0</v>
      </c>
      <c r="AN94" s="42">
        <f t="shared" si="141"/>
        <v>0</v>
      </c>
      <c r="AO94" s="1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f t="shared" si="142"/>
        <v>0</v>
      </c>
      <c r="BN94" s="42">
        <f t="shared" si="143"/>
        <v>0</v>
      </c>
      <c r="BO94" s="42">
        <f t="shared" si="144"/>
        <v>0</v>
      </c>
      <c r="BP94" s="42">
        <f t="shared" si="145"/>
        <v>0</v>
      </c>
      <c r="BQ94" s="42">
        <f t="shared" si="146"/>
        <v>0</v>
      </c>
      <c r="BR94" s="42">
        <f t="shared" si="147"/>
        <v>0</v>
      </c>
      <c r="BS94" s="12" t="s">
        <v>87</v>
      </c>
    </row>
    <row r="95" spans="1:71" ht="38.25" customHeight="1" x14ac:dyDescent="0.2">
      <c r="A95" s="21" t="s">
        <v>215</v>
      </c>
      <c r="B95" s="59" t="s">
        <v>221</v>
      </c>
      <c r="C95" s="50" t="s">
        <v>222</v>
      </c>
      <c r="D95" s="30" t="s">
        <v>87</v>
      </c>
      <c r="E95" s="57">
        <v>0</v>
      </c>
      <c r="F95" s="42">
        <f t="shared" si="131"/>
        <v>0</v>
      </c>
      <c r="G95" s="42">
        <f t="shared" si="132"/>
        <v>0</v>
      </c>
      <c r="H95" s="42">
        <f t="shared" si="133"/>
        <v>0</v>
      </c>
      <c r="I95" s="42">
        <f t="shared" si="134"/>
        <v>0</v>
      </c>
      <c r="J95" s="42">
        <f t="shared" si="135"/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f t="shared" si="136"/>
        <v>0</v>
      </c>
      <c r="AJ95" s="42">
        <f t="shared" si="137"/>
        <v>0</v>
      </c>
      <c r="AK95" s="42">
        <f t="shared" si="138"/>
        <v>0</v>
      </c>
      <c r="AL95" s="42">
        <f t="shared" si="139"/>
        <v>0</v>
      </c>
      <c r="AM95" s="42">
        <f t="shared" si="140"/>
        <v>0</v>
      </c>
      <c r="AN95" s="42">
        <f t="shared" si="141"/>
        <v>0</v>
      </c>
      <c r="AO95" s="1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f t="shared" si="142"/>
        <v>0</v>
      </c>
      <c r="BN95" s="42">
        <f t="shared" si="143"/>
        <v>0</v>
      </c>
      <c r="BO95" s="42">
        <f t="shared" si="144"/>
        <v>0</v>
      </c>
      <c r="BP95" s="42">
        <f t="shared" si="145"/>
        <v>0</v>
      </c>
      <c r="BQ95" s="42">
        <f t="shared" si="146"/>
        <v>0</v>
      </c>
      <c r="BR95" s="42">
        <f t="shared" si="147"/>
        <v>0</v>
      </c>
      <c r="BS95" s="12" t="s">
        <v>87</v>
      </c>
    </row>
    <row r="96" spans="1:71" ht="38.25" customHeight="1" x14ac:dyDescent="0.2">
      <c r="A96" s="21" t="s">
        <v>215</v>
      </c>
      <c r="B96" s="59" t="s">
        <v>223</v>
      </c>
      <c r="C96" s="50" t="s">
        <v>224</v>
      </c>
      <c r="D96" s="30" t="s">
        <v>87</v>
      </c>
      <c r="E96" s="57">
        <v>0</v>
      </c>
      <c r="F96" s="42">
        <f t="shared" si="131"/>
        <v>0</v>
      </c>
      <c r="G96" s="42">
        <f t="shared" si="132"/>
        <v>0</v>
      </c>
      <c r="H96" s="42">
        <f t="shared" si="133"/>
        <v>0</v>
      </c>
      <c r="I96" s="42">
        <f t="shared" si="134"/>
        <v>0</v>
      </c>
      <c r="J96" s="42">
        <f t="shared" si="135"/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f t="shared" si="136"/>
        <v>0</v>
      </c>
      <c r="AJ96" s="42">
        <f t="shared" si="137"/>
        <v>0</v>
      </c>
      <c r="AK96" s="42">
        <f t="shared" si="138"/>
        <v>0</v>
      </c>
      <c r="AL96" s="42">
        <f t="shared" si="139"/>
        <v>0</v>
      </c>
      <c r="AM96" s="42">
        <f t="shared" si="140"/>
        <v>0</v>
      </c>
      <c r="AN96" s="42">
        <f t="shared" si="141"/>
        <v>0</v>
      </c>
      <c r="AO96" s="1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f t="shared" si="142"/>
        <v>0</v>
      </c>
      <c r="BN96" s="42">
        <f t="shared" si="143"/>
        <v>0</v>
      </c>
      <c r="BO96" s="42">
        <f t="shared" si="144"/>
        <v>0</v>
      </c>
      <c r="BP96" s="42">
        <f t="shared" si="145"/>
        <v>0</v>
      </c>
      <c r="BQ96" s="42">
        <f t="shared" si="146"/>
        <v>0</v>
      </c>
      <c r="BR96" s="42">
        <f t="shared" si="147"/>
        <v>0</v>
      </c>
      <c r="BS96" s="12" t="s">
        <v>87</v>
      </c>
    </row>
    <row r="97" spans="1:1025" ht="38.25" customHeight="1" x14ac:dyDescent="0.2">
      <c r="A97" s="21" t="s">
        <v>215</v>
      </c>
      <c r="B97" s="59" t="s">
        <v>225</v>
      </c>
      <c r="C97" s="50" t="s">
        <v>226</v>
      </c>
      <c r="D97" s="30" t="s">
        <v>87</v>
      </c>
      <c r="E97" s="57">
        <v>0</v>
      </c>
      <c r="F97" s="42">
        <f t="shared" si="131"/>
        <v>0</v>
      </c>
      <c r="G97" s="42">
        <f t="shared" si="132"/>
        <v>0</v>
      </c>
      <c r="H97" s="42">
        <f t="shared" si="133"/>
        <v>0</v>
      </c>
      <c r="I97" s="42">
        <f t="shared" si="134"/>
        <v>0</v>
      </c>
      <c r="J97" s="42">
        <f t="shared" si="135"/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f t="shared" si="136"/>
        <v>0</v>
      </c>
      <c r="AJ97" s="42">
        <f t="shared" si="137"/>
        <v>0</v>
      </c>
      <c r="AK97" s="42">
        <f t="shared" si="138"/>
        <v>0</v>
      </c>
      <c r="AL97" s="42">
        <f t="shared" si="139"/>
        <v>0</v>
      </c>
      <c r="AM97" s="42">
        <f t="shared" si="140"/>
        <v>0</v>
      </c>
      <c r="AN97" s="42">
        <f t="shared" si="141"/>
        <v>0</v>
      </c>
      <c r="AO97" s="1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f t="shared" si="142"/>
        <v>0</v>
      </c>
      <c r="BN97" s="42">
        <f t="shared" si="143"/>
        <v>0</v>
      </c>
      <c r="BO97" s="42">
        <f t="shared" si="144"/>
        <v>0</v>
      </c>
      <c r="BP97" s="42">
        <f t="shared" si="145"/>
        <v>0</v>
      </c>
      <c r="BQ97" s="42">
        <f t="shared" si="146"/>
        <v>0</v>
      </c>
      <c r="BR97" s="42">
        <f t="shared" si="147"/>
        <v>0</v>
      </c>
      <c r="BS97" s="12" t="s">
        <v>87</v>
      </c>
    </row>
    <row r="98" spans="1:1025" ht="38.25" customHeight="1" x14ac:dyDescent="0.2">
      <c r="A98" s="21" t="s">
        <v>215</v>
      </c>
      <c r="B98" s="59" t="s">
        <v>227</v>
      </c>
      <c r="C98" s="50" t="s">
        <v>228</v>
      </c>
      <c r="D98" s="30" t="s">
        <v>87</v>
      </c>
      <c r="E98" s="57">
        <v>0.46</v>
      </c>
      <c r="F98" s="42">
        <f t="shared" si="131"/>
        <v>0</v>
      </c>
      <c r="G98" s="42">
        <f t="shared" si="132"/>
        <v>0</v>
      </c>
      <c r="H98" s="42">
        <f t="shared" si="133"/>
        <v>0</v>
      </c>
      <c r="I98" s="42">
        <f t="shared" si="134"/>
        <v>0</v>
      </c>
      <c r="J98" s="42">
        <f t="shared" si="135"/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f t="shared" si="136"/>
        <v>0</v>
      </c>
      <c r="AJ98" s="42">
        <f t="shared" si="137"/>
        <v>0</v>
      </c>
      <c r="AK98" s="42">
        <f t="shared" si="138"/>
        <v>0</v>
      </c>
      <c r="AL98" s="42">
        <f t="shared" si="139"/>
        <v>0</v>
      </c>
      <c r="AM98" s="42">
        <f t="shared" si="140"/>
        <v>0</v>
      </c>
      <c r="AN98" s="42">
        <f t="shared" si="141"/>
        <v>0</v>
      </c>
      <c r="AO98" s="1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f t="shared" si="142"/>
        <v>-0.46</v>
      </c>
      <c r="BN98" s="42">
        <f t="shared" si="143"/>
        <v>0</v>
      </c>
      <c r="BO98" s="42">
        <f t="shared" si="144"/>
        <v>0</v>
      </c>
      <c r="BP98" s="42">
        <f t="shared" si="145"/>
        <v>0</v>
      </c>
      <c r="BQ98" s="42">
        <f t="shared" si="146"/>
        <v>0</v>
      </c>
      <c r="BR98" s="42">
        <f t="shared" si="147"/>
        <v>0</v>
      </c>
      <c r="BS98" s="12" t="s">
        <v>87</v>
      </c>
    </row>
    <row r="99" spans="1:1025" ht="38.25" customHeight="1" x14ac:dyDescent="0.2">
      <c r="A99" s="21" t="s">
        <v>215</v>
      </c>
      <c r="B99" s="59" t="s">
        <v>229</v>
      </c>
      <c r="C99" s="50" t="s">
        <v>230</v>
      </c>
      <c r="D99" s="30" t="s">
        <v>87</v>
      </c>
      <c r="E99" s="57">
        <v>0</v>
      </c>
      <c r="F99" s="42">
        <f t="shared" si="131"/>
        <v>0</v>
      </c>
      <c r="G99" s="42">
        <f t="shared" si="132"/>
        <v>0</v>
      </c>
      <c r="H99" s="42">
        <f t="shared" si="133"/>
        <v>0</v>
      </c>
      <c r="I99" s="42">
        <f t="shared" si="134"/>
        <v>0</v>
      </c>
      <c r="J99" s="42">
        <f t="shared" si="135"/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f t="shared" si="136"/>
        <v>0</v>
      </c>
      <c r="AJ99" s="42">
        <f t="shared" si="137"/>
        <v>0</v>
      </c>
      <c r="AK99" s="42">
        <f t="shared" si="138"/>
        <v>0</v>
      </c>
      <c r="AL99" s="42">
        <f t="shared" si="139"/>
        <v>0</v>
      </c>
      <c r="AM99" s="42">
        <f t="shared" si="140"/>
        <v>0</v>
      </c>
      <c r="AN99" s="42">
        <f t="shared" si="141"/>
        <v>0</v>
      </c>
      <c r="AO99" s="1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f t="shared" si="142"/>
        <v>0</v>
      </c>
      <c r="BN99" s="42">
        <f t="shared" si="143"/>
        <v>0</v>
      </c>
      <c r="BO99" s="42">
        <f t="shared" si="144"/>
        <v>0</v>
      </c>
      <c r="BP99" s="42">
        <f t="shared" si="145"/>
        <v>0</v>
      </c>
      <c r="BQ99" s="42">
        <f t="shared" si="146"/>
        <v>0</v>
      </c>
      <c r="BR99" s="42">
        <f t="shared" si="147"/>
        <v>0</v>
      </c>
      <c r="BS99" s="12" t="s">
        <v>87</v>
      </c>
    </row>
    <row r="100" spans="1:1025" ht="38.25" customHeight="1" x14ac:dyDescent="0.2">
      <c r="A100" s="21" t="s">
        <v>215</v>
      </c>
      <c r="B100" s="59" t="s">
        <v>231</v>
      </c>
      <c r="C100" s="50" t="s">
        <v>232</v>
      </c>
      <c r="D100" s="30" t="s">
        <v>87</v>
      </c>
      <c r="E100" s="57">
        <v>0.05</v>
      </c>
      <c r="F100" s="42">
        <f t="shared" si="131"/>
        <v>0</v>
      </c>
      <c r="G100" s="42">
        <f t="shared" si="132"/>
        <v>0</v>
      </c>
      <c r="H100" s="42">
        <f t="shared" si="133"/>
        <v>0</v>
      </c>
      <c r="I100" s="42">
        <f t="shared" si="134"/>
        <v>0</v>
      </c>
      <c r="J100" s="42">
        <f t="shared" si="135"/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f t="shared" si="136"/>
        <v>0</v>
      </c>
      <c r="AJ100" s="42">
        <f t="shared" si="137"/>
        <v>0</v>
      </c>
      <c r="AK100" s="42">
        <f t="shared" si="138"/>
        <v>0</v>
      </c>
      <c r="AL100" s="42">
        <f t="shared" si="139"/>
        <v>0</v>
      </c>
      <c r="AM100" s="42">
        <f t="shared" si="140"/>
        <v>0</v>
      </c>
      <c r="AN100" s="42">
        <f t="shared" si="141"/>
        <v>0</v>
      </c>
      <c r="AO100" s="57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f t="shared" si="142"/>
        <v>-0.05</v>
      </c>
      <c r="BN100" s="42">
        <f t="shared" si="143"/>
        <v>0</v>
      </c>
      <c r="BO100" s="42">
        <f t="shared" si="144"/>
        <v>0</v>
      </c>
      <c r="BP100" s="42">
        <f t="shared" si="145"/>
        <v>0</v>
      </c>
      <c r="BQ100" s="42">
        <f t="shared" si="146"/>
        <v>0</v>
      </c>
      <c r="BR100" s="42">
        <f t="shared" si="147"/>
        <v>0</v>
      </c>
      <c r="BS100" s="12" t="s">
        <v>87</v>
      </c>
    </row>
    <row r="101" spans="1:1025" ht="58.5" customHeight="1" x14ac:dyDescent="0.2">
      <c r="A101" s="21" t="s">
        <v>215</v>
      </c>
      <c r="B101" s="59" t="s">
        <v>233</v>
      </c>
      <c r="C101" s="50" t="s">
        <v>234</v>
      </c>
      <c r="D101" s="30" t="s">
        <v>87</v>
      </c>
      <c r="E101" s="57">
        <v>0</v>
      </c>
      <c r="F101" s="42">
        <f t="shared" si="131"/>
        <v>0</v>
      </c>
      <c r="G101" s="42">
        <f t="shared" si="132"/>
        <v>0</v>
      </c>
      <c r="H101" s="42">
        <f t="shared" si="133"/>
        <v>0</v>
      </c>
      <c r="I101" s="42">
        <f t="shared" si="134"/>
        <v>0</v>
      </c>
      <c r="J101" s="42">
        <f t="shared" si="135"/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f t="shared" si="136"/>
        <v>0</v>
      </c>
      <c r="AJ101" s="42">
        <f t="shared" si="137"/>
        <v>0</v>
      </c>
      <c r="AK101" s="42">
        <f t="shared" si="138"/>
        <v>0</v>
      </c>
      <c r="AL101" s="42">
        <f t="shared" si="139"/>
        <v>0</v>
      </c>
      <c r="AM101" s="42">
        <f t="shared" si="140"/>
        <v>0</v>
      </c>
      <c r="AN101" s="42">
        <f t="shared" si="141"/>
        <v>0</v>
      </c>
      <c r="AO101" s="1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f t="shared" si="142"/>
        <v>0</v>
      </c>
      <c r="BN101" s="42">
        <f t="shared" si="143"/>
        <v>0</v>
      </c>
      <c r="BO101" s="42">
        <f t="shared" si="144"/>
        <v>0</v>
      </c>
      <c r="BP101" s="42">
        <f t="shared" si="145"/>
        <v>0</v>
      </c>
      <c r="BQ101" s="42">
        <f t="shared" si="146"/>
        <v>0</v>
      </c>
      <c r="BR101" s="42">
        <f t="shared" si="147"/>
        <v>0</v>
      </c>
      <c r="BS101" s="12" t="s">
        <v>87</v>
      </c>
    </row>
    <row r="102" spans="1:1025" ht="39.75" customHeight="1" x14ac:dyDescent="0.2">
      <c r="A102" s="19" t="s">
        <v>114</v>
      </c>
      <c r="B102" s="20" t="s">
        <v>115</v>
      </c>
      <c r="C102" s="23" t="s">
        <v>86</v>
      </c>
      <c r="D102" s="23" t="s">
        <v>87</v>
      </c>
      <c r="E102" s="41">
        <f t="shared" si="0"/>
        <v>0</v>
      </c>
      <c r="F102" s="41">
        <f t="shared" si="1"/>
        <v>0</v>
      </c>
      <c r="G102" s="41">
        <f t="shared" si="2"/>
        <v>0</v>
      </c>
      <c r="H102" s="41">
        <f t="shared" si="3"/>
        <v>0</v>
      </c>
      <c r="I102" s="41">
        <f t="shared" si="4"/>
        <v>0</v>
      </c>
      <c r="J102" s="41">
        <f t="shared" si="5"/>
        <v>0</v>
      </c>
      <c r="K102" s="41">
        <f t="shared" ref="K102:AH102" si="148">SUM(K103,K112)</f>
        <v>0</v>
      </c>
      <c r="L102" s="41">
        <f t="shared" si="148"/>
        <v>0</v>
      </c>
      <c r="M102" s="41">
        <f t="shared" si="148"/>
        <v>0</v>
      </c>
      <c r="N102" s="41">
        <f t="shared" si="148"/>
        <v>0</v>
      </c>
      <c r="O102" s="41">
        <f t="shared" si="148"/>
        <v>0</v>
      </c>
      <c r="P102" s="41">
        <f t="shared" si="148"/>
        <v>0</v>
      </c>
      <c r="Q102" s="41">
        <f t="shared" si="148"/>
        <v>0</v>
      </c>
      <c r="R102" s="41">
        <f t="shared" si="148"/>
        <v>0</v>
      </c>
      <c r="S102" s="41">
        <f t="shared" si="148"/>
        <v>0</v>
      </c>
      <c r="T102" s="41">
        <f t="shared" si="148"/>
        <v>0</v>
      </c>
      <c r="U102" s="41">
        <f t="shared" si="148"/>
        <v>0</v>
      </c>
      <c r="V102" s="41">
        <f t="shared" si="148"/>
        <v>0</v>
      </c>
      <c r="W102" s="41">
        <f t="shared" si="148"/>
        <v>0</v>
      </c>
      <c r="X102" s="41">
        <f t="shared" si="148"/>
        <v>0</v>
      </c>
      <c r="Y102" s="41">
        <f t="shared" si="148"/>
        <v>0</v>
      </c>
      <c r="Z102" s="41">
        <f t="shared" si="148"/>
        <v>0</v>
      </c>
      <c r="AA102" s="41">
        <f t="shared" si="148"/>
        <v>0</v>
      </c>
      <c r="AB102" s="41">
        <f t="shared" si="148"/>
        <v>0</v>
      </c>
      <c r="AC102" s="41">
        <f t="shared" si="148"/>
        <v>0</v>
      </c>
      <c r="AD102" s="41">
        <f t="shared" si="148"/>
        <v>0</v>
      </c>
      <c r="AE102" s="41">
        <f t="shared" si="148"/>
        <v>0</v>
      </c>
      <c r="AF102" s="41">
        <f t="shared" si="148"/>
        <v>0</v>
      </c>
      <c r="AG102" s="41">
        <f t="shared" si="148"/>
        <v>0</v>
      </c>
      <c r="AH102" s="41">
        <f t="shared" si="148"/>
        <v>0</v>
      </c>
      <c r="AI102" s="41">
        <f t="shared" si="8"/>
        <v>0</v>
      </c>
      <c r="AJ102" s="41">
        <f t="shared" si="9"/>
        <v>0</v>
      </c>
      <c r="AK102" s="41">
        <f t="shared" si="10"/>
        <v>0</v>
      </c>
      <c r="AL102" s="41">
        <f t="shared" si="11"/>
        <v>0</v>
      </c>
      <c r="AM102" s="41">
        <f t="shared" si="12"/>
        <v>0</v>
      </c>
      <c r="AN102" s="41">
        <f t="shared" si="13"/>
        <v>0</v>
      </c>
      <c r="AO102" s="41">
        <f t="shared" ref="AO102:BL102" si="149">SUM(AO103,AO112)</f>
        <v>0</v>
      </c>
      <c r="AP102" s="41">
        <f t="shared" si="149"/>
        <v>0</v>
      </c>
      <c r="AQ102" s="41">
        <f t="shared" si="149"/>
        <v>0</v>
      </c>
      <c r="AR102" s="41">
        <f t="shared" si="149"/>
        <v>0</v>
      </c>
      <c r="AS102" s="41">
        <f t="shared" si="149"/>
        <v>0</v>
      </c>
      <c r="AT102" s="41">
        <f t="shared" si="149"/>
        <v>0</v>
      </c>
      <c r="AU102" s="41">
        <f t="shared" si="149"/>
        <v>0</v>
      </c>
      <c r="AV102" s="41">
        <f t="shared" si="149"/>
        <v>0</v>
      </c>
      <c r="AW102" s="41">
        <f t="shared" si="149"/>
        <v>0</v>
      </c>
      <c r="AX102" s="41">
        <f t="shared" si="149"/>
        <v>0</v>
      </c>
      <c r="AY102" s="41">
        <f t="shared" si="149"/>
        <v>0</v>
      </c>
      <c r="AZ102" s="41">
        <f t="shared" si="149"/>
        <v>0</v>
      </c>
      <c r="BA102" s="41">
        <f t="shared" si="149"/>
        <v>0</v>
      </c>
      <c r="BB102" s="41">
        <f t="shared" si="149"/>
        <v>0</v>
      </c>
      <c r="BC102" s="41">
        <f t="shared" si="149"/>
        <v>0</v>
      </c>
      <c r="BD102" s="41">
        <f t="shared" si="149"/>
        <v>0</v>
      </c>
      <c r="BE102" s="41">
        <f t="shared" si="149"/>
        <v>0</v>
      </c>
      <c r="BF102" s="41">
        <f t="shared" si="149"/>
        <v>0</v>
      </c>
      <c r="BG102" s="41">
        <f t="shared" si="149"/>
        <v>0</v>
      </c>
      <c r="BH102" s="41">
        <f t="shared" si="149"/>
        <v>0</v>
      </c>
      <c r="BI102" s="41">
        <f t="shared" si="149"/>
        <v>0</v>
      </c>
      <c r="BJ102" s="41">
        <f t="shared" si="149"/>
        <v>0</v>
      </c>
      <c r="BK102" s="41">
        <f t="shared" si="149"/>
        <v>0</v>
      </c>
      <c r="BL102" s="41">
        <f t="shared" si="149"/>
        <v>0</v>
      </c>
      <c r="BM102" s="41">
        <f t="shared" si="16"/>
        <v>0</v>
      </c>
      <c r="BN102" s="41">
        <f t="shared" si="17"/>
        <v>0</v>
      </c>
      <c r="BO102" s="41">
        <f t="shared" si="18"/>
        <v>0</v>
      </c>
      <c r="BP102" s="41">
        <f t="shared" si="19"/>
        <v>0</v>
      </c>
      <c r="BQ102" s="41">
        <f t="shared" si="20"/>
        <v>0</v>
      </c>
      <c r="BR102" s="41">
        <f t="shared" si="21"/>
        <v>0</v>
      </c>
      <c r="BS102" s="12" t="s">
        <v>87</v>
      </c>
    </row>
    <row r="103" spans="1:1025" s="17" customFormat="1" ht="37.5" customHeight="1" x14ac:dyDescent="0.2">
      <c r="A103" s="19" t="s">
        <v>116</v>
      </c>
      <c r="B103" s="20" t="s">
        <v>117</v>
      </c>
      <c r="C103" s="23" t="s">
        <v>86</v>
      </c>
      <c r="D103" s="23" t="s">
        <v>87</v>
      </c>
      <c r="E103" s="41">
        <f t="shared" si="0"/>
        <v>0</v>
      </c>
      <c r="F103" s="41">
        <f t="shared" si="1"/>
        <v>0</v>
      </c>
      <c r="G103" s="41">
        <f t="shared" si="2"/>
        <v>0</v>
      </c>
      <c r="H103" s="41">
        <f t="shared" si="3"/>
        <v>0</v>
      </c>
      <c r="I103" s="41">
        <f t="shared" si="4"/>
        <v>0</v>
      </c>
      <c r="J103" s="41">
        <f t="shared" si="5"/>
        <v>0</v>
      </c>
      <c r="K103" s="41">
        <f t="shared" ref="K103:AH103" si="150">SUM(K104,K107,K108)</f>
        <v>0</v>
      </c>
      <c r="L103" s="41">
        <f t="shared" si="150"/>
        <v>0</v>
      </c>
      <c r="M103" s="41">
        <f t="shared" si="150"/>
        <v>0</v>
      </c>
      <c r="N103" s="41">
        <f t="shared" si="150"/>
        <v>0</v>
      </c>
      <c r="O103" s="41">
        <f t="shared" si="150"/>
        <v>0</v>
      </c>
      <c r="P103" s="41">
        <f t="shared" si="150"/>
        <v>0</v>
      </c>
      <c r="Q103" s="41">
        <f t="shared" si="150"/>
        <v>0</v>
      </c>
      <c r="R103" s="41">
        <f t="shared" si="150"/>
        <v>0</v>
      </c>
      <c r="S103" s="41">
        <f t="shared" si="150"/>
        <v>0</v>
      </c>
      <c r="T103" s="41">
        <f t="shared" si="150"/>
        <v>0</v>
      </c>
      <c r="U103" s="41">
        <f t="shared" si="150"/>
        <v>0</v>
      </c>
      <c r="V103" s="41">
        <f t="shared" si="150"/>
        <v>0</v>
      </c>
      <c r="W103" s="41">
        <f t="shared" si="150"/>
        <v>0</v>
      </c>
      <c r="X103" s="41">
        <f t="shared" si="150"/>
        <v>0</v>
      </c>
      <c r="Y103" s="41">
        <f t="shared" si="150"/>
        <v>0</v>
      </c>
      <c r="Z103" s="41">
        <f t="shared" si="150"/>
        <v>0</v>
      </c>
      <c r="AA103" s="41">
        <f t="shared" si="150"/>
        <v>0</v>
      </c>
      <c r="AB103" s="41">
        <f t="shared" si="150"/>
        <v>0</v>
      </c>
      <c r="AC103" s="41">
        <f t="shared" si="150"/>
        <v>0</v>
      </c>
      <c r="AD103" s="41">
        <f t="shared" si="150"/>
        <v>0</v>
      </c>
      <c r="AE103" s="41">
        <f t="shared" si="150"/>
        <v>0</v>
      </c>
      <c r="AF103" s="41">
        <f t="shared" si="150"/>
        <v>0</v>
      </c>
      <c r="AG103" s="41">
        <f t="shared" si="150"/>
        <v>0</v>
      </c>
      <c r="AH103" s="41">
        <f t="shared" si="150"/>
        <v>0</v>
      </c>
      <c r="AI103" s="41">
        <f t="shared" si="8"/>
        <v>0</v>
      </c>
      <c r="AJ103" s="41">
        <f t="shared" si="9"/>
        <v>0</v>
      </c>
      <c r="AK103" s="41">
        <f t="shared" si="10"/>
        <v>0</v>
      </c>
      <c r="AL103" s="41">
        <f t="shared" si="11"/>
        <v>0</v>
      </c>
      <c r="AM103" s="41">
        <f t="shared" si="12"/>
        <v>0</v>
      </c>
      <c r="AN103" s="41">
        <f t="shared" si="13"/>
        <v>0</v>
      </c>
      <c r="AO103" s="41">
        <f t="shared" ref="AO103:BL103" si="151">SUM(AO104,AO107,AO108)</f>
        <v>0</v>
      </c>
      <c r="AP103" s="41">
        <f t="shared" si="151"/>
        <v>0</v>
      </c>
      <c r="AQ103" s="41">
        <f t="shared" si="151"/>
        <v>0</v>
      </c>
      <c r="AR103" s="41">
        <f t="shared" si="151"/>
        <v>0</v>
      </c>
      <c r="AS103" s="41">
        <f t="shared" si="151"/>
        <v>0</v>
      </c>
      <c r="AT103" s="41">
        <f t="shared" si="151"/>
        <v>0</v>
      </c>
      <c r="AU103" s="41">
        <f t="shared" si="151"/>
        <v>0</v>
      </c>
      <c r="AV103" s="41">
        <f t="shared" si="151"/>
        <v>0</v>
      </c>
      <c r="AW103" s="41">
        <f t="shared" si="151"/>
        <v>0</v>
      </c>
      <c r="AX103" s="41">
        <f t="shared" si="151"/>
        <v>0</v>
      </c>
      <c r="AY103" s="41">
        <f t="shared" si="151"/>
        <v>0</v>
      </c>
      <c r="AZ103" s="41">
        <f t="shared" si="151"/>
        <v>0</v>
      </c>
      <c r="BA103" s="41">
        <f t="shared" si="151"/>
        <v>0</v>
      </c>
      <c r="BB103" s="41">
        <f t="shared" si="151"/>
        <v>0</v>
      </c>
      <c r="BC103" s="41">
        <f t="shared" si="151"/>
        <v>0</v>
      </c>
      <c r="BD103" s="41">
        <f t="shared" si="151"/>
        <v>0</v>
      </c>
      <c r="BE103" s="41">
        <f t="shared" si="151"/>
        <v>0</v>
      </c>
      <c r="BF103" s="41">
        <f t="shared" si="151"/>
        <v>0</v>
      </c>
      <c r="BG103" s="41">
        <f t="shared" si="151"/>
        <v>0</v>
      </c>
      <c r="BH103" s="41">
        <f t="shared" si="151"/>
        <v>0</v>
      </c>
      <c r="BI103" s="41">
        <f t="shared" si="151"/>
        <v>0</v>
      </c>
      <c r="BJ103" s="41">
        <f t="shared" si="151"/>
        <v>0</v>
      </c>
      <c r="BK103" s="41">
        <f t="shared" si="151"/>
        <v>0</v>
      </c>
      <c r="BL103" s="41">
        <f t="shared" si="151"/>
        <v>0</v>
      </c>
      <c r="BM103" s="41">
        <f t="shared" si="16"/>
        <v>0</v>
      </c>
      <c r="BN103" s="41">
        <f t="shared" si="17"/>
        <v>0</v>
      </c>
      <c r="BO103" s="41">
        <f t="shared" si="18"/>
        <v>0</v>
      </c>
      <c r="BP103" s="41">
        <f t="shared" si="19"/>
        <v>0</v>
      </c>
      <c r="BQ103" s="41">
        <f t="shared" si="20"/>
        <v>0</v>
      </c>
      <c r="BR103" s="41">
        <f t="shared" si="21"/>
        <v>0</v>
      </c>
      <c r="BS103" s="11" t="s">
        <v>87</v>
      </c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</row>
    <row r="104" spans="1:1025" ht="25.5" customHeight="1" x14ac:dyDescent="0.2">
      <c r="A104" s="19" t="s">
        <v>139</v>
      </c>
      <c r="B104" s="20" t="s">
        <v>136</v>
      </c>
      <c r="C104" s="23" t="s">
        <v>86</v>
      </c>
      <c r="D104" s="23" t="s">
        <v>87</v>
      </c>
      <c r="E104" s="41">
        <f t="shared" si="0"/>
        <v>0</v>
      </c>
      <c r="F104" s="41">
        <f t="shared" si="1"/>
        <v>0</v>
      </c>
      <c r="G104" s="41">
        <f t="shared" si="2"/>
        <v>0</v>
      </c>
      <c r="H104" s="41">
        <f t="shared" si="3"/>
        <v>0</v>
      </c>
      <c r="I104" s="41">
        <f t="shared" si="4"/>
        <v>0</v>
      </c>
      <c r="J104" s="41">
        <f t="shared" si="5"/>
        <v>0</v>
      </c>
      <c r="K104" s="41">
        <f t="shared" ref="K104:AB104" si="152">SUM(K105:K105)</f>
        <v>0</v>
      </c>
      <c r="L104" s="41">
        <f t="shared" si="152"/>
        <v>0</v>
      </c>
      <c r="M104" s="41">
        <f t="shared" si="152"/>
        <v>0</v>
      </c>
      <c r="N104" s="41">
        <f t="shared" si="152"/>
        <v>0</v>
      </c>
      <c r="O104" s="41">
        <f t="shared" si="152"/>
        <v>0</v>
      </c>
      <c r="P104" s="41">
        <f t="shared" si="152"/>
        <v>0</v>
      </c>
      <c r="Q104" s="41">
        <f t="shared" si="152"/>
        <v>0</v>
      </c>
      <c r="R104" s="41">
        <f t="shared" si="152"/>
        <v>0</v>
      </c>
      <c r="S104" s="41">
        <f t="shared" si="152"/>
        <v>0</v>
      </c>
      <c r="T104" s="41">
        <f t="shared" si="152"/>
        <v>0</v>
      </c>
      <c r="U104" s="41">
        <f t="shared" si="152"/>
        <v>0</v>
      </c>
      <c r="V104" s="41">
        <f t="shared" si="152"/>
        <v>0</v>
      </c>
      <c r="W104" s="41">
        <f t="shared" si="152"/>
        <v>0</v>
      </c>
      <c r="X104" s="41">
        <f t="shared" si="152"/>
        <v>0</v>
      </c>
      <c r="Y104" s="41">
        <f t="shared" si="152"/>
        <v>0</v>
      </c>
      <c r="Z104" s="41">
        <f t="shared" si="152"/>
        <v>0</v>
      </c>
      <c r="AA104" s="41">
        <f t="shared" si="152"/>
        <v>0</v>
      </c>
      <c r="AB104" s="41">
        <f t="shared" si="152"/>
        <v>0</v>
      </c>
      <c r="AC104" s="41">
        <f t="shared" ref="AC104:AH104" si="153">SUM(AC105:AC106)</f>
        <v>0</v>
      </c>
      <c r="AD104" s="41">
        <f t="shared" si="153"/>
        <v>0</v>
      </c>
      <c r="AE104" s="41">
        <f t="shared" si="153"/>
        <v>0</v>
      </c>
      <c r="AF104" s="41">
        <f t="shared" si="153"/>
        <v>0</v>
      </c>
      <c r="AG104" s="41">
        <f t="shared" si="153"/>
        <v>0</v>
      </c>
      <c r="AH104" s="41">
        <f t="shared" si="153"/>
        <v>0</v>
      </c>
      <c r="AI104" s="41">
        <f t="shared" si="8"/>
        <v>0</v>
      </c>
      <c r="AJ104" s="41">
        <f t="shared" si="9"/>
        <v>0</v>
      </c>
      <c r="AK104" s="41">
        <f t="shared" si="10"/>
        <v>0</v>
      </c>
      <c r="AL104" s="41">
        <f t="shared" si="11"/>
        <v>0</v>
      </c>
      <c r="AM104" s="41">
        <f t="shared" si="12"/>
        <v>0</v>
      </c>
      <c r="AN104" s="41">
        <f t="shared" si="13"/>
        <v>0</v>
      </c>
      <c r="AO104" s="41">
        <f t="shared" ref="AO104:BL104" si="154">SUM(AO105:AO106)</f>
        <v>0</v>
      </c>
      <c r="AP104" s="41">
        <f t="shared" si="154"/>
        <v>0</v>
      </c>
      <c r="AQ104" s="41">
        <f t="shared" si="154"/>
        <v>0</v>
      </c>
      <c r="AR104" s="41">
        <f t="shared" si="154"/>
        <v>0</v>
      </c>
      <c r="AS104" s="41">
        <f t="shared" si="154"/>
        <v>0</v>
      </c>
      <c r="AT104" s="41">
        <f t="shared" si="154"/>
        <v>0</v>
      </c>
      <c r="AU104" s="41">
        <f t="shared" si="154"/>
        <v>0</v>
      </c>
      <c r="AV104" s="41">
        <f t="shared" si="154"/>
        <v>0</v>
      </c>
      <c r="AW104" s="41">
        <f t="shared" si="154"/>
        <v>0</v>
      </c>
      <c r="AX104" s="41">
        <f t="shared" si="154"/>
        <v>0</v>
      </c>
      <c r="AY104" s="41">
        <f t="shared" si="154"/>
        <v>0</v>
      </c>
      <c r="AZ104" s="41">
        <f t="shared" si="154"/>
        <v>0</v>
      </c>
      <c r="BA104" s="41">
        <f t="shared" si="154"/>
        <v>0</v>
      </c>
      <c r="BB104" s="41">
        <f t="shared" si="154"/>
        <v>0</v>
      </c>
      <c r="BC104" s="41">
        <f t="shared" si="154"/>
        <v>0</v>
      </c>
      <c r="BD104" s="41">
        <f t="shared" si="154"/>
        <v>0</v>
      </c>
      <c r="BE104" s="41">
        <f t="shared" si="154"/>
        <v>0</v>
      </c>
      <c r="BF104" s="41">
        <f t="shared" si="154"/>
        <v>0</v>
      </c>
      <c r="BG104" s="41">
        <f t="shared" si="154"/>
        <v>0</v>
      </c>
      <c r="BH104" s="41">
        <f t="shared" si="154"/>
        <v>0</v>
      </c>
      <c r="BI104" s="41">
        <f t="shared" si="154"/>
        <v>0</v>
      </c>
      <c r="BJ104" s="41">
        <f t="shared" si="154"/>
        <v>0</v>
      </c>
      <c r="BK104" s="41">
        <f t="shared" si="154"/>
        <v>0</v>
      </c>
      <c r="BL104" s="41">
        <f t="shared" si="154"/>
        <v>0</v>
      </c>
      <c r="BM104" s="41">
        <f t="shared" si="16"/>
        <v>0</v>
      </c>
      <c r="BN104" s="41">
        <f t="shared" si="17"/>
        <v>0</v>
      </c>
      <c r="BO104" s="41">
        <f t="shared" si="18"/>
        <v>0</v>
      </c>
      <c r="BP104" s="41">
        <f t="shared" si="19"/>
        <v>0</v>
      </c>
      <c r="BQ104" s="41">
        <f t="shared" si="20"/>
        <v>0</v>
      </c>
      <c r="BR104" s="41">
        <f t="shared" si="21"/>
        <v>0</v>
      </c>
      <c r="BS104" s="12" t="s">
        <v>87</v>
      </c>
    </row>
    <row r="105" spans="1:1025" ht="35.25" customHeight="1" x14ac:dyDescent="0.2">
      <c r="A105" s="60" t="s">
        <v>139</v>
      </c>
      <c r="B105" s="61" t="s">
        <v>235</v>
      </c>
      <c r="C105" s="50" t="s">
        <v>236</v>
      </c>
      <c r="D105" s="30" t="s">
        <v>87</v>
      </c>
      <c r="E105" s="42">
        <f t="shared" si="0"/>
        <v>0</v>
      </c>
      <c r="F105" s="42">
        <f t="shared" si="1"/>
        <v>0</v>
      </c>
      <c r="G105" s="42">
        <f t="shared" si="2"/>
        <v>0</v>
      </c>
      <c r="H105" s="42">
        <f t="shared" si="3"/>
        <v>0</v>
      </c>
      <c r="I105" s="42">
        <f t="shared" si="4"/>
        <v>0</v>
      </c>
      <c r="J105" s="42">
        <f t="shared" si="5"/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f t="shared" si="8"/>
        <v>0</v>
      </c>
      <c r="AJ105" s="42">
        <f t="shared" si="9"/>
        <v>0</v>
      </c>
      <c r="AK105" s="42">
        <f t="shared" si="10"/>
        <v>0</v>
      </c>
      <c r="AL105" s="42">
        <f t="shared" si="11"/>
        <v>0</v>
      </c>
      <c r="AM105" s="42">
        <f t="shared" si="12"/>
        <v>0</v>
      </c>
      <c r="AN105" s="42">
        <f t="shared" si="13"/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f t="shared" si="16"/>
        <v>0</v>
      </c>
      <c r="BN105" s="42">
        <f t="shared" si="17"/>
        <v>0</v>
      </c>
      <c r="BO105" s="42">
        <f t="shared" si="18"/>
        <v>0</v>
      </c>
      <c r="BP105" s="42">
        <f t="shared" si="19"/>
        <v>0</v>
      </c>
      <c r="BQ105" s="42">
        <f t="shared" si="20"/>
        <v>0</v>
      </c>
      <c r="BR105" s="42">
        <f t="shared" si="21"/>
        <v>0</v>
      </c>
      <c r="BS105" s="12" t="s">
        <v>87</v>
      </c>
    </row>
    <row r="106" spans="1:1025" ht="36" customHeight="1" x14ac:dyDescent="0.2">
      <c r="A106" s="60" t="s">
        <v>139</v>
      </c>
      <c r="B106" s="61" t="s">
        <v>237</v>
      </c>
      <c r="C106" s="50" t="s">
        <v>238</v>
      </c>
      <c r="D106" s="30" t="s">
        <v>87</v>
      </c>
      <c r="E106" s="42">
        <f t="shared" ref="E106" si="155">SUM(K106,Q106,W106,AC106)</f>
        <v>0</v>
      </c>
      <c r="F106" s="42">
        <f t="shared" ref="F106" si="156">SUM(L106,R106,X106,AD106)</f>
        <v>0</v>
      </c>
      <c r="G106" s="42">
        <f t="shared" ref="G106" si="157">SUM(M106,S106,Y106,AE106)</f>
        <v>0</v>
      </c>
      <c r="H106" s="42">
        <f t="shared" ref="H106" si="158">SUM(N106,T106,Z106,AF106)</f>
        <v>0</v>
      </c>
      <c r="I106" s="42">
        <f t="shared" ref="I106" si="159">SUM(O106,U106,AA106,AG106)</f>
        <v>0</v>
      </c>
      <c r="J106" s="42">
        <f t="shared" ref="J106" si="160">SUM(P106,V106,AB106,AH106)</f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f t="shared" ref="AI106" si="161">SUM(AO106,AU106,BA106,BG106)</f>
        <v>0</v>
      </c>
      <c r="AJ106" s="42">
        <f t="shared" ref="AJ106" si="162">SUM(AP106,AV106,BB106,BH106)</f>
        <v>0</v>
      </c>
      <c r="AK106" s="42">
        <f t="shared" ref="AK106" si="163">SUM(AQ106,AW106,BC106,BI106)</f>
        <v>0</v>
      </c>
      <c r="AL106" s="42">
        <f t="shared" ref="AL106" si="164">SUM(AR106,AX106,BD106,BJ106)</f>
        <v>0</v>
      </c>
      <c r="AM106" s="42">
        <f t="shared" ref="AM106" si="165">SUM(AS106,AY106,BE106,BK106)</f>
        <v>0</v>
      </c>
      <c r="AN106" s="42">
        <f t="shared" ref="AN106" si="166">SUM(AT106,AZ106,BF106,BL106)</f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f t="shared" ref="BM106" si="167">AI106-E106</f>
        <v>0</v>
      </c>
      <c r="BN106" s="42">
        <f t="shared" ref="BN106" si="168">AJ106-F106</f>
        <v>0</v>
      </c>
      <c r="BO106" s="42">
        <f t="shared" ref="BO106" si="169">AK106-G106</f>
        <v>0</v>
      </c>
      <c r="BP106" s="42">
        <f t="shared" ref="BP106" si="170">AL106-H106</f>
        <v>0</v>
      </c>
      <c r="BQ106" s="42">
        <f t="shared" ref="BQ106" si="171">AM106-I106</f>
        <v>0</v>
      </c>
      <c r="BR106" s="42">
        <f t="shared" ref="BR106" si="172">AN106-J106</f>
        <v>0</v>
      </c>
      <c r="BS106" s="12" t="s">
        <v>87</v>
      </c>
    </row>
    <row r="107" spans="1:1025" x14ac:dyDescent="0.2">
      <c r="A107" s="19" t="s">
        <v>140</v>
      </c>
      <c r="B107" s="20" t="s">
        <v>137</v>
      </c>
      <c r="C107" s="23" t="s">
        <v>86</v>
      </c>
      <c r="D107" s="23" t="s">
        <v>87</v>
      </c>
      <c r="E107" s="41">
        <f t="shared" si="0"/>
        <v>0</v>
      </c>
      <c r="F107" s="41">
        <f t="shared" si="1"/>
        <v>0</v>
      </c>
      <c r="G107" s="41">
        <f t="shared" si="2"/>
        <v>0</v>
      </c>
      <c r="H107" s="41">
        <f t="shared" si="3"/>
        <v>0</v>
      </c>
      <c r="I107" s="41">
        <f t="shared" si="4"/>
        <v>0</v>
      </c>
      <c r="J107" s="41">
        <f t="shared" si="5"/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f t="shared" si="8"/>
        <v>0</v>
      </c>
      <c r="AJ107" s="41">
        <f t="shared" si="9"/>
        <v>0</v>
      </c>
      <c r="AK107" s="41">
        <f t="shared" si="10"/>
        <v>0</v>
      </c>
      <c r="AL107" s="41">
        <f t="shared" si="11"/>
        <v>0</v>
      </c>
      <c r="AM107" s="41">
        <f t="shared" si="12"/>
        <v>0</v>
      </c>
      <c r="AN107" s="41">
        <f t="shared" si="13"/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f t="shared" si="16"/>
        <v>0</v>
      </c>
      <c r="BN107" s="41">
        <f t="shared" si="17"/>
        <v>0</v>
      </c>
      <c r="BO107" s="41">
        <f t="shared" si="18"/>
        <v>0</v>
      </c>
      <c r="BP107" s="41">
        <f t="shared" si="19"/>
        <v>0</v>
      </c>
      <c r="BQ107" s="41">
        <f t="shared" si="20"/>
        <v>0</v>
      </c>
      <c r="BR107" s="41">
        <f t="shared" si="21"/>
        <v>0</v>
      </c>
      <c r="BS107" s="12" t="s">
        <v>87</v>
      </c>
    </row>
    <row r="108" spans="1:1025" x14ac:dyDescent="0.2">
      <c r="A108" s="19" t="s">
        <v>141</v>
      </c>
      <c r="B108" s="20" t="s">
        <v>138</v>
      </c>
      <c r="C108" s="23" t="s">
        <v>86</v>
      </c>
      <c r="D108" s="23" t="s">
        <v>87</v>
      </c>
      <c r="E108" s="41">
        <f t="shared" si="0"/>
        <v>0</v>
      </c>
      <c r="F108" s="41">
        <f t="shared" si="1"/>
        <v>0</v>
      </c>
      <c r="G108" s="41">
        <f t="shared" si="2"/>
        <v>0</v>
      </c>
      <c r="H108" s="41">
        <f t="shared" si="3"/>
        <v>0</v>
      </c>
      <c r="I108" s="41">
        <f t="shared" si="4"/>
        <v>0</v>
      </c>
      <c r="J108" s="41">
        <f t="shared" si="5"/>
        <v>0</v>
      </c>
      <c r="K108" s="41">
        <f>SUM(K109:K111)</f>
        <v>0</v>
      </c>
      <c r="L108" s="41">
        <f t="shared" ref="L108:Q108" si="173">SUM(L109:L111)</f>
        <v>0</v>
      </c>
      <c r="M108" s="41">
        <f t="shared" si="173"/>
        <v>0</v>
      </c>
      <c r="N108" s="41">
        <f t="shared" si="173"/>
        <v>0</v>
      </c>
      <c r="O108" s="41">
        <f t="shared" si="173"/>
        <v>0</v>
      </c>
      <c r="P108" s="41">
        <f t="shared" si="173"/>
        <v>0</v>
      </c>
      <c r="Q108" s="41">
        <f t="shared" si="173"/>
        <v>0</v>
      </c>
      <c r="R108" s="41">
        <f t="shared" ref="R108" si="174">SUM(R109:R111)</f>
        <v>0</v>
      </c>
      <c r="S108" s="41">
        <f t="shared" ref="S108" si="175">SUM(S109:S111)</f>
        <v>0</v>
      </c>
      <c r="T108" s="41">
        <f t="shared" ref="T108" si="176">SUM(T109:T111)</f>
        <v>0</v>
      </c>
      <c r="U108" s="41">
        <f t="shared" ref="U108" si="177">SUM(U109:U111)</f>
        <v>0</v>
      </c>
      <c r="V108" s="41">
        <f t="shared" ref="V108:W108" si="178">SUM(V109:V111)</f>
        <v>0</v>
      </c>
      <c r="W108" s="41">
        <f t="shared" si="178"/>
        <v>0</v>
      </c>
      <c r="X108" s="41">
        <f t="shared" ref="X108" si="179">SUM(X109:X111)</f>
        <v>0</v>
      </c>
      <c r="Y108" s="41">
        <f t="shared" ref="Y108" si="180">SUM(Y109:Y111)</f>
        <v>0</v>
      </c>
      <c r="Z108" s="41">
        <f t="shared" ref="Z108" si="181">SUM(Z109:Z111)</f>
        <v>0</v>
      </c>
      <c r="AA108" s="41">
        <f t="shared" ref="AA108" si="182">SUM(AA109:AA111)</f>
        <v>0</v>
      </c>
      <c r="AB108" s="41">
        <f t="shared" ref="AB108:AC108" si="183">SUM(AB109:AB111)</f>
        <v>0</v>
      </c>
      <c r="AC108" s="41">
        <f t="shared" si="183"/>
        <v>0</v>
      </c>
      <c r="AD108" s="41">
        <f t="shared" ref="AD108" si="184">SUM(AD109:AD111)</f>
        <v>0</v>
      </c>
      <c r="AE108" s="41">
        <f t="shared" ref="AE108" si="185">SUM(AE109:AE111)</f>
        <v>0</v>
      </c>
      <c r="AF108" s="41">
        <f t="shared" ref="AF108" si="186">SUM(AF109:AF111)</f>
        <v>0</v>
      </c>
      <c r="AG108" s="41">
        <f t="shared" ref="AG108" si="187">SUM(AG109:AG111)</f>
        <v>0</v>
      </c>
      <c r="AH108" s="41">
        <f t="shared" ref="AH108" si="188">SUM(AH109:AH111)</f>
        <v>0</v>
      </c>
      <c r="AI108" s="41">
        <f t="shared" si="8"/>
        <v>0</v>
      </c>
      <c r="AJ108" s="41">
        <f t="shared" si="9"/>
        <v>0</v>
      </c>
      <c r="AK108" s="41">
        <f t="shared" si="10"/>
        <v>0</v>
      </c>
      <c r="AL108" s="41">
        <f t="shared" si="11"/>
        <v>0</v>
      </c>
      <c r="AM108" s="41">
        <f t="shared" si="12"/>
        <v>0</v>
      </c>
      <c r="AN108" s="41">
        <f t="shared" si="13"/>
        <v>0</v>
      </c>
      <c r="AO108" s="41">
        <f t="shared" ref="AO108:BL108" si="189">SUM(AO111:AO111)</f>
        <v>0</v>
      </c>
      <c r="AP108" s="41">
        <f t="shared" si="189"/>
        <v>0</v>
      </c>
      <c r="AQ108" s="41">
        <f t="shared" si="189"/>
        <v>0</v>
      </c>
      <c r="AR108" s="41">
        <f t="shared" si="189"/>
        <v>0</v>
      </c>
      <c r="AS108" s="41">
        <f t="shared" si="189"/>
        <v>0</v>
      </c>
      <c r="AT108" s="41">
        <f t="shared" si="189"/>
        <v>0</v>
      </c>
      <c r="AU108" s="41">
        <f t="shared" si="189"/>
        <v>0</v>
      </c>
      <c r="AV108" s="41">
        <f t="shared" si="189"/>
        <v>0</v>
      </c>
      <c r="AW108" s="41">
        <f t="shared" si="189"/>
        <v>0</v>
      </c>
      <c r="AX108" s="41">
        <f t="shared" si="189"/>
        <v>0</v>
      </c>
      <c r="AY108" s="41">
        <f t="shared" si="189"/>
        <v>0</v>
      </c>
      <c r="AZ108" s="41">
        <f t="shared" si="189"/>
        <v>0</v>
      </c>
      <c r="BA108" s="41">
        <f t="shared" si="189"/>
        <v>0</v>
      </c>
      <c r="BB108" s="41">
        <f t="shared" si="189"/>
        <v>0</v>
      </c>
      <c r="BC108" s="41">
        <f t="shared" si="189"/>
        <v>0</v>
      </c>
      <c r="BD108" s="41">
        <f t="shared" si="189"/>
        <v>0</v>
      </c>
      <c r="BE108" s="41">
        <f t="shared" si="189"/>
        <v>0</v>
      </c>
      <c r="BF108" s="41">
        <f t="shared" si="189"/>
        <v>0</v>
      </c>
      <c r="BG108" s="41">
        <f t="shared" si="189"/>
        <v>0</v>
      </c>
      <c r="BH108" s="41">
        <f t="shared" si="189"/>
        <v>0</v>
      </c>
      <c r="BI108" s="41">
        <f t="shared" si="189"/>
        <v>0</v>
      </c>
      <c r="BJ108" s="41">
        <f t="shared" si="189"/>
        <v>0</v>
      </c>
      <c r="BK108" s="41">
        <f t="shared" si="189"/>
        <v>0</v>
      </c>
      <c r="BL108" s="41">
        <f t="shared" si="189"/>
        <v>0</v>
      </c>
      <c r="BM108" s="41">
        <f t="shared" si="16"/>
        <v>0</v>
      </c>
      <c r="BN108" s="41">
        <f t="shared" si="17"/>
        <v>0</v>
      </c>
      <c r="BO108" s="41">
        <f t="shared" si="18"/>
        <v>0</v>
      </c>
      <c r="BP108" s="41">
        <f t="shared" si="19"/>
        <v>0</v>
      </c>
      <c r="BQ108" s="41">
        <f t="shared" si="20"/>
        <v>0</v>
      </c>
      <c r="BR108" s="41">
        <f t="shared" si="21"/>
        <v>0</v>
      </c>
      <c r="BS108" s="12" t="s">
        <v>87</v>
      </c>
    </row>
    <row r="109" spans="1:1025" ht="33.75" customHeight="1" x14ac:dyDescent="0.2">
      <c r="A109" s="21" t="s">
        <v>141</v>
      </c>
      <c r="B109" s="77" t="s">
        <v>294</v>
      </c>
      <c r="C109" s="76" t="s">
        <v>239</v>
      </c>
      <c r="D109" s="25" t="s">
        <v>87</v>
      </c>
      <c r="E109" s="43">
        <f t="shared" ref="E109:E110" si="190">SUM(K109,Q109,W109,AC109)</f>
        <v>0</v>
      </c>
      <c r="F109" s="43">
        <f t="shared" ref="F109:F110" si="191">SUM(L109,R109,X109,AD109)</f>
        <v>0</v>
      </c>
      <c r="G109" s="43">
        <f t="shared" ref="G109:G110" si="192">SUM(M109,S109,Y109,AE109)</f>
        <v>0</v>
      </c>
      <c r="H109" s="43">
        <f t="shared" ref="H109:H110" si="193">SUM(N109,T109,Z109,AF109)</f>
        <v>0</v>
      </c>
      <c r="I109" s="43">
        <f t="shared" ref="I109:I110" si="194">SUM(O109,U109,AA109,AG109)</f>
        <v>0</v>
      </c>
      <c r="J109" s="43">
        <f t="shared" ref="J109:J110" si="195">SUM(P109,V109,AB109,AH109)</f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f t="shared" ref="AI109:AI110" si="196">SUM(AO109,AU109,BA109,BG109)</f>
        <v>0</v>
      </c>
      <c r="AJ109" s="11">
        <f t="shared" ref="AJ109:AJ110" si="197">SUM(AP109,AV109,BB109,BH109)</f>
        <v>0</v>
      </c>
      <c r="AK109" s="11">
        <f t="shared" ref="AK109:AK110" si="198">SUM(AQ109,AW109,BC109,BI109)</f>
        <v>0</v>
      </c>
      <c r="AL109" s="11">
        <f t="shared" ref="AL109:AL110" si="199">SUM(AR109,AX109,BD109,BJ109)</f>
        <v>0</v>
      </c>
      <c r="AM109" s="11">
        <f t="shared" ref="AM109:AM110" si="200">SUM(AS109,AY109,BE109,BK109)</f>
        <v>0</v>
      </c>
      <c r="AN109" s="11">
        <f t="shared" ref="AN109:AN110" si="201">SUM(AT109,AZ109,BF109,BL109)</f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f t="shared" ref="BM109:BM110" si="202">AI109-E109</f>
        <v>0</v>
      </c>
      <c r="BN109" s="11">
        <f t="shared" ref="BN109:BN110" si="203">AJ109-F109</f>
        <v>0</v>
      </c>
      <c r="BO109" s="11">
        <f t="shared" ref="BO109:BO110" si="204">AK109-G109</f>
        <v>0</v>
      </c>
      <c r="BP109" s="11">
        <f t="shared" ref="BP109:BP110" si="205">AL109-H109</f>
        <v>0</v>
      </c>
      <c r="BQ109" s="11">
        <f t="shared" ref="BQ109:BQ110" si="206">AM109-I109</f>
        <v>0</v>
      </c>
      <c r="BR109" s="11">
        <f t="shared" ref="BR109:BR110" si="207">AN109-J109</f>
        <v>0</v>
      </c>
      <c r="BS109" s="12" t="s">
        <v>87</v>
      </c>
    </row>
    <row r="110" spans="1:1025" ht="31.5" customHeight="1" x14ac:dyDescent="0.2">
      <c r="A110" s="21" t="s">
        <v>141</v>
      </c>
      <c r="B110" s="77" t="s">
        <v>295</v>
      </c>
      <c r="C110" s="76" t="s">
        <v>240</v>
      </c>
      <c r="D110" s="25" t="s">
        <v>87</v>
      </c>
      <c r="E110" s="43">
        <f t="shared" si="190"/>
        <v>0</v>
      </c>
      <c r="F110" s="43">
        <f t="shared" si="191"/>
        <v>0</v>
      </c>
      <c r="G110" s="43">
        <f t="shared" si="192"/>
        <v>0</v>
      </c>
      <c r="H110" s="43">
        <f t="shared" si="193"/>
        <v>0</v>
      </c>
      <c r="I110" s="43">
        <f t="shared" si="194"/>
        <v>0</v>
      </c>
      <c r="J110" s="43">
        <f t="shared" si="195"/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f t="shared" si="196"/>
        <v>0</v>
      </c>
      <c r="AJ110" s="11">
        <f t="shared" si="197"/>
        <v>0</v>
      </c>
      <c r="AK110" s="11">
        <f t="shared" si="198"/>
        <v>0</v>
      </c>
      <c r="AL110" s="11">
        <f t="shared" si="199"/>
        <v>0</v>
      </c>
      <c r="AM110" s="11">
        <f t="shared" si="200"/>
        <v>0</v>
      </c>
      <c r="AN110" s="11">
        <f t="shared" si="201"/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f t="shared" si="202"/>
        <v>0</v>
      </c>
      <c r="BN110" s="11">
        <f t="shared" si="203"/>
        <v>0</v>
      </c>
      <c r="BO110" s="11">
        <f t="shared" si="204"/>
        <v>0</v>
      </c>
      <c r="BP110" s="11">
        <f t="shared" si="205"/>
        <v>0</v>
      </c>
      <c r="BQ110" s="11">
        <f t="shared" si="206"/>
        <v>0</v>
      </c>
      <c r="BR110" s="11">
        <f t="shared" si="207"/>
        <v>0</v>
      </c>
      <c r="BS110" s="12" t="s">
        <v>87</v>
      </c>
    </row>
    <row r="111" spans="1:1025" ht="24.75" customHeight="1" x14ac:dyDescent="0.2">
      <c r="A111" s="60" t="s">
        <v>141</v>
      </c>
      <c r="B111" s="62" t="s">
        <v>296</v>
      </c>
      <c r="C111" s="50" t="s">
        <v>241</v>
      </c>
      <c r="D111" s="25" t="s">
        <v>87</v>
      </c>
      <c r="E111" s="43">
        <f t="shared" si="0"/>
        <v>0</v>
      </c>
      <c r="F111" s="43">
        <f t="shared" si="1"/>
        <v>0</v>
      </c>
      <c r="G111" s="43">
        <f t="shared" si="2"/>
        <v>0</v>
      </c>
      <c r="H111" s="43">
        <f t="shared" si="3"/>
        <v>0</v>
      </c>
      <c r="I111" s="43">
        <f t="shared" si="4"/>
        <v>0</v>
      </c>
      <c r="J111" s="43">
        <f t="shared" si="5"/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f t="shared" si="8"/>
        <v>0</v>
      </c>
      <c r="AJ111" s="11">
        <f t="shared" si="9"/>
        <v>0</v>
      </c>
      <c r="AK111" s="11">
        <f t="shared" si="10"/>
        <v>0</v>
      </c>
      <c r="AL111" s="11">
        <f t="shared" si="11"/>
        <v>0</v>
      </c>
      <c r="AM111" s="11">
        <f t="shared" si="12"/>
        <v>0</v>
      </c>
      <c r="AN111" s="11">
        <f t="shared" si="13"/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f t="shared" si="16"/>
        <v>0</v>
      </c>
      <c r="BN111" s="11">
        <f t="shared" si="17"/>
        <v>0</v>
      </c>
      <c r="BO111" s="11">
        <f t="shared" si="18"/>
        <v>0</v>
      </c>
      <c r="BP111" s="11">
        <f t="shared" si="19"/>
        <v>0</v>
      </c>
      <c r="BQ111" s="11">
        <f t="shared" si="20"/>
        <v>0</v>
      </c>
      <c r="BR111" s="11">
        <f t="shared" si="21"/>
        <v>0</v>
      </c>
      <c r="BS111" s="12" t="s">
        <v>87</v>
      </c>
    </row>
    <row r="112" spans="1:1025" ht="38.25" customHeight="1" x14ac:dyDescent="0.2">
      <c r="A112" s="19" t="s">
        <v>118</v>
      </c>
      <c r="B112" s="20" t="s">
        <v>119</v>
      </c>
      <c r="C112" s="23" t="s">
        <v>86</v>
      </c>
      <c r="D112" s="23" t="s">
        <v>87</v>
      </c>
      <c r="E112" s="41">
        <f t="shared" si="0"/>
        <v>0</v>
      </c>
      <c r="F112" s="41">
        <f t="shared" si="1"/>
        <v>0</v>
      </c>
      <c r="G112" s="41">
        <f t="shared" si="2"/>
        <v>0</v>
      </c>
      <c r="H112" s="41">
        <f t="shared" si="3"/>
        <v>0</v>
      </c>
      <c r="I112" s="41">
        <f t="shared" si="4"/>
        <v>0</v>
      </c>
      <c r="J112" s="41">
        <f t="shared" si="5"/>
        <v>0</v>
      </c>
      <c r="K112" s="41">
        <f t="shared" ref="K112:AB112" si="208">SUM(K113,K114,K116)</f>
        <v>0</v>
      </c>
      <c r="L112" s="41">
        <f t="shared" si="208"/>
        <v>0</v>
      </c>
      <c r="M112" s="41">
        <f t="shared" si="208"/>
        <v>0</v>
      </c>
      <c r="N112" s="41">
        <f t="shared" si="208"/>
        <v>0</v>
      </c>
      <c r="O112" s="41">
        <f t="shared" si="208"/>
        <v>0</v>
      </c>
      <c r="P112" s="41">
        <f t="shared" si="208"/>
        <v>0</v>
      </c>
      <c r="Q112" s="41">
        <f t="shared" si="208"/>
        <v>0</v>
      </c>
      <c r="R112" s="41">
        <f t="shared" si="208"/>
        <v>0</v>
      </c>
      <c r="S112" s="41">
        <f t="shared" si="208"/>
        <v>0</v>
      </c>
      <c r="T112" s="41">
        <f t="shared" si="208"/>
        <v>0</v>
      </c>
      <c r="U112" s="41">
        <f t="shared" si="208"/>
        <v>0</v>
      </c>
      <c r="V112" s="41">
        <f t="shared" si="208"/>
        <v>0</v>
      </c>
      <c r="W112" s="41">
        <f t="shared" si="208"/>
        <v>0</v>
      </c>
      <c r="X112" s="41">
        <f t="shared" si="208"/>
        <v>0</v>
      </c>
      <c r="Y112" s="41">
        <f t="shared" si="208"/>
        <v>0</v>
      </c>
      <c r="Z112" s="41">
        <f t="shared" si="208"/>
        <v>0</v>
      </c>
      <c r="AA112" s="41">
        <f t="shared" si="208"/>
        <v>0</v>
      </c>
      <c r="AB112" s="41">
        <f t="shared" si="208"/>
        <v>0</v>
      </c>
      <c r="AC112" s="41">
        <f t="shared" ref="AC112:AH112" si="209">SUM(AC113,AC114,AC116)</f>
        <v>0</v>
      </c>
      <c r="AD112" s="41">
        <f t="shared" si="209"/>
        <v>0</v>
      </c>
      <c r="AE112" s="41">
        <f t="shared" si="209"/>
        <v>0</v>
      </c>
      <c r="AF112" s="41">
        <f t="shared" si="209"/>
        <v>0</v>
      </c>
      <c r="AG112" s="41">
        <f t="shared" si="209"/>
        <v>0</v>
      </c>
      <c r="AH112" s="41">
        <f t="shared" si="209"/>
        <v>0</v>
      </c>
      <c r="AI112" s="41">
        <f t="shared" si="8"/>
        <v>0</v>
      </c>
      <c r="AJ112" s="41">
        <f t="shared" si="9"/>
        <v>0</v>
      </c>
      <c r="AK112" s="41">
        <f t="shared" si="10"/>
        <v>0</v>
      </c>
      <c r="AL112" s="41">
        <f t="shared" si="11"/>
        <v>0</v>
      </c>
      <c r="AM112" s="41">
        <f t="shared" si="12"/>
        <v>0</v>
      </c>
      <c r="AN112" s="41">
        <f t="shared" si="13"/>
        <v>0</v>
      </c>
      <c r="AO112" s="41">
        <f t="shared" ref="AO112:BL112" si="210">SUM(AO113,AO114,AO116)</f>
        <v>0</v>
      </c>
      <c r="AP112" s="41">
        <f t="shared" si="210"/>
        <v>0</v>
      </c>
      <c r="AQ112" s="41">
        <f t="shared" si="210"/>
        <v>0</v>
      </c>
      <c r="AR112" s="41">
        <f t="shared" si="210"/>
        <v>0</v>
      </c>
      <c r="AS112" s="41">
        <f t="shared" si="210"/>
        <v>0</v>
      </c>
      <c r="AT112" s="41">
        <f t="shared" si="210"/>
        <v>0</v>
      </c>
      <c r="AU112" s="41">
        <f t="shared" si="210"/>
        <v>0</v>
      </c>
      <c r="AV112" s="41">
        <f t="shared" si="210"/>
        <v>0</v>
      </c>
      <c r="AW112" s="41">
        <f t="shared" si="210"/>
        <v>0</v>
      </c>
      <c r="AX112" s="41">
        <f t="shared" si="210"/>
        <v>0</v>
      </c>
      <c r="AY112" s="41">
        <f t="shared" si="210"/>
        <v>0</v>
      </c>
      <c r="AZ112" s="41">
        <f t="shared" si="210"/>
        <v>0</v>
      </c>
      <c r="BA112" s="41">
        <f t="shared" si="210"/>
        <v>0</v>
      </c>
      <c r="BB112" s="41">
        <f t="shared" si="210"/>
        <v>0</v>
      </c>
      <c r="BC112" s="41">
        <f t="shared" si="210"/>
        <v>0</v>
      </c>
      <c r="BD112" s="41">
        <f t="shared" si="210"/>
        <v>0</v>
      </c>
      <c r="BE112" s="41">
        <f t="shared" si="210"/>
        <v>0</v>
      </c>
      <c r="BF112" s="41">
        <f t="shared" si="210"/>
        <v>0</v>
      </c>
      <c r="BG112" s="41">
        <f t="shared" si="210"/>
        <v>0</v>
      </c>
      <c r="BH112" s="41">
        <f t="shared" si="210"/>
        <v>0</v>
      </c>
      <c r="BI112" s="41">
        <f t="shared" si="210"/>
        <v>0</v>
      </c>
      <c r="BJ112" s="41">
        <f t="shared" si="210"/>
        <v>0</v>
      </c>
      <c r="BK112" s="41">
        <f t="shared" si="210"/>
        <v>0</v>
      </c>
      <c r="BL112" s="41">
        <f t="shared" si="210"/>
        <v>0</v>
      </c>
      <c r="BM112" s="41">
        <f t="shared" si="16"/>
        <v>0</v>
      </c>
      <c r="BN112" s="41">
        <f t="shared" si="17"/>
        <v>0</v>
      </c>
      <c r="BO112" s="41">
        <f t="shared" si="18"/>
        <v>0</v>
      </c>
      <c r="BP112" s="41">
        <f t="shared" si="19"/>
        <v>0</v>
      </c>
      <c r="BQ112" s="41">
        <f t="shared" si="20"/>
        <v>0</v>
      </c>
      <c r="BR112" s="41">
        <f t="shared" si="21"/>
        <v>0</v>
      </c>
      <c r="BS112" s="12" t="s">
        <v>87</v>
      </c>
    </row>
    <row r="113" spans="1:1025" ht="20.25" customHeight="1" x14ac:dyDescent="0.2">
      <c r="A113" s="19" t="s">
        <v>142</v>
      </c>
      <c r="B113" s="20" t="s">
        <v>136</v>
      </c>
      <c r="C113" s="20" t="s">
        <v>86</v>
      </c>
      <c r="D113" s="20" t="s">
        <v>87</v>
      </c>
      <c r="E113" s="41">
        <f t="shared" si="0"/>
        <v>0</v>
      </c>
      <c r="F113" s="41">
        <f t="shared" si="1"/>
        <v>0</v>
      </c>
      <c r="G113" s="41">
        <f t="shared" si="2"/>
        <v>0</v>
      </c>
      <c r="H113" s="41">
        <f t="shared" si="3"/>
        <v>0</v>
      </c>
      <c r="I113" s="41">
        <f t="shared" si="4"/>
        <v>0</v>
      </c>
      <c r="J113" s="41">
        <f t="shared" si="5"/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f t="shared" si="8"/>
        <v>0</v>
      </c>
      <c r="AJ113" s="38">
        <f t="shared" si="9"/>
        <v>0</v>
      </c>
      <c r="AK113" s="38">
        <f t="shared" si="10"/>
        <v>0</v>
      </c>
      <c r="AL113" s="38">
        <f t="shared" si="11"/>
        <v>0</v>
      </c>
      <c r="AM113" s="38">
        <f t="shared" si="12"/>
        <v>0</v>
      </c>
      <c r="AN113" s="38">
        <f t="shared" si="13"/>
        <v>0</v>
      </c>
      <c r="AO113" s="38">
        <v>0</v>
      </c>
      <c r="AP113" s="38">
        <v>0</v>
      </c>
      <c r="AQ113" s="38">
        <v>0</v>
      </c>
      <c r="AR113" s="38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v>0</v>
      </c>
      <c r="BE113" s="38">
        <v>0</v>
      </c>
      <c r="BF113" s="38">
        <v>0</v>
      </c>
      <c r="BG113" s="38">
        <v>0</v>
      </c>
      <c r="BH113" s="38">
        <v>0</v>
      </c>
      <c r="BI113" s="38">
        <v>0</v>
      </c>
      <c r="BJ113" s="38">
        <v>0</v>
      </c>
      <c r="BK113" s="38">
        <v>0</v>
      </c>
      <c r="BL113" s="38">
        <v>0</v>
      </c>
      <c r="BM113" s="38">
        <f t="shared" si="16"/>
        <v>0</v>
      </c>
      <c r="BN113" s="38">
        <f t="shared" si="17"/>
        <v>0</v>
      </c>
      <c r="BO113" s="38">
        <f t="shared" si="18"/>
        <v>0</v>
      </c>
      <c r="BP113" s="38">
        <f t="shared" si="19"/>
        <v>0</v>
      </c>
      <c r="BQ113" s="38">
        <f t="shared" si="20"/>
        <v>0</v>
      </c>
      <c r="BR113" s="38">
        <f t="shared" si="21"/>
        <v>0</v>
      </c>
      <c r="BS113" s="12" t="s">
        <v>87</v>
      </c>
    </row>
    <row r="114" spans="1:1025" x14ac:dyDescent="0.2">
      <c r="A114" s="19" t="s">
        <v>143</v>
      </c>
      <c r="B114" s="20" t="s">
        <v>137</v>
      </c>
      <c r="C114" s="20" t="s">
        <v>86</v>
      </c>
      <c r="D114" s="20" t="s">
        <v>87</v>
      </c>
      <c r="E114" s="38">
        <f t="shared" si="0"/>
        <v>0</v>
      </c>
      <c r="F114" s="38">
        <f t="shared" si="1"/>
        <v>0</v>
      </c>
      <c r="G114" s="38">
        <f t="shared" si="2"/>
        <v>0</v>
      </c>
      <c r="H114" s="38">
        <f t="shared" si="3"/>
        <v>0</v>
      </c>
      <c r="I114" s="38">
        <f t="shared" si="4"/>
        <v>0</v>
      </c>
      <c r="J114" s="38">
        <f t="shared" si="5"/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f t="shared" si="8"/>
        <v>0</v>
      </c>
      <c r="AJ114" s="38">
        <f t="shared" si="9"/>
        <v>0</v>
      </c>
      <c r="AK114" s="38">
        <f t="shared" si="10"/>
        <v>0</v>
      </c>
      <c r="AL114" s="38">
        <f t="shared" si="11"/>
        <v>0</v>
      </c>
      <c r="AM114" s="38">
        <f t="shared" si="12"/>
        <v>0</v>
      </c>
      <c r="AN114" s="38">
        <f t="shared" si="13"/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  <c r="AW114" s="38">
        <v>0</v>
      </c>
      <c r="AX114" s="38">
        <v>0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v>0</v>
      </c>
      <c r="BE114" s="38">
        <v>0</v>
      </c>
      <c r="BF114" s="38">
        <v>0</v>
      </c>
      <c r="BG114" s="38">
        <v>0</v>
      </c>
      <c r="BH114" s="38">
        <v>0</v>
      </c>
      <c r="BI114" s="38">
        <v>0</v>
      </c>
      <c r="BJ114" s="38">
        <v>0</v>
      </c>
      <c r="BK114" s="38">
        <v>0</v>
      </c>
      <c r="BL114" s="38">
        <v>0</v>
      </c>
      <c r="BM114" s="38">
        <f t="shared" si="16"/>
        <v>0</v>
      </c>
      <c r="BN114" s="38">
        <f t="shared" si="17"/>
        <v>0</v>
      </c>
      <c r="BO114" s="38">
        <f t="shared" si="18"/>
        <v>0</v>
      </c>
      <c r="BP114" s="38">
        <f t="shared" si="19"/>
        <v>0</v>
      </c>
      <c r="BQ114" s="38">
        <f t="shared" si="20"/>
        <v>0</v>
      </c>
      <c r="BR114" s="38">
        <f t="shared" si="21"/>
        <v>0</v>
      </c>
      <c r="BS114" s="12" t="s">
        <v>87</v>
      </c>
    </row>
    <row r="115" spans="1:1025" ht="25.5" x14ac:dyDescent="0.2">
      <c r="A115" s="21" t="s">
        <v>143</v>
      </c>
      <c r="B115" s="50" t="s">
        <v>242</v>
      </c>
      <c r="C115" s="50" t="s">
        <v>243</v>
      </c>
      <c r="D115" s="25" t="s">
        <v>87</v>
      </c>
      <c r="E115" s="11">
        <f t="shared" ref="E115" si="211">SUM(K115,Q115,W115,AC115)</f>
        <v>0</v>
      </c>
      <c r="F115" s="11">
        <f t="shared" ref="F115" si="212">SUM(L115,R115,X115,AD115)</f>
        <v>0</v>
      </c>
      <c r="G115" s="11">
        <f t="shared" ref="G115" si="213">SUM(M115,S115,Y115,AE115)</f>
        <v>0</v>
      </c>
      <c r="H115" s="11">
        <f t="shared" ref="H115" si="214">SUM(N115,T115,Z115,AF115)</f>
        <v>0</v>
      </c>
      <c r="I115" s="11">
        <f t="shared" ref="I115" si="215">SUM(O115,U115,AA115,AG115)</f>
        <v>0</v>
      </c>
      <c r="J115" s="11">
        <f t="shared" ref="J115" si="216">SUM(P115,V115,AB115,AH115)</f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f t="shared" ref="AI115" si="217">SUM(AO115,AU115,BA115,BG115)</f>
        <v>0</v>
      </c>
      <c r="AJ115" s="11">
        <f t="shared" ref="AJ115" si="218">SUM(AP115,AV115,BB115,BH115)</f>
        <v>0</v>
      </c>
      <c r="AK115" s="11">
        <f t="shared" ref="AK115" si="219">SUM(AQ115,AW115,BC115,BI115)</f>
        <v>0</v>
      </c>
      <c r="AL115" s="11">
        <f t="shared" ref="AL115" si="220">SUM(AR115,AX115,BD115,BJ115)</f>
        <v>0</v>
      </c>
      <c r="AM115" s="11">
        <f t="shared" ref="AM115" si="221">SUM(AS115,AY115,BE115,BK115)</f>
        <v>0</v>
      </c>
      <c r="AN115" s="11">
        <f t="shared" ref="AN115" si="222">SUM(AT115,AZ115,BF115,BL115)</f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f t="shared" ref="BM115" si="223">AI115-E115</f>
        <v>0</v>
      </c>
      <c r="BN115" s="11">
        <f t="shared" ref="BN115" si="224">AJ115-F115</f>
        <v>0</v>
      </c>
      <c r="BO115" s="11">
        <f t="shared" ref="BO115" si="225">AK115-G115</f>
        <v>0</v>
      </c>
      <c r="BP115" s="11">
        <f t="shared" ref="BP115" si="226">AL115-H115</f>
        <v>0</v>
      </c>
      <c r="BQ115" s="11">
        <f t="shared" ref="BQ115" si="227">AM115-I115</f>
        <v>0</v>
      </c>
      <c r="BR115" s="11">
        <f t="shared" ref="BR115" si="228">AN115-J115</f>
        <v>0</v>
      </c>
      <c r="BS115" s="12" t="s">
        <v>87</v>
      </c>
    </row>
    <row r="116" spans="1:1025" x14ac:dyDescent="0.2">
      <c r="A116" s="19" t="s">
        <v>144</v>
      </c>
      <c r="B116" s="20" t="s">
        <v>138</v>
      </c>
      <c r="C116" s="20" t="s">
        <v>86</v>
      </c>
      <c r="D116" s="20" t="s">
        <v>87</v>
      </c>
      <c r="E116" s="38">
        <f t="shared" si="0"/>
        <v>0</v>
      </c>
      <c r="F116" s="38">
        <f t="shared" si="1"/>
        <v>0</v>
      </c>
      <c r="G116" s="38">
        <f t="shared" si="2"/>
        <v>0</v>
      </c>
      <c r="H116" s="38">
        <f t="shared" si="3"/>
        <v>0</v>
      </c>
      <c r="I116" s="38">
        <f t="shared" si="4"/>
        <v>0</v>
      </c>
      <c r="J116" s="38">
        <f t="shared" si="5"/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f t="shared" si="8"/>
        <v>0</v>
      </c>
      <c r="AJ116" s="38">
        <f t="shared" si="9"/>
        <v>0</v>
      </c>
      <c r="AK116" s="38">
        <f t="shared" si="10"/>
        <v>0</v>
      </c>
      <c r="AL116" s="38">
        <f t="shared" si="11"/>
        <v>0</v>
      </c>
      <c r="AM116" s="38">
        <f t="shared" si="12"/>
        <v>0</v>
      </c>
      <c r="AN116" s="38">
        <f t="shared" si="13"/>
        <v>0</v>
      </c>
      <c r="AO116" s="38">
        <v>0</v>
      </c>
      <c r="AP116" s="38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v>0</v>
      </c>
      <c r="BE116" s="38">
        <v>0</v>
      </c>
      <c r="BF116" s="38">
        <v>0</v>
      </c>
      <c r="BG116" s="38">
        <v>0</v>
      </c>
      <c r="BH116" s="38">
        <v>0</v>
      </c>
      <c r="BI116" s="38">
        <v>0</v>
      </c>
      <c r="BJ116" s="38">
        <v>0</v>
      </c>
      <c r="BK116" s="38">
        <v>0</v>
      </c>
      <c r="BL116" s="38">
        <v>0</v>
      </c>
      <c r="BM116" s="38">
        <f t="shared" si="16"/>
        <v>0</v>
      </c>
      <c r="BN116" s="38">
        <f t="shared" si="17"/>
        <v>0</v>
      </c>
      <c r="BO116" s="38">
        <f t="shared" si="18"/>
        <v>0</v>
      </c>
      <c r="BP116" s="38">
        <f t="shared" si="19"/>
        <v>0</v>
      </c>
      <c r="BQ116" s="38">
        <f t="shared" si="20"/>
        <v>0</v>
      </c>
      <c r="BR116" s="38">
        <f t="shared" si="21"/>
        <v>0</v>
      </c>
      <c r="BS116" s="12" t="s">
        <v>87</v>
      </c>
    </row>
    <row r="117" spans="1:1025" s="17" customFormat="1" ht="24" customHeight="1" x14ac:dyDescent="0.2">
      <c r="A117" s="19" t="s">
        <v>120</v>
      </c>
      <c r="B117" s="20" t="s">
        <v>121</v>
      </c>
      <c r="C117" s="20" t="s">
        <v>86</v>
      </c>
      <c r="D117" s="20" t="s">
        <v>87</v>
      </c>
      <c r="E117" s="38">
        <f t="shared" si="0"/>
        <v>0</v>
      </c>
      <c r="F117" s="38">
        <f t="shared" si="1"/>
        <v>0</v>
      </c>
      <c r="G117" s="38">
        <f t="shared" si="2"/>
        <v>0</v>
      </c>
      <c r="H117" s="38">
        <f t="shared" si="3"/>
        <v>0</v>
      </c>
      <c r="I117" s="38">
        <f t="shared" si="4"/>
        <v>0</v>
      </c>
      <c r="J117" s="38">
        <f t="shared" si="5"/>
        <v>2635</v>
      </c>
      <c r="K117" s="38">
        <f t="shared" ref="K117:AB117" si="229">K118</f>
        <v>0</v>
      </c>
      <c r="L117" s="38">
        <f t="shared" si="229"/>
        <v>0</v>
      </c>
      <c r="M117" s="38">
        <f t="shared" si="229"/>
        <v>0</v>
      </c>
      <c r="N117" s="38">
        <f t="shared" si="229"/>
        <v>0</v>
      </c>
      <c r="O117" s="38">
        <f t="shared" si="229"/>
        <v>0</v>
      </c>
      <c r="P117" s="38">
        <f t="shared" si="229"/>
        <v>0</v>
      </c>
      <c r="Q117" s="38">
        <f t="shared" si="229"/>
        <v>0</v>
      </c>
      <c r="R117" s="38">
        <f t="shared" si="229"/>
        <v>0</v>
      </c>
      <c r="S117" s="38">
        <f t="shared" si="229"/>
        <v>0</v>
      </c>
      <c r="T117" s="38">
        <f t="shared" si="229"/>
        <v>0</v>
      </c>
      <c r="U117" s="38">
        <f t="shared" si="229"/>
        <v>0</v>
      </c>
      <c r="V117" s="38">
        <f t="shared" si="229"/>
        <v>0</v>
      </c>
      <c r="W117" s="38">
        <f t="shared" si="229"/>
        <v>0</v>
      </c>
      <c r="X117" s="38">
        <f t="shared" si="229"/>
        <v>0</v>
      </c>
      <c r="Y117" s="38">
        <f t="shared" si="229"/>
        <v>0</v>
      </c>
      <c r="Z117" s="38">
        <f t="shared" si="229"/>
        <v>0</v>
      </c>
      <c r="AA117" s="38">
        <f t="shared" si="229"/>
        <v>0</v>
      </c>
      <c r="AB117" s="38">
        <f t="shared" si="229"/>
        <v>0</v>
      </c>
      <c r="AC117" s="38">
        <f t="shared" ref="AC117:AH117" si="230">AC118</f>
        <v>0</v>
      </c>
      <c r="AD117" s="38">
        <f t="shared" si="230"/>
        <v>0</v>
      </c>
      <c r="AE117" s="38">
        <f t="shared" si="230"/>
        <v>0</v>
      </c>
      <c r="AF117" s="38">
        <f t="shared" si="230"/>
        <v>0</v>
      </c>
      <c r="AG117" s="38">
        <f t="shared" si="230"/>
        <v>0</v>
      </c>
      <c r="AH117" s="38">
        <f t="shared" si="230"/>
        <v>2635</v>
      </c>
      <c r="AI117" s="38">
        <f t="shared" si="8"/>
        <v>0</v>
      </c>
      <c r="AJ117" s="38">
        <f t="shared" si="9"/>
        <v>0</v>
      </c>
      <c r="AK117" s="38">
        <f t="shared" si="10"/>
        <v>0</v>
      </c>
      <c r="AL117" s="38">
        <f t="shared" si="11"/>
        <v>0</v>
      </c>
      <c r="AM117" s="38">
        <f t="shared" si="12"/>
        <v>0</v>
      </c>
      <c r="AN117" s="38">
        <f t="shared" si="13"/>
        <v>0</v>
      </c>
      <c r="AO117" s="38">
        <f t="shared" ref="AO117:BL117" si="231">AO118</f>
        <v>0</v>
      </c>
      <c r="AP117" s="38">
        <f t="shared" si="231"/>
        <v>0</v>
      </c>
      <c r="AQ117" s="38">
        <f t="shared" si="231"/>
        <v>0</v>
      </c>
      <c r="AR117" s="38">
        <f t="shared" si="231"/>
        <v>0</v>
      </c>
      <c r="AS117" s="38">
        <f t="shared" si="231"/>
        <v>0</v>
      </c>
      <c r="AT117" s="38">
        <f t="shared" si="231"/>
        <v>0</v>
      </c>
      <c r="AU117" s="38">
        <f t="shared" si="231"/>
        <v>0</v>
      </c>
      <c r="AV117" s="38">
        <f t="shared" si="231"/>
        <v>0</v>
      </c>
      <c r="AW117" s="38">
        <f t="shared" si="231"/>
        <v>0</v>
      </c>
      <c r="AX117" s="38">
        <f t="shared" si="231"/>
        <v>0</v>
      </c>
      <c r="AY117" s="38">
        <f t="shared" si="231"/>
        <v>0</v>
      </c>
      <c r="AZ117" s="38">
        <f t="shared" si="231"/>
        <v>0</v>
      </c>
      <c r="BA117" s="38">
        <f t="shared" si="231"/>
        <v>0</v>
      </c>
      <c r="BB117" s="38">
        <f t="shared" si="231"/>
        <v>0</v>
      </c>
      <c r="BC117" s="38">
        <f t="shared" si="231"/>
        <v>0</v>
      </c>
      <c r="BD117" s="38">
        <f t="shared" si="231"/>
        <v>0</v>
      </c>
      <c r="BE117" s="38">
        <f t="shared" si="231"/>
        <v>0</v>
      </c>
      <c r="BF117" s="38">
        <f t="shared" si="231"/>
        <v>0</v>
      </c>
      <c r="BG117" s="38">
        <f t="shared" si="231"/>
        <v>0</v>
      </c>
      <c r="BH117" s="38">
        <f t="shared" si="231"/>
        <v>0</v>
      </c>
      <c r="BI117" s="38">
        <f t="shared" si="231"/>
        <v>0</v>
      </c>
      <c r="BJ117" s="38">
        <f t="shared" si="231"/>
        <v>0</v>
      </c>
      <c r="BK117" s="38">
        <f t="shared" si="231"/>
        <v>0</v>
      </c>
      <c r="BL117" s="38">
        <f t="shared" si="231"/>
        <v>0</v>
      </c>
      <c r="BM117" s="38">
        <f t="shared" si="16"/>
        <v>0</v>
      </c>
      <c r="BN117" s="38">
        <f t="shared" si="17"/>
        <v>0</v>
      </c>
      <c r="BO117" s="38">
        <f t="shared" si="18"/>
        <v>0</v>
      </c>
      <c r="BP117" s="38">
        <f t="shared" si="19"/>
        <v>0</v>
      </c>
      <c r="BQ117" s="38">
        <f t="shared" si="20"/>
        <v>0</v>
      </c>
      <c r="BR117" s="38">
        <f t="shared" si="21"/>
        <v>-2635</v>
      </c>
      <c r="BS117" s="11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s="17" customFormat="1" ht="24" customHeight="1" x14ac:dyDescent="0.2">
      <c r="A118" s="19" t="s">
        <v>122</v>
      </c>
      <c r="B118" s="20" t="s">
        <v>123</v>
      </c>
      <c r="C118" s="20" t="s">
        <v>86</v>
      </c>
      <c r="D118" s="20" t="s">
        <v>87</v>
      </c>
      <c r="E118" s="38">
        <f t="shared" si="0"/>
        <v>0</v>
      </c>
      <c r="F118" s="38">
        <f t="shared" si="1"/>
        <v>0</v>
      </c>
      <c r="G118" s="38">
        <f t="shared" si="2"/>
        <v>0</v>
      </c>
      <c r="H118" s="38">
        <f t="shared" si="3"/>
        <v>0</v>
      </c>
      <c r="I118" s="38">
        <f t="shared" si="4"/>
        <v>0</v>
      </c>
      <c r="J118" s="38">
        <f t="shared" si="5"/>
        <v>2635</v>
      </c>
      <c r="K118" s="38">
        <f t="shared" ref="K118:AH118" si="232">SUM(K119,K122,K125)</f>
        <v>0</v>
      </c>
      <c r="L118" s="38">
        <f t="shared" si="232"/>
        <v>0</v>
      </c>
      <c r="M118" s="38">
        <f t="shared" si="232"/>
        <v>0</v>
      </c>
      <c r="N118" s="38">
        <f t="shared" si="232"/>
        <v>0</v>
      </c>
      <c r="O118" s="38">
        <f t="shared" si="232"/>
        <v>0</v>
      </c>
      <c r="P118" s="38">
        <f t="shared" si="232"/>
        <v>0</v>
      </c>
      <c r="Q118" s="38">
        <f t="shared" si="232"/>
        <v>0</v>
      </c>
      <c r="R118" s="38">
        <f t="shared" si="232"/>
        <v>0</v>
      </c>
      <c r="S118" s="38">
        <f t="shared" si="232"/>
        <v>0</v>
      </c>
      <c r="T118" s="38">
        <f t="shared" si="232"/>
        <v>0</v>
      </c>
      <c r="U118" s="38">
        <f t="shared" si="232"/>
        <v>0</v>
      </c>
      <c r="V118" s="38">
        <f t="shared" si="232"/>
        <v>0</v>
      </c>
      <c r="W118" s="38">
        <f t="shared" si="232"/>
        <v>0</v>
      </c>
      <c r="X118" s="38">
        <f t="shared" si="232"/>
        <v>0</v>
      </c>
      <c r="Y118" s="38">
        <f t="shared" si="232"/>
        <v>0</v>
      </c>
      <c r="Z118" s="38">
        <f t="shared" si="232"/>
        <v>0</v>
      </c>
      <c r="AA118" s="38">
        <f t="shared" si="232"/>
        <v>0</v>
      </c>
      <c r="AB118" s="38">
        <f t="shared" si="232"/>
        <v>0</v>
      </c>
      <c r="AC118" s="38">
        <f t="shared" si="232"/>
        <v>0</v>
      </c>
      <c r="AD118" s="38">
        <f t="shared" si="232"/>
        <v>0</v>
      </c>
      <c r="AE118" s="38">
        <f t="shared" si="232"/>
        <v>0</v>
      </c>
      <c r="AF118" s="38">
        <f t="shared" si="232"/>
        <v>0</v>
      </c>
      <c r="AG118" s="38">
        <f t="shared" si="232"/>
        <v>0</v>
      </c>
      <c r="AH118" s="38">
        <f t="shared" si="232"/>
        <v>2635</v>
      </c>
      <c r="AI118" s="38">
        <f t="shared" si="8"/>
        <v>0</v>
      </c>
      <c r="AJ118" s="38">
        <f t="shared" si="9"/>
        <v>0</v>
      </c>
      <c r="AK118" s="38">
        <f t="shared" si="10"/>
        <v>0</v>
      </c>
      <c r="AL118" s="38">
        <f t="shared" si="11"/>
        <v>0</v>
      </c>
      <c r="AM118" s="38">
        <f t="shared" si="12"/>
        <v>0</v>
      </c>
      <c r="AN118" s="38">
        <f t="shared" si="13"/>
        <v>0</v>
      </c>
      <c r="AO118" s="38">
        <f t="shared" ref="AO118:BL118" si="233">SUM(AO119,AO122,AO125)</f>
        <v>0</v>
      </c>
      <c r="AP118" s="38">
        <f t="shared" si="233"/>
        <v>0</v>
      </c>
      <c r="AQ118" s="38">
        <f t="shared" si="233"/>
        <v>0</v>
      </c>
      <c r="AR118" s="38">
        <f t="shared" si="233"/>
        <v>0</v>
      </c>
      <c r="AS118" s="38">
        <f t="shared" si="233"/>
        <v>0</v>
      </c>
      <c r="AT118" s="38">
        <f t="shared" si="233"/>
        <v>0</v>
      </c>
      <c r="AU118" s="38">
        <f t="shared" si="233"/>
        <v>0</v>
      </c>
      <c r="AV118" s="38">
        <f t="shared" si="233"/>
        <v>0</v>
      </c>
      <c r="AW118" s="38">
        <f t="shared" si="233"/>
        <v>0</v>
      </c>
      <c r="AX118" s="38">
        <f t="shared" si="233"/>
        <v>0</v>
      </c>
      <c r="AY118" s="38">
        <f t="shared" si="233"/>
        <v>0</v>
      </c>
      <c r="AZ118" s="38">
        <f t="shared" si="233"/>
        <v>0</v>
      </c>
      <c r="BA118" s="38">
        <f t="shared" si="233"/>
        <v>0</v>
      </c>
      <c r="BB118" s="38">
        <f t="shared" si="233"/>
        <v>0</v>
      </c>
      <c r="BC118" s="38">
        <f t="shared" si="233"/>
        <v>0</v>
      </c>
      <c r="BD118" s="38">
        <f t="shared" si="233"/>
        <v>0</v>
      </c>
      <c r="BE118" s="38">
        <f t="shared" si="233"/>
        <v>0</v>
      </c>
      <c r="BF118" s="38">
        <f t="shared" si="233"/>
        <v>0</v>
      </c>
      <c r="BG118" s="38">
        <f t="shared" si="233"/>
        <v>0</v>
      </c>
      <c r="BH118" s="38">
        <f t="shared" si="233"/>
        <v>0</v>
      </c>
      <c r="BI118" s="38">
        <f t="shared" si="233"/>
        <v>0</v>
      </c>
      <c r="BJ118" s="38">
        <f t="shared" si="233"/>
        <v>0</v>
      </c>
      <c r="BK118" s="38">
        <f t="shared" si="233"/>
        <v>0</v>
      </c>
      <c r="BL118" s="38">
        <f t="shared" si="233"/>
        <v>0</v>
      </c>
      <c r="BM118" s="38">
        <f t="shared" si="16"/>
        <v>0</v>
      </c>
      <c r="BN118" s="38">
        <f t="shared" si="17"/>
        <v>0</v>
      </c>
      <c r="BO118" s="38">
        <f t="shared" si="18"/>
        <v>0</v>
      </c>
      <c r="BP118" s="38">
        <f t="shared" si="19"/>
        <v>0</v>
      </c>
      <c r="BQ118" s="38">
        <f t="shared" si="20"/>
        <v>0</v>
      </c>
      <c r="BR118" s="38">
        <f t="shared" si="21"/>
        <v>-2635</v>
      </c>
      <c r="BS118" s="11" t="s">
        <v>87</v>
      </c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</row>
    <row r="119" spans="1:1025" x14ac:dyDescent="0.2">
      <c r="A119" s="19" t="s">
        <v>145</v>
      </c>
      <c r="B119" s="20" t="s">
        <v>136</v>
      </c>
      <c r="C119" s="20" t="s">
        <v>86</v>
      </c>
      <c r="D119" s="20" t="s">
        <v>87</v>
      </c>
      <c r="E119" s="38">
        <f t="shared" si="0"/>
        <v>0</v>
      </c>
      <c r="F119" s="38">
        <f t="shared" si="1"/>
        <v>0</v>
      </c>
      <c r="G119" s="38">
        <f t="shared" si="2"/>
        <v>0</v>
      </c>
      <c r="H119" s="38">
        <f t="shared" si="3"/>
        <v>0</v>
      </c>
      <c r="I119" s="38">
        <f t="shared" si="4"/>
        <v>0</v>
      </c>
      <c r="J119" s="38">
        <f t="shared" si="5"/>
        <v>1386</v>
      </c>
      <c r="K119" s="38">
        <f t="shared" ref="K119:AG119" si="234">SUM(K120:K121)</f>
        <v>0</v>
      </c>
      <c r="L119" s="38">
        <f t="shared" si="234"/>
        <v>0</v>
      </c>
      <c r="M119" s="38">
        <f t="shared" si="234"/>
        <v>0</v>
      </c>
      <c r="N119" s="38">
        <f t="shared" si="234"/>
        <v>0</v>
      </c>
      <c r="O119" s="38">
        <f t="shared" si="234"/>
        <v>0</v>
      </c>
      <c r="P119" s="38">
        <f t="shared" si="234"/>
        <v>0</v>
      </c>
      <c r="Q119" s="38">
        <f t="shared" si="234"/>
        <v>0</v>
      </c>
      <c r="R119" s="38">
        <f t="shared" si="234"/>
        <v>0</v>
      </c>
      <c r="S119" s="38">
        <f t="shared" si="234"/>
        <v>0</v>
      </c>
      <c r="T119" s="38">
        <f t="shared" si="234"/>
        <v>0</v>
      </c>
      <c r="U119" s="38">
        <f t="shared" si="234"/>
        <v>0</v>
      </c>
      <c r="V119" s="38">
        <f t="shared" si="234"/>
        <v>0</v>
      </c>
      <c r="W119" s="38">
        <f t="shared" si="234"/>
        <v>0</v>
      </c>
      <c r="X119" s="38">
        <f t="shared" si="234"/>
        <v>0</v>
      </c>
      <c r="Y119" s="38">
        <f t="shared" si="234"/>
        <v>0</v>
      </c>
      <c r="Z119" s="38">
        <f t="shared" si="234"/>
        <v>0</v>
      </c>
      <c r="AA119" s="38">
        <f t="shared" si="234"/>
        <v>0</v>
      </c>
      <c r="AB119" s="38">
        <f t="shared" si="234"/>
        <v>0</v>
      </c>
      <c r="AC119" s="38">
        <f t="shared" si="234"/>
        <v>0</v>
      </c>
      <c r="AD119" s="38">
        <f t="shared" si="234"/>
        <v>0</v>
      </c>
      <c r="AE119" s="38">
        <f t="shared" si="234"/>
        <v>0</v>
      </c>
      <c r="AF119" s="38">
        <f t="shared" si="234"/>
        <v>0</v>
      </c>
      <c r="AG119" s="38">
        <f t="shared" si="234"/>
        <v>0</v>
      </c>
      <c r="AH119" s="38">
        <f>SUM(AH120:AH121)</f>
        <v>1386</v>
      </c>
      <c r="AI119" s="38">
        <f t="shared" si="8"/>
        <v>0</v>
      </c>
      <c r="AJ119" s="38">
        <f t="shared" si="9"/>
        <v>0</v>
      </c>
      <c r="AK119" s="38">
        <f t="shared" si="10"/>
        <v>0</v>
      </c>
      <c r="AL119" s="38">
        <f t="shared" si="11"/>
        <v>0</v>
      </c>
      <c r="AM119" s="38">
        <f t="shared" si="12"/>
        <v>0</v>
      </c>
      <c r="AN119" s="38">
        <f t="shared" si="13"/>
        <v>0</v>
      </c>
      <c r="AO119" s="38">
        <f t="shared" ref="AO119:BL119" si="235">SUM(AO121:AO121)</f>
        <v>0</v>
      </c>
      <c r="AP119" s="38">
        <f t="shared" si="235"/>
        <v>0</v>
      </c>
      <c r="AQ119" s="38">
        <f t="shared" si="235"/>
        <v>0</v>
      </c>
      <c r="AR119" s="38">
        <f t="shared" si="235"/>
        <v>0</v>
      </c>
      <c r="AS119" s="38">
        <f t="shared" si="235"/>
        <v>0</v>
      </c>
      <c r="AT119" s="38">
        <f t="shared" si="235"/>
        <v>0</v>
      </c>
      <c r="AU119" s="38">
        <f t="shared" si="235"/>
        <v>0</v>
      </c>
      <c r="AV119" s="38">
        <f t="shared" si="235"/>
        <v>0</v>
      </c>
      <c r="AW119" s="38">
        <f t="shared" si="235"/>
        <v>0</v>
      </c>
      <c r="AX119" s="38">
        <f t="shared" si="235"/>
        <v>0</v>
      </c>
      <c r="AY119" s="38">
        <f t="shared" si="235"/>
        <v>0</v>
      </c>
      <c r="AZ119" s="38">
        <f t="shared" si="235"/>
        <v>0</v>
      </c>
      <c r="BA119" s="38">
        <f t="shared" si="235"/>
        <v>0</v>
      </c>
      <c r="BB119" s="38">
        <f t="shared" si="235"/>
        <v>0</v>
      </c>
      <c r="BC119" s="38">
        <f t="shared" si="235"/>
        <v>0</v>
      </c>
      <c r="BD119" s="38">
        <f t="shared" si="235"/>
        <v>0</v>
      </c>
      <c r="BE119" s="38">
        <f t="shared" si="235"/>
        <v>0</v>
      </c>
      <c r="BF119" s="38">
        <f t="shared" si="235"/>
        <v>0</v>
      </c>
      <c r="BG119" s="38">
        <f t="shared" si="235"/>
        <v>0</v>
      </c>
      <c r="BH119" s="38">
        <f t="shared" si="235"/>
        <v>0</v>
      </c>
      <c r="BI119" s="38">
        <f t="shared" si="235"/>
        <v>0</v>
      </c>
      <c r="BJ119" s="38">
        <f t="shared" si="235"/>
        <v>0</v>
      </c>
      <c r="BK119" s="38">
        <f t="shared" si="235"/>
        <v>0</v>
      </c>
      <c r="BL119" s="38">
        <f t="shared" si="235"/>
        <v>0</v>
      </c>
      <c r="BM119" s="38">
        <f t="shared" si="16"/>
        <v>0</v>
      </c>
      <c r="BN119" s="38">
        <f t="shared" si="17"/>
        <v>0</v>
      </c>
      <c r="BO119" s="38">
        <f t="shared" si="18"/>
        <v>0</v>
      </c>
      <c r="BP119" s="38">
        <f t="shared" si="19"/>
        <v>0</v>
      </c>
      <c r="BQ119" s="38">
        <f t="shared" si="20"/>
        <v>0</v>
      </c>
      <c r="BR119" s="38">
        <f t="shared" si="21"/>
        <v>-1386</v>
      </c>
      <c r="BS119" s="12" t="s">
        <v>87</v>
      </c>
    </row>
    <row r="120" spans="1:1025" ht="35.25" customHeight="1" x14ac:dyDescent="0.2">
      <c r="A120" s="21" t="s">
        <v>145</v>
      </c>
      <c r="B120" s="50" t="s">
        <v>244</v>
      </c>
      <c r="C120" s="50" t="s">
        <v>245</v>
      </c>
      <c r="D120" s="25" t="s">
        <v>87</v>
      </c>
      <c r="E120" s="34">
        <f t="shared" ref="E120" si="236">SUM(K120,Q120,W120,AC120)</f>
        <v>0</v>
      </c>
      <c r="F120" s="34">
        <f t="shared" ref="F120" si="237">SUM(L120,R120,X120,AD120)</f>
        <v>0</v>
      </c>
      <c r="G120" s="34">
        <f t="shared" ref="G120" si="238">SUM(M120,S120,Y120,AE120)</f>
        <v>0</v>
      </c>
      <c r="H120" s="34">
        <f t="shared" ref="H120" si="239">SUM(N120,T120,Z120,AF120)</f>
        <v>0</v>
      </c>
      <c r="I120" s="34">
        <f t="shared" ref="I120" si="240">SUM(O120,U120,AA120,AG120)</f>
        <v>0</v>
      </c>
      <c r="J120" s="34">
        <f t="shared" ref="J120" si="241">SUM(P120,V120,AB120,AH120)</f>
        <v>242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242</v>
      </c>
      <c r="AI120" s="11">
        <f t="shared" ref="AI120" si="242">SUM(AO120,AU120,BA120,BG120)</f>
        <v>0</v>
      </c>
      <c r="AJ120" s="11">
        <f t="shared" ref="AJ120" si="243">SUM(AP120,AV120,BB120,BH120)</f>
        <v>0</v>
      </c>
      <c r="AK120" s="11">
        <f t="shared" ref="AK120" si="244">SUM(AQ120,AW120,BC120,BI120)</f>
        <v>0</v>
      </c>
      <c r="AL120" s="11">
        <f t="shared" ref="AL120" si="245">SUM(AR120,AX120,BD120,BJ120)</f>
        <v>0</v>
      </c>
      <c r="AM120" s="11">
        <f t="shared" ref="AM120" si="246">SUM(AS120,AY120,BE120,BK120)</f>
        <v>0</v>
      </c>
      <c r="AN120" s="11">
        <f t="shared" ref="AN120" si="247">SUM(AT120,AZ120,BF120,BL120)</f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75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f t="shared" ref="BM120" si="248">AI120-E120</f>
        <v>0</v>
      </c>
      <c r="BN120" s="11">
        <f t="shared" ref="BN120" si="249">AJ120-F120</f>
        <v>0</v>
      </c>
      <c r="BO120" s="11">
        <f t="shared" ref="BO120" si="250">AK120-G120</f>
        <v>0</v>
      </c>
      <c r="BP120" s="11">
        <f t="shared" ref="BP120" si="251">AL120-H120</f>
        <v>0</v>
      </c>
      <c r="BQ120" s="11">
        <f t="shared" ref="BQ120" si="252">AM120-I120</f>
        <v>0</v>
      </c>
      <c r="BR120" s="11">
        <f t="shared" ref="BR120" si="253">AN120-J120</f>
        <v>-242</v>
      </c>
      <c r="BS120" s="12" t="s">
        <v>87</v>
      </c>
    </row>
    <row r="121" spans="1:1025" ht="35.25" customHeight="1" x14ac:dyDescent="0.2">
      <c r="A121" s="55" t="s">
        <v>145</v>
      </c>
      <c r="B121" s="63" t="s">
        <v>170</v>
      </c>
      <c r="C121" s="50" t="s">
        <v>246</v>
      </c>
      <c r="D121" s="25" t="s">
        <v>87</v>
      </c>
      <c r="E121" s="34">
        <f t="shared" ref="E121:E136" si="254">SUM(K121,Q121,W121,AC121)</f>
        <v>0</v>
      </c>
      <c r="F121" s="34">
        <f t="shared" ref="F121:F136" si="255">SUM(L121,R121,X121,AD121)</f>
        <v>0</v>
      </c>
      <c r="G121" s="34">
        <f t="shared" ref="G121:G136" si="256">SUM(M121,S121,Y121,AE121)</f>
        <v>0</v>
      </c>
      <c r="H121" s="34">
        <f t="shared" ref="H121:H136" si="257">SUM(N121,T121,Z121,AF121)</f>
        <v>0</v>
      </c>
      <c r="I121" s="34">
        <f t="shared" ref="I121:I136" si="258">SUM(O121,U121,AA121,AG121)</f>
        <v>0</v>
      </c>
      <c r="J121" s="34">
        <f t="shared" ref="J121:J136" si="259">SUM(P121,V121,AB121,AH121)</f>
        <v>1144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1144</v>
      </c>
      <c r="AI121" s="11">
        <f t="shared" ref="AI121:AI122" si="260">SUM(AO121,AU121,BA121,BG121)</f>
        <v>0</v>
      </c>
      <c r="AJ121" s="11">
        <f t="shared" ref="AJ121:AJ122" si="261">SUM(AP121,AV121,BB121,BH121)</f>
        <v>0</v>
      </c>
      <c r="AK121" s="11">
        <f t="shared" ref="AK121:AK122" si="262">SUM(AQ121,AW121,BC121,BI121)</f>
        <v>0</v>
      </c>
      <c r="AL121" s="11">
        <f t="shared" ref="AL121:AL122" si="263">SUM(AR121,AX121,BD121,BJ121)</f>
        <v>0</v>
      </c>
      <c r="AM121" s="11">
        <f t="shared" ref="AM121:AM122" si="264">SUM(AS121,AY121,BE121,BK121)</f>
        <v>0</v>
      </c>
      <c r="AN121" s="11">
        <f t="shared" ref="AN121:AN122" si="265">SUM(AT121,AZ121,BF121,BL121)</f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75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f t="shared" ref="BM121:BM122" si="266">AI121-E121</f>
        <v>0</v>
      </c>
      <c r="BN121" s="11">
        <f t="shared" ref="BN121:BN122" si="267">AJ121-F121</f>
        <v>0</v>
      </c>
      <c r="BO121" s="11">
        <f t="shared" ref="BO121:BO122" si="268">AK121-G121</f>
        <v>0</v>
      </c>
      <c r="BP121" s="11">
        <f t="shared" ref="BP121:BP122" si="269">AL121-H121</f>
        <v>0</v>
      </c>
      <c r="BQ121" s="11">
        <f t="shared" ref="BQ121:BQ122" si="270">AM121-I121</f>
        <v>0</v>
      </c>
      <c r="BR121" s="11">
        <f t="shared" ref="BR121:BR122" si="271">AN121-J121</f>
        <v>-1144</v>
      </c>
      <c r="BS121" s="12" t="s">
        <v>87</v>
      </c>
    </row>
    <row r="122" spans="1:1025" s="17" customFormat="1" x14ac:dyDescent="0.2">
      <c r="A122" s="19" t="s">
        <v>146</v>
      </c>
      <c r="B122" s="49" t="s">
        <v>137</v>
      </c>
      <c r="C122" s="20" t="s">
        <v>86</v>
      </c>
      <c r="D122" s="20" t="s">
        <v>87</v>
      </c>
      <c r="E122" s="44">
        <f t="shared" si="254"/>
        <v>0</v>
      </c>
      <c r="F122" s="44">
        <f t="shared" si="255"/>
        <v>0</v>
      </c>
      <c r="G122" s="44">
        <f t="shared" si="256"/>
        <v>0</v>
      </c>
      <c r="H122" s="44">
        <f t="shared" si="257"/>
        <v>0</v>
      </c>
      <c r="I122" s="44">
        <f t="shared" si="258"/>
        <v>0</v>
      </c>
      <c r="J122" s="44">
        <f t="shared" si="259"/>
        <v>539</v>
      </c>
      <c r="K122" s="38">
        <f t="shared" ref="K122" si="272">SUM(K123:K124)</f>
        <v>0</v>
      </c>
      <c r="L122" s="38">
        <f t="shared" ref="L122" si="273">SUM(L123:L124)</f>
        <v>0</v>
      </c>
      <c r="M122" s="38">
        <f t="shared" ref="M122" si="274">SUM(M123:M124)</f>
        <v>0</v>
      </c>
      <c r="N122" s="38">
        <f t="shared" ref="N122" si="275">SUM(N123:N124)</f>
        <v>0</v>
      </c>
      <c r="O122" s="38">
        <f t="shared" ref="O122" si="276">SUM(O123:O124)</f>
        <v>0</v>
      </c>
      <c r="P122" s="38">
        <f t="shared" ref="P122" si="277">SUM(P123:P124)</f>
        <v>0</v>
      </c>
      <c r="Q122" s="38">
        <f t="shared" ref="Q122" si="278">SUM(Q123:Q124)</f>
        <v>0</v>
      </c>
      <c r="R122" s="38">
        <f t="shared" ref="R122" si="279">SUM(R123:R124)</f>
        <v>0</v>
      </c>
      <c r="S122" s="38">
        <f t="shared" ref="S122" si="280">SUM(S123:S124)</f>
        <v>0</v>
      </c>
      <c r="T122" s="38">
        <f t="shared" ref="T122" si="281">SUM(T123:T124)</f>
        <v>0</v>
      </c>
      <c r="U122" s="38">
        <f t="shared" ref="U122" si="282">SUM(U123:U124)</f>
        <v>0</v>
      </c>
      <c r="V122" s="38">
        <f t="shared" ref="V122" si="283">SUM(V123:V124)</f>
        <v>0</v>
      </c>
      <c r="W122" s="38">
        <f t="shared" ref="W122" si="284">SUM(W123:W124)</f>
        <v>0</v>
      </c>
      <c r="X122" s="38">
        <f t="shared" ref="X122" si="285">SUM(X123:X124)</f>
        <v>0</v>
      </c>
      <c r="Y122" s="38">
        <f t="shared" ref="Y122" si="286">SUM(Y123:Y124)</f>
        <v>0</v>
      </c>
      <c r="Z122" s="38">
        <f t="shared" ref="Z122" si="287">SUM(Z123:Z124)</f>
        <v>0</v>
      </c>
      <c r="AA122" s="38">
        <f t="shared" ref="AA122" si="288">SUM(AA123:AA124)</f>
        <v>0</v>
      </c>
      <c r="AB122" s="38">
        <f t="shared" ref="AB122" si="289">SUM(AB123:AB124)</f>
        <v>0</v>
      </c>
      <c r="AC122" s="38">
        <f t="shared" ref="AC122" si="290">SUM(AC123:AC124)</f>
        <v>0</v>
      </c>
      <c r="AD122" s="38">
        <f t="shared" ref="AD122" si="291">SUM(AD123:AD124)</f>
        <v>0</v>
      </c>
      <c r="AE122" s="38">
        <f t="shared" ref="AE122" si="292">SUM(AE123:AE124)</f>
        <v>0</v>
      </c>
      <c r="AF122" s="38">
        <f t="shared" ref="AF122" si="293">SUM(AF123:AF124)</f>
        <v>0</v>
      </c>
      <c r="AG122" s="38">
        <f t="shared" ref="AG122" si="294">SUM(AG123:AG124)</f>
        <v>0</v>
      </c>
      <c r="AH122" s="38">
        <f>SUM(AH123:AH124)</f>
        <v>539</v>
      </c>
      <c r="AI122" s="38">
        <f t="shared" si="260"/>
        <v>0</v>
      </c>
      <c r="AJ122" s="38">
        <f t="shared" si="261"/>
        <v>0</v>
      </c>
      <c r="AK122" s="38">
        <f t="shared" si="262"/>
        <v>0</v>
      </c>
      <c r="AL122" s="38">
        <f t="shared" si="263"/>
        <v>0</v>
      </c>
      <c r="AM122" s="38">
        <f t="shared" si="264"/>
        <v>0</v>
      </c>
      <c r="AN122" s="38">
        <f t="shared" si="265"/>
        <v>0</v>
      </c>
      <c r="AO122" s="38">
        <f t="shared" ref="AO122:BL122" si="295">SUM(AO124:AO124)</f>
        <v>0</v>
      </c>
      <c r="AP122" s="38">
        <f t="shared" si="295"/>
        <v>0</v>
      </c>
      <c r="AQ122" s="38">
        <f t="shared" si="295"/>
        <v>0</v>
      </c>
      <c r="AR122" s="38">
        <f t="shared" si="295"/>
        <v>0</v>
      </c>
      <c r="AS122" s="38">
        <f t="shared" si="295"/>
        <v>0</v>
      </c>
      <c r="AT122" s="38">
        <f t="shared" si="295"/>
        <v>0</v>
      </c>
      <c r="AU122" s="38">
        <f t="shared" si="295"/>
        <v>0</v>
      </c>
      <c r="AV122" s="38">
        <f t="shared" si="295"/>
        <v>0</v>
      </c>
      <c r="AW122" s="38">
        <f t="shared" si="295"/>
        <v>0</v>
      </c>
      <c r="AX122" s="38">
        <f t="shared" si="295"/>
        <v>0</v>
      </c>
      <c r="AY122" s="38">
        <f t="shared" si="295"/>
        <v>0</v>
      </c>
      <c r="AZ122" s="38">
        <f t="shared" si="295"/>
        <v>0</v>
      </c>
      <c r="BA122" s="38">
        <f t="shared" si="295"/>
        <v>0</v>
      </c>
      <c r="BB122" s="38">
        <f t="shared" si="295"/>
        <v>0</v>
      </c>
      <c r="BC122" s="38">
        <f t="shared" si="295"/>
        <v>0</v>
      </c>
      <c r="BD122" s="38">
        <f t="shared" si="295"/>
        <v>0</v>
      </c>
      <c r="BE122" s="38">
        <f t="shared" si="295"/>
        <v>0</v>
      </c>
      <c r="BF122" s="38">
        <f t="shared" si="295"/>
        <v>0</v>
      </c>
      <c r="BG122" s="38">
        <f t="shared" si="295"/>
        <v>0</v>
      </c>
      <c r="BH122" s="38">
        <f t="shared" si="295"/>
        <v>0</v>
      </c>
      <c r="BI122" s="38">
        <f t="shared" si="295"/>
        <v>0</v>
      </c>
      <c r="BJ122" s="38">
        <f t="shared" si="295"/>
        <v>0</v>
      </c>
      <c r="BK122" s="38">
        <f t="shared" si="295"/>
        <v>0</v>
      </c>
      <c r="BL122" s="38">
        <f t="shared" si="295"/>
        <v>0</v>
      </c>
      <c r="BM122" s="38">
        <f t="shared" si="266"/>
        <v>0</v>
      </c>
      <c r="BN122" s="38">
        <f t="shared" si="267"/>
        <v>0</v>
      </c>
      <c r="BO122" s="38">
        <f t="shared" si="268"/>
        <v>0</v>
      </c>
      <c r="BP122" s="38">
        <f t="shared" si="269"/>
        <v>0</v>
      </c>
      <c r="BQ122" s="38">
        <f t="shared" si="270"/>
        <v>0</v>
      </c>
      <c r="BR122" s="38">
        <f t="shared" si="271"/>
        <v>-539</v>
      </c>
      <c r="BS122" s="11" t="s">
        <v>87</v>
      </c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</row>
    <row r="123" spans="1:1025" s="17" customFormat="1" ht="87.75" customHeight="1" x14ac:dyDescent="0.2">
      <c r="A123" s="21" t="s">
        <v>146</v>
      </c>
      <c r="B123" s="50" t="s">
        <v>244</v>
      </c>
      <c r="C123" s="50" t="s">
        <v>247</v>
      </c>
      <c r="D123" s="25" t="s">
        <v>87</v>
      </c>
      <c r="E123" s="34">
        <f t="shared" ref="E123" si="296">SUM(K123,Q123,W123,AC123)</f>
        <v>0</v>
      </c>
      <c r="F123" s="34">
        <f t="shared" ref="F123" si="297">SUM(L123,R123,X123,AD123)</f>
        <v>0</v>
      </c>
      <c r="G123" s="34">
        <f t="shared" ref="G123" si="298">SUM(M123,S123,Y123,AE123)</f>
        <v>0</v>
      </c>
      <c r="H123" s="34">
        <f t="shared" ref="H123" si="299">SUM(N123,T123,Z123,AF123)</f>
        <v>0</v>
      </c>
      <c r="I123" s="34">
        <f t="shared" ref="I123" si="300">SUM(O123,U123,AA123,AG123)</f>
        <v>0</v>
      </c>
      <c r="J123" s="34">
        <f t="shared" ref="J123" si="301">SUM(P123,V123,AB123,AH123)</f>
        <v>156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156</v>
      </c>
      <c r="AI123" s="34">
        <f t="shared" ref="AI123" si="302">SUM(AO123,AU123,BA123,BG123)</f>
        <v>0</v>
      </c>
      <c r="AJ123" s="34">
        <f t="shared" ref="AJ123" si="303">SUM(AP123,AV123,BB123,BH123)</f>
        <v>0</v>
      </c>
      <c r="AK123" s="34">
        <f t="shared" ref="AK123" si="304">SUM(AQ123,AW123,BC123,BI123)</f>
        <v>0</v>
      </c>
      <c r="AL123" s="34">
        <f t="shared" ref="AL123" si="305">SUM(AR123,AX123,BD123,BJ123)</f>
        <v>0</v>
      </c>
      <c r="AM123" s="34">
        <f t="shared" ref="AM123" si="306">SUM(AS123,AY123,BE123,BK123)</f>
        <v>0</v>
      </c>
      <c r="AN123" s="34">
        <f t="shared" ref="AN123" si="307">SUM(AT123,AZ123,BF123,BL123)</f>
        <v>0</v>
      </c>
      <c r="AO123" s="34">
        <v>0</v>
      </c>
      <c r="AP123" s="34">
        <v>0</v>
      </c>
      <c r="AQ123" s="34">
        <v>0</v>
      </c>
      <c r="AR123" s="34">
        <v>0</v>
      </c>
      <c r="AS123" s="34">
        <v>0</v>
      </c>
      <c r="AT123" s="75">
        <v>0</v>
      </c>
      <c r="AU123" s="34">
        <v>0</v>
      </c>
      <c r="AV123" s="34">
        <v>0</v>
      </c>
      <c r="AW123" s="34">
        <v>0</v>
      </c>
      <c r="AX123" s="34">
        <v>0</v>
      </c>
      <c r="AY123" s="34">
        <v>0</v>
      </c>
      <c r="AZ123" s="34">
        <v>0</v>
      </c>
      <c r="BA123" s="34">
        <v>0</v>
      </c>
      <c r="BB123" s="34">
        <v>0</v>
      </c>
      <c r="BC123" s="34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11">
        <v>0</v>
      </c>
      <c r="BM123" s="34">
        <f t="shared" ref="BM123" si="308">AI123-E123</f>
        <v>0</v>
      </c>
      <c r="BN123" s="34">
        <f t="shared" ref="BN123" si="309">AJ123-F123</f>
        <v>0</v>
      </c>
      <c r="BO123" s="34">
        <f t="shared" ref="BO123" si="310">AK123-G123</f>
        <v>0</v>
      </c>
      <c r="BP123" s="34">
        <f t="shared" ref="BP123" si="311">AL123-H123</f>
        <v>0</v>
      </c>
      <c r="BQ123" s="34">
        <f t="shared" ref="BQ123" si="312">AM123-I123</f>
        <v>0</v>
      </c>
      <c r="BR123" s="34">
        <f t="shared" ref="BR123" si="313">AN123-J123</f>
        <v>-156</v>
      </c>
      <c r="BS123" s="34" t="s">
        <v>87</v>
      </c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</row>
    <row r="124" spans="1:1025" s="36" customFormat="1" ht="27.75" customHeight="1" x14ac:dyDescent="0.2">
      <c r="A124" s="55" t="s">
        <v>146</v>
      </c>
      <c r="B124" s="64" t="s">
        <v>170</v>
      </c>
      <c r="C124" s="50" t="s">
        <v>248</v>
      </c>
      <c r="D124" s="25" t="s">
        <v>87</v>
      </c>
      <c r="E124" s="34">
        <f t="shared" si="254"/>
        <v>0</v>
      </c>
      <c r="F124" s="34">
        <f t="shared" si="255"/>
        <v>0</v>
      </c>
      <c r="G124" s="34">
        <f t="shared" si="256"/>
        <v>0</v>
      </c>
      <c r="H124" s="34">
        <f t="shared" si="257"/>
        <v>0</v>
      </c>
      <c r="I124" s="34">
        <f t="shared" si="258"/>
        <v>0</v>
      </c>
      <c r="J124" s="34">
        <f t="shared" si="259"/>
        <v>383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383</v>
      </c>
      <c r="AI124" s="34">
        <f t="shared" ref="AI124:AI166" si="314">SUM(AO124,AU124,BA124,BG124)</f>
        <v>0</v>
      </c>
      <c r="AJ124" s="34">
        <f t="shared" ref="AJ124:AJ166" si="315">SUM(AP124,AV124,BB124,BH124)</f>
        <v>0</v>
      </c>
      <c r="AK124" s="34">
        <f t="shared" ref="AK124:AK166" si="316">SUM(AQ124,AW124,BC124,BI124)</f>
        <v>0</v>
      </c>
      <c r="AL124" s="34">
        <f t="shared" ref="AL124:AL166" si="317">SUM(AR124,AX124,BD124,BJ124)</f>
        <v>0</v>
      </c>
      <c r="AM124" s="34">
        <f t="shared" ref="AM124:AM166" si="318">SUM(AS124,AY124,BE124,BK124)</f>
        <v>0</v>
      </c>
      <c r="AN124" s="34">
        <f t="shared" ref="AN124:AN166" si="319">SUM(AT124,AZ124,BF124,BL124)</f>
        <v>0</v>
      </c>
      <c r="AO124" s="34">
        <v>0</v>
      </c>
      <c r="AP124" s="34">
        <v>0</v>
      </c>
      <c r="AQ124" s="34">
        <v>0</v>
      </c>
      <c r="AR124" s="34">
        <v>0</v>
      </c>
      <c r="AS124" s="34">
        <v>0</v>
      </c>
      <c r="AT124" s="75">
        <v>0</v>
      </c>
      <c r="AU124" s="34">
        <v>0</v>
      </c>
      <c r="AV124" s="34">
        <v>0</v>
      </c>
      <c r="AW124" s="34">
        <v>0</v>
      </c>
      <c r="AX124" s="34">
        <v>0</v>
      </c>
      <c r="AY124" s="34">
        <v>0</v>
      </c>
      <c r="AZ124" s="34">
        <v>0</v>
      </c>
      <c r="BA124" s="34">
        <v>0</v>
      </c>
      <c r="BB124" s="34">
        <v>0</v>
      </c>
      <c r="BC124" s="34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11">
        <v>0</v>
      </c>
      <c r="BM124" s="34">
        <f t="shared" ref="BM124:BM166" si="320">AI124-E124</f>
        <v>0</v>
      </c>
      <c r="BN124" s="34">
        <f t="shared" ref="BN124:BN166" si="321">AJ124-F124</f>
        <v>0</v>
      </c>
      <c r="BO124" s="34">
        <f t="shared" ref="BO124:BO166" si="322">AK124-G124</f>
        <v>0</v>
      </c>
      <c r="BP124" s="34">
        <f t="shared" ref="BP124:BP166" si="323">AL124-H124</f>
        <v>0</v>
      </c>
      <c r="BQ124" s="34">
        <f t="shared" ref="BQ124:BQ166" si="324">AM124-I124</f>
        <v>0</v>
      </c>
      <c r="BR124" s="34">
        <f t="shared" ref="BR124:BR166" si="325">AN124-J124</f>
        <v>-383</v>
      </c>
      <c r="BS124" s="34" t="s">
        <v>87</v>
      </c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  <c r="JI124" s="35"/>
      <c r="JJ124" s="35"/>
      <c r="JK124" s="35"/>
      <c r="JL124" s="35"/>
      <c r="JM124" s="35"/>
      <c r="JN124" s="35"/>
      <c r="JO124" s="35"/>
      <c r="JP124" s="35"/>
      <c r="JQ124" s="35"/>
      <c r="JR124" s="35"/>
      <c r="JS124" s="35"/>
      <c r="JT124" s="35"/>
      <c r="JU124" s="35"/>
      <c r="JV124" s="35"/>
      <c r="JW124" s="35"/>
      <c r="JX124" s="35"/>
      <c r="JY124" s="35"/>
      <c r="JZ124" s="35"/>
      <c r="KA124" s="35"/>
      <c r="KB124" s="35"/>
      <c r="KC124" s="35"/>
      <c r="KD124" s="35"/>
      <c r="KE124" s="35"/>
      <c r="KF124" s="35"/>
      <c r="KG124" s="35"/>
      <c r="KH124" s="35"/>
      <c r="KI124" s="35"/>
      <c r="KJ124" s="35"/>
      <c r="KK124" s="35"/>
      <c r="KL124" s="35"/>
      <c r="KM124" s="35"/>
      <c r="KN124" s="35"/>
      <c r="KO124" s="35"/>
      <c r="KP124" s="35"/>
      <c r="KQ124" s="35"/>
      <c r="KR124" s="35"/>
      <c r="KS124" s="35"/>
      <c r="KT124" s="35"/>
      <c r="KU124" s="35"/>
      <c r="KV124" s="35"/>
      <c r="KW124" s="35"/>
      <c r="KX124" s="35"/>
      <c r="KY124" s="35"/>
      <c r="KZ124" s="35"/>
      <c r="LA124" s="35"/>
      <c r="LB124" s="35"/>
      <c r="LC124" s="35"/>
      <c r="LD124" s="35"/>
      <c r="LE124" s="35"/>
      <c r="LF124" s="35"/>
      <c r="LG124" s="35"/>
      <c r="LH124" s="35"/>
      <c r="LI124" s="35"/>
      <c r="LJ124" s="35"/>
      <c r="LK124" s="35"/>
      <c r="LL124" s="35"/>
      <c r="LM124" s="35"/>
      <c r="LN124" s="35"/>
      <c r="LO124" s="35"/>
      <c r="LP124" s="35"/>
      <c r="LQ124" s="35"/>
      <c r="LR124" s="35"/>
      <c r="LS124" s="35"/>
      <c r="LT124" s="35"/>
      <c r="LU124" s="35"/>
      <c r="LV124" s="35"/>
      <c r="LW124" s="35"/>
      <c r="LX124" s="35"/>
      <c r="LY124" s="35"/>
      <c r="LZ124" s="35"/>
      <c r="MA124" s="35"/>
      <c r="MB124" s="35"/>
      <c r="MC124" s="35"/>
      <c r="MD124" s="35"/>
      <c r="ME124" s="35"/>
      <c r="MF124" s="35"/>
      <c r="MG124" s="35"/>
      <c r="MH124" s="35"/>
      <c r="MI124" s="35"/>
      <c r="MJ124" s="35"/>
      <c r="MK124" s="35"/>
      <c r="ML124" s="35"/>
      <c r="MM124" s="35"/>
      <c r="MN124" s="35"/>
      <c r="MO124" s="35"/>
      <c r="MP124" s="35"/>
      <c r="MQ124" s="35"/>
      <c r="MR124" s="35"/>
      <c r="MS124" s="35"/>
      <c r="MT124" s="35"/>
      <c r="MU124" s="35"/>
      <c r="MV124" s="35"/>
      <c r="MW124" s="35"/>
      <c r="MX124" s="35"/>
      <c r="MY124" s="35"/>
      <c r="MZ124" s="35"/>
      <c r="NA124" s="35"/>
      <c r="NB124" s="35"/>
      <c r="NC124" s="35"/>
      <c r="ND124" s="35"/>
      <c r="NE124" s="35"/>
      <c r="NF124" s="35"/>
      <c r="NG124" s="35"/>
      <c r="NH124" s="35"/>
      <c r="NI124" s="35"/>
      <c r="NJ124" s="35"/>
      <c r="NK124" s="35"/>
      <c r="NL124" s="35"/>
      <c r="NM124" s="35"/>
      <c r="NN124" s="35"/>
      <c r="NO124" s="35"/>
      <c r="NP124" s="35"/>
      <c r="NQ124" s="35"/>
      <c r="NR124" s="35"/>
      <c r="NS124" s="35"/>
      <c r="NT124" s="35"/>
      <c r="NU124" s="35"/>
      <c r="NV124" s="35"/>
      <c r="NW124" s="35"/>
      <c r="NX124" s="35"/>
      <c r="NY124" s="35"/>
      <c r="NZ124" s="35"/>
      <c r="OA124" s="35"/>
      <c r="OB124" s="35"/>
      <c r="OC124" s="35"/>
      <c r="OD124" s="35"/>
      <c r="OE124" s="35"/>
      <c r="OF124" s="35"/>
      <c r="OG124" s="35"/>
      <c r="OH124" s="35"/>
      <c r="OI124" s="35"/>
      <c r="OJ124" s="35"/>
      <c r="OK124" s="35"/>
      <c r="OL124" s="35"/>
      <c r="OM124" s="35"/>
      <c r="ON124" s="35"/>
      <c r="OO124" s="35"/>
      <c r="OP124" s="35"/>
      <c r="OQ124" s="35"/>
      <c r="OR124" s="35"/>
      <c r="OS124" s="35"/>
      <c r="OT124" s="35"/>
      <c r="OU124" s="35"/>
      <c r="OV124" s="35"/>
      <c r="OW124" s="35"/>
      <c r="OX124" s="35"/>
      <c r="OY124" s="35"/>
      <c r="OZ124" s="35"/>
      <c r="PA124" s="35"/>
      <c r="PB124" s="35"/>
      <c r="PC124" s="35"/>
      <c r="PD124" s="35"/>
      <c r="PE124" s="35"/>
      <c r="PF124" s="35"/>
      <c r="PG124" s="35"/>
      <c r="PH124" s="35"/>
      <c r="PI124" s="35"/>
      <c r="PJ124" s="35"/>
      <c r="PK124" s="35"/>
      <c r="PL124" s="35"/>
      <c r="PM124" s="35"/>
      <c r="PN124" s="35"/>
      <c r="PO124" s="35"/>
      <c r="PP124" s="35"/>
      <c r="PQ124" s="35"/>
      <c r="PR124" s="35"/>
      <c r="PS124" s="35"/>
      <c r="PT124" s="35"/>
      <c r="PU124" s="35"/>
      <c r="PV124" s="35"/>
      <c r="PW124" s="35"/>
      <c r="PX124" s="35"/>
      <c r="PY124" s="35"/>
      <c r="PZ124" s="35"/>
      <c r="QA124" s="35"/>
      <c r="QB124" s="35"/>
      <c r="QC124" s="35"/>
      <c r="QD124" s="35"/>
      <c r="QE124" s="35"/>
      <c r="QF124" s="35"/>
      <c r="QG124" s="35"/>
      <c r="QH124" s="35"/>
      <c r="QI124" s="35"/>
      <c r="QJ124" s="35"/>
      <c r="QK124" s="35"/>
      <c r="QL124" s="35"/>
      <c r="QM124" s="35"/>
      <c r="QN124" s="35"/>
      <c r="QO124" s="35"/>
      <c r="QP124" s="35"/>
      <c r="QQ124" s="35"/>
      <c r="QR124" s="35"/>
      <c r="QS124" s="35"/>
      <c r="QT124" s="35"/>
      <c r="QU124" s="35"/>
      <c r="QV124" s="35"/>
      <c r="QW124" s="35"/>
      <c r="QX124" s="35"/>
      <c r="QY124" s="35"/>
      <c r="QZ124" s="35"/>
      <c r="RA124" s="35"/>
      <c r="RB124" s="35"/>
      <c r="RC124" s="35"/>
      <c r="RD124" s="35"/>
      <c r="RE124" s="35"/>
      <c r="RF124" s="35"/>
      <c r="RG124" s="35"/>
      <c r="RH124" s="35"/>
      <c r="RI124" s="35"/>
      <c r="RJ124" s="35"/>
      <c r="RK124" s="35"/>
      <c r="RL124" s="35"/>
      <c r="RM124" s="35"/>
      <c r="RN124" s="35"/>
      <c r="RO124" s="35"/>
      <c r="RP124" s="35"/>
      <c r="RQ124" s="35"/>
      <c r="RR124" s="35"/>
      <c r="RS124" s="35"/>
      <c r="RT124" s="35"/>
      <c r="RU124" s="35"/>
      <c r="RV124" s="35"/>
      <c r="RW124" s="35"/>
      <c r="RX124" s="35"/>
      <c r="RY124" s="35"/>
      <c r="RZ124" s="35"/>
      <c r="SA124" s="35"/>
      <c r="SB124" s="35"/>
      <c r="SC124" s="35"/>
      <c r="SD124" s="35"/>
      <c r="SE124" s="35"/>
      <c r="SF124" s="35"/>
      <c r="SG124" s="35"/>
      <c r="SH124" s="35"/>
      <c r="SI124" s="35"/>
      <c r="SJ124" s="35"/>
      <c r="SK124" s="35"/>
      <c r="SL124" s="35"/>
      <c r="SM124" s="35"/>
      <c r="SN124" s="35"/>
      <c r="SO124" s="35"/>
      <c r="SP124" s="35"/>
      <c r="SQ124" s="35"/>
      <c r="SR124" s="35"/>
      <c r="SS124" s="35"/>
      <c r="ST124" s="35"/>
      <c r="SU124" s="35"/>
      <c r="SV124" s="35"/>
      <c r="SW124" s="35"/>
      <c r="SX124" s="35"/>
      <c r="SY124" s="35"/>
      <c r="SZ124" s="35"/>
      <c r="TA124" s="35"/>
      <c r="TB124" s="35"/>
      <c r="TC124" s="35"/>
      <c r="TD124" s="35"/>
      <c r="TE124" s="35"/>
      <c r="TF124" s="35"/>
      <c r="TG124" s="35"/>
      <c r="TH124" s="35"/>
      <c r="TI124" s="35"/>
      <c r="TJ124" s="35"/>
      <c r="TK124" s="35"/>
      <c r="TL124" s="35"/>
      <c r="TM124" s="35"/>
      <c r="TN124" s="35"/>
      <c r="TO124" s="35"/>
      <c r="TP124" s="35"/>
      <c r="TQ124" s="35"/>
      <c r="TR124" s="35"/>
      <c r="TS124" s="35"/>
      <c r="TT124" s="35"/>
      <c r="TU124" s="35"/>
      <c r="TV124" s="35"/>
      <c r="TW124" s="35"/>
      <c r="TX124" s="35"/>
      <c r="TY124" s="35"/>
      <c r="TZ124" s="35"/>
      <c r="UA124" s="35"/>
      <c r="UB124" s="35"/>
      <c r="UC124" s="35"/>
      <c r="UD124" s="35"/>
      <c r="UE124" s="35"/>
      <c r="UF124" s="35"/>
      <c r="UG124" s="35"/>
      <c r="UH124" s="35"/>
      <c r="UI124" s="35"/>
      <c r="UJ124" s="35"/>
      <c r="UK124" s="35"/>
      <c r="UL124" s="35"/>
      <c r="UM124" s="35"/>
      <c r="UN124" s="35"/>
      <c r="UO124" s="35"/>
      <c r="UP124" s="35"/>
      <c r="UQ124" s="35"/>
      <c r="UR124" s="35"/>
      <c r="US124" s="35"/>
      <c r="UT124" s="35"/>
      <c r="UU124" s="35"/>
      <c r="UV124" s="35"/>
      <c r="UW124" s="35"/>
      <c r="UX124" s="35"/>
      <c r="UY124" s="35"/>
      <c r="UZ124" s="35"/>
      <c r="VA124" s="35"/>
      <c r="VB124" s="35"/>
      <c r="VC124" s="35"/>
      <c r="VD124" s="35"/>
      <c r="VE124" s="35"/>
      <c r="VF124" s="35"/>
      <c r="VG124" s="35"/>
      <c r="VH124" s="35"/>
      <c r="VI124" s="35"/>
      <c r="VJ124" s="35"/>
      <c r="VK124" s="35"/>
      <c r="VL124" s="35"/>
      <c r="VM124" s="35"/>
      <c r="VN124" s="35"/>
      <c r="VO124" s="35"/>
      <c r="VP124" s="35"/>
      <c r="VQ124" s="35"/>
      <c r="VR124" s="35"/>
      <c r="VS124" s="35"/>
      <c r="VT124" s="35"/>
      <c r="VU124" s="35"/>
      <c r="VV124" s="35"/>
      <c r="VW124" s="35"/>
      <c r="VX124" s="35"/>
      <c r="VY124" s="35"/>
      <c r="VZ124" s="35"/>
      <c r="WA124" s="35"/>
      <c r="WB124" s="35"/>
      <c r="WC124" s="35"/>
      <c r="WD124" s="35"/>
      <c r="WE124" s="35"/>
      <c r="WF124" s="35"/>
      <c r="WG124" s="35"/>
      <c r="WH124" s="35"/>
      <c r="WI124" s="35"/>
      <c r="WJ124" s="35"/>
      <c r="WK124" s="35"/>
      <c r="WL124" s="35"/>
      <c r="WM124" s="35"/>
      <c r="WN124" s="35"/>
      <c r="WO124" s="35"/>
      <c r="WP124" s="35"/>
      <c r="WQ124" s="35"/>
      <c r="WR124" s="35"/>
      <c r="WS124" s="35"/>
      <c r="WT124" s="35"/>
      <c r="WU124" s="35"/>
      <c r="WV124" s="35"/>
      <c r="WW124" s="35"/>
      <c r="WX124" s="35"/>
      <c r="WY124" s="35"/>
      <c r="WZ124" s="35"/>
      <c r="XA124" s="35"/>
      <c r="XB124" s="35"/>
      <c r="XC124" s="35"/>
      <c r="XD124" s="35"/>
      <c r="XE124" s="35"/>
      <c r="XF124" s="35"/>
      <c r="XG124" s="35"/>
      <c r="XH124" s="35"/>
      <c r="XI124" s="35"/>
      <c r="XJ124" s="35"/>
      <c r="XK124" s="35"/>
      <c r="XL124" s="35"/>
      <c r="XM124" s="35"/>
      <c r="XN124" s="35"/>
      <c r="XO124" s="35"/>
      <c r="XP124" s="35"/>
      <c r="XQ124" s="35"/>
      <c r="XR124" s="35"/>
      <c r="XS124" s="35"/>
      <c r="XT124" s="35"/>
      <c r="XU124" s="35"/>
      <c r="XV124" s="35"/>
      <c r="XW124" s="35"/>
      <c r="XX124" s="35"/>
      <c r="XY124" s="35"/>
      <c r="XZ124" s="35"/>
      <c r="YA124" s="35"/>
      <c r="YB124" s="35"/>
      <c r="YC124" s="35"/>
      <c r="YD124" s="35"/>
      <c r="YE124" s="35"/>
      <c r="YF124" s="35"/>
      <c r="YG124" s="35"/>
      <c r="YH124" s="35"/>
      <c r="YI124" s="35"/>
      <c r="YJ124" s="35"/>
      <c r="YK124" s="35"/>
      <c r="YL124" s="35"/>
      <c r="YM124" s="35"/>
      <c r="YN124" s="35"/>
      <c r="YO124" s="35"/>
      <c r="YP124" s="35"/>
      <c r="YQ124" s="35"/>
      <c r="YR124" s="35"/>
      <c r="YS124" s="35"/>
      <c r="YT124" s="35"/>
      <c r="YU124" s="35"/>
      <c r="YV124" s="35"/>
      <c r="YW124" s="35"/>
      <c r="YX124" s="35"/>
      <c r="YY124" s="35"/>
      <c r="YZ124" s="35"/>
      <c r="ZA124" s="35"/>
      <c r="ZB124" s="35"/>
      <c r="ZC124" s="35"/>
      <c r="ZD124" s="35"/>
      <c r="ZE124" s="35"/>
      <c r="ZF124" s="35"/>
      <c r="ZG124" s="35"/>
      <c r="ZH124" s="35"/>
      <c r="ZI124" s="35"/>
      <c r="ZJ124" s="35"/>
      <c r="ZK124" s="35"/>
      <c r="ZL124" s="35"/>
      <c r="ZM124" s="35"/>
      <c r="ZN124" s="35"/>
      <c r="ZO124" s="35"/>
      <c r="ZP124" s="35"/>
      <c r="ZQ124" s="35"/>
      <c r="ZR124" s="35"/>
      <c r="ZS124" s="35"/>
      <c r="ZT124" s="35"/>
      <c r="ZU124" s="35"/>
      <c r="ZV124" s="35"/>
      <c r="ZW124" s="35"/>
      <c r="ZX124" s="35"/>
      <c r="ZY124" s="35"/>
      <c r="ZZ124" s="35"/>
      <c r="AAA124" s="35"/>
      <c r="AAB124" s="35"/>
      <c r="AAC124" s="35"/>
      <c r="AAD124" s="35"/>
      <c r="AAE124" s="35"/>
      <c r="AAF124" s="35"/>
      <c r="AAG124" s="35"/>
      <c r="AAH124" s="35"/>
      <c r="AAI124" s="35"/>
      <c r="AAJ124" s="35"/>
      <c r="AAK124" s="35"/>
      <c r="AAL124" s="35"/>
      <c r="AAM124" s="35"/>
      <c r="AAN124" s="35"/>
      <c r="AAO124" s="35"/>
      <c r="AAP124" s="35"/>
      <c r="AAQ124" s="35"/>
      <c r="AAR124" s="35"/>
      <c r="AAS124" s="35"/>
      <c r="AAT124" s="35"/>
      <c r="AAU124" s="35"/>
      <c r="AAV124" s="35"/>
      <c r="AAW124" s="35"/>
      <c r="AAX124" s="35"/>
      <c r="AAY124" s="35"/>
      <c r="AAZ124" s="35"/>
      <c r="ABA124" s="35"/>
      <c r="ABB124" s="35"/>
      <c r="ABC124" s="35"/>
      <c r="ABD124" s="35"/>
      <c r="ABE124" s="35"/>
      <c r="ABF124" s="35"/>
      <c r="ABG124" s="35"/>
      <c r="ABH124" s="35"/>
      <c r="ABI124" s="35"/>
      <c r="ABJ124" s="35"/>
      <c r="ABK124" s="35"/>
      <c r="ABL124" s="35"/>
      <c r="ABM124" s="35"/>
      <c r="ABN124" s="35"/>
      <c r="ABO124" s="35"/>
      <c r="ABP124" s="35"/>
      <c r="ABQ124" s="35"/>
      <c r="ABR124" s="35"/>
      <c r="ABS124" s="35"/>
      <c r="ABT124" s="35"/>
      <c r="ABU124" s="35"/>
      <c r="ABV124" s="35"/>
      <c r="ABW124" s="35"/>
      <c r="ABX124" s="35"/>
      <c r="ABY124" s="35"/>
      <c r="ABZ124" s="35"/>
      <c r="ACA124" s="35"/>
      <c r="ACB124" s="35"/>
      <c r="ACC124" s="35"/>
      <c r="ACD124" s="35"/>
      <c r="ACE124" s="35"/>
      <c r="ACF124" s="35"/>
      <c r="ACG124" s="35"/>
      <c r="ACH124" s="35"/>
      <c r="ACI124" s="35"/>
      <c r="ACJ124" s="35"/>
      <c r="ACK124" s="35"/>
      <c r="ACL124" s="35"/>
      <c r="ACM124" s="35"/>
      <c r="ACN124" s="35"/>
      <c r="ACO124" s="35"/>
      <c r="ACP124" s="35"/>
      <c r="ACQ124" s="35"/>
      <c r="ACR124" s="35"/>
      <c r="ACS124" s="35"/>
      <c r="ACT124" s="35"/>
      <c r="ACU124" s="35"/>
      <c r="ACV124" s="35"/>
      <c r="ACW124" s="35"/>
      <c r="ACX124" s="35"/>
      <c r="ACY124" s="35"/>
      <c r="ACZ124" s="35"/>
      <c r="ADA124" s="35"/>
      <c r="ADB124" s="35"/>
      <c r="ADC124" s="35"/>
      <c r="ADD124" s="35"/>
      <c r="ADE124" s="35"/>
      <c r="ADF124" s="35"/>
      <c r="ADG124" s="35"/>
      <c r="ADH124" s="35"/>
      <c r="ADI124" s="35"/>
      <c r="ADJ124" s="35"/>
      <c r="ADK124" s="35"/>
      <c r="ADL124" s="35"/>
      <c r="ADM124" s="35"/>
      <c r="ADN124" s="35"/>
      <c r="ADO124" s="35"/>
      <c r="ADP124" s="35"/>
      <c r="ADQ124" s="35"/>
      <c r="ADR124" s="35"/>
      <c r="ADS124" s="35"/>
      <c r="ADT124" s="35"/>
      <c r="ADU124" s="35"/>
      <c r="ADV124" s="35"/>
      <c r="ADW124" s="35"/>
      <c r="ADX124" s="35"/>
      <c r="ADY124" s="35"/>
      <c r="ADZ124" s="35"/>
      <c r="AEA124" s="35"/>
      <c r="AEB124" s="35"/>
      <c r="AEC124" s="35"/>
      <c r="AED124" s="35"/>
      <c r="AEE124" s="35"/>
      <c r="AEF124" s="35"/>
      <c r="AEG124" s="35"/>
      <c r="AEH124" s="35"/>
      <c r="AEI124" s="35"/>
      <c r="AEJ124" s="35"/>
      <c r="AEK124" s="35"/>
      <c r="AEL124" s="35"/>
      <c r="AEM124" s="35"/>
      <c r="AEN124" s="35"/>
      <c r="AEO124" s="35"/>
      <c r="AEP124" s="35"/>
      <c r="AEQ124" s="35"/>
      <c r="AER124" s="35"/>
      <c r="AES124" s="35"/>
      <c r="AET124" s="35"/>
      <c r="AEU124" s="35"/>
      <c r="AEV124" s="35"/>
      <c r="AEW124" s="35"/>
      <c r="AEX124" s="35"/>
      <c r="AEY124" s="35"/>
      <c r="AEZ124" s="35"/>
      <c r="AFA124" s="35"/>
      <c r="AFB124" s="35"/>
      <c r="AFC124" s="35"/>
      <c r="AFD124" s="35"/>
      <c r="AFE124" s="35"/>
      <c r="AFF124" s="35"/>
      <c r="AFG124" s="35"/>
      <c r="AFH124" s="35"/>
      <c r="AFI124" s="35"/>
      <c r="AFJ124" s="35"/>
      <c r="AFK124" s="35"/>
      <c r="AFL124" s="35"/>
      <c r="AFM124" s="35"/>
      <c r="AFN124" s="35"/>
      <c r="AFO124" s="35"/>
      <c r="AFP124" s="35"/>
      <c r="AFQ124" s="35"/>
      <c r="AFR124" s="35"/>
      <c r="AFS124" s="35"/>
      <c r="AFT124" s="35"/>
      <c r="AFU124" s="35"/>
      <c r="AFV124" s="35"/>
      <c r="AFW124" s="35"/>
      <c r="AFX124" s="35"/>
      <c r="AFY124" s="35"/>
      <c r="AFZ124" s="35"/>
      <c r="AGA124" s="35"/>
      <c r="AGB124" s="35"/>
      <c r="AGC124" s="35"/>
      <c r="AGD124" s="35"/>
      <c r="AGE124" s="35"/>
      <c r="AGF124" s="35"/>
      <c r="AGG124" s="35"/>
      <c r="AGH124" s="35"/>
      <c r="AGI124" s="35"/>
      <c r="AGJ124" s="35"/>
      <c r="AGK124" s="35"/>
      <c r="AGL124" s="35"/>
      <c r="AGM124" s="35"/>
      <c r="AGN124" s="35"/>
      <c r="AGO124" s="35"/>
      <c r="AGP124" s="35"/>
      <c r="AGQ124" s="35"/>
      <c r="AGR124" s="35"/>
      <c r="AGS124" s="35"/>
      <c r="AGT124" s="35"/>
      <c r="AGU124" s="35"/>
      <c r="AGV124" s="35"/>
      <c r="AGW124" s="35"/>
      <c r="AGX124" s="35"/>
      <c r="AGY124" s="35"/>
      <c r="AGZ124" s="35"/>
      <c r="AHA124" s="35"/>
      <c r="AHB124" s="35"/>
      <c r="AHC124" s="35"/>
      <c r="AHD124" s="35"/>
      <c r="AHE124" s="35"/>
      <c r="AHF124" s="35"/>
      <c r="AHG124" s="35"/>
      <c r="AHH124" s="35"/>
      <c r="AHI124" s="35"/>
      <c r="AHJ124" s="35"/>
      <c r="AHK124" s="35"/>
      <c r="AHL124" s="35"/>
      <c r="AHM124" s="35"/>
      <c r="AHN124" s="35"/>
      <c r="AHO124" s="35"/>
      <c r="AHP124" s="35"/>
      <c r="AHQ124" s="35"/>
      <c r="AHR124" s="35"/>
      <c r="AHS124" s="35"/>
      <c r="AHT124" s="35"/>
      <c r="AHU124" s="35"/>
      <c r="AHV124" s="35"/>
      <c r="AHW124" s="35"/>
      <c r="AHX124" s="35"/>
      <c r="AHY124" s="35"/>
      <c r="AHZ124" s="35"/>
      <c r="AIA124" s="35"/>
      <c r="AIB124" s="35"/>
      <c r="AIC124" s="35"/>
      <c r="AID124" s="35"/>
      <c r="AIE124" s="35"/>
      <c r="AIF124" s="35"/>
      <c r="AIG124" s="35"/>
      <c r="AIH124" s="35"/>
      <c r="AII124" s="35"/>
      <c r="AIJ124" s="35"/>
      <c r="AIK124" s="35"/>
      <c r="AIL124" s="35"/>
      <c r="AIM124" s="35"/>
      <c r="AIN124" s="35"/>
      <c r="AIO124" s="35"/>
      <c r="AIP124" s="35"/>
      <c r="AIQ124" s="35"/>
      <c r="AIR124" s="35"/>
      <c r="AIS124" s="35"/>
      <c r="AIT124" s="35"/>
      <c r="AIU124" s="35"/>
      <c r="AIV124" s="35"/>
      <c r="AIW124" s="35"/>
      <c r="AIX124" s="35"/>
      <c r="AIY124" s="35"/>
      <c r="AIZ124" s="35"/>
      <c r="AJA124" s="35"/>
      <c r="AJB124" s="35"/>
      <c r="AJC124" s="35"/>
      <c r="AJD124" s="35"/>
      <c r="AJE124" s="35"/>
      <c r="AJF124" s="35"/>
      <c r="AJG124" s="35"/>
      <c r="AJH124" s="35"/>
      <c r="AJI124" s="35"/>
      <c r="AJJ124" s="35"/>
      <c r="AJK124" s="35"/>
      <c r="AJL124" s="35"/>
      <c r="AJM124" s="35"/>
      <c r="AJN124" s="35"/>
      <c r="AJO124" s="35"/>
      <c r="AJP124" s="35"/>
      <c r="AJQ124" s="35"/>
      <c r="AJR124" s="35"/>
      <c r="AJS124" s="35"/>
      <c r="AJT124" s="35"/>
      <c r="AJU124" s="35"/>
      <c r="AJV124" s="35"/>
      <c r="AJW124" s="35"/>
      <c r="AJX124" s="35"/>
      <c r="AJY124" s="35"/>
      <c r="AJZ124" s="35"/>
      <c r="AKA124" s="35"/>
      <c r="AKB124" s="35"/>
      <c r="AKC124" s="35"/>
      <c r="AKD124" s="35"/>
      <c r="AKE124" s="35"/>
      <c r="AKF124" s="35"/>
      <c r="AKG124" s="35"/>
      <c r="AKH124" s="35"/>
      <c r="AKI124" s="35"/>
      <c r="AKJ124" s="35"/>
      <c r="AKK124" s="35"/>
      <c r="AKL124" s="35"/>
      <c r="AKM124" s="35"/>
      <c r="AKN124" s="35"/>
      <c r="AKO124" s="35"/>
      <c r="AKP124" s="35"/>
      <c r="AKQ124" s="35"/>
      <c r="AKR124" s="35"/>
      <c r="AKS124" s="35"/>
      <c r="AKT124" s="35"/>
      <c r="AKU124" s="35"/>
      <c r="AKV124" s="35"/>
      <c r="AKW124" s="35"/>
      <c r="AKX124" s="35"/>
      <c r="AKY124" s="35"/>
      <c r="AKZ124" s="35"/>
      <c r="ALA124" s="35"/>
      <c r="ALB124" s="35"/>
      <c r="ALC124" s="35"/>
      <c r="ALD124" s="35"/>
      <c r="ALE124" s="35"/>
      <c r="ALF124" s="35"/>
      <c r="ALG124" s="35"/>
      <c r="ALH124" s="35"/>
      <c r="ALI124" s="35"/>
      <c r="ALJ124" s="35"/>
      <c r="ALK124" s="35"/>
      <c r="ALL124" s="35"/>
      <c r="ALM124" s="35"/>
      <c r="ALN124" s="35"/>
      <c r="ALO124" s="35"/>
      <c r="ALP124" s="35"/>
      <c r="ALQ124" s="35"/>
      <c r="ALR124" s="35"/>
      <c r="ALS124" s="35"/>
      <c r="ALT124" s="35"/>
      <c r="ALU124" s="35"/>
      <c r="ALV124" s="35"/>
      <c r="ALW124" s="35"/>
      <c r="ALX124" s="35"/>
      <c r="ALY124" s="35"/>
      <c r="ALZ124" s="35"/>
      <c r="AMA124" s="35"/>
      <c r="AMB124" s="35"/>
      <c r="AMC124" s="35"/>
      <c r="AMD124" s="35"/>
      <c r="AME124" s="35"/>
      <c r="AMF124" s="35"/>
      <c r="AMG124" s="35"/>
      <c r="AMH124" s="35"/>
      <c r="AMI124" s="35"/>
      <c r="AMJ124" s="35"/>
      <c r="AMK124" s="35"/>
    </row>
    <row r="125" spans="1:1025" s="17" customFormat="1" x14ac:dyDescent="0.2">
      <c r="A125" s="19" t="s">
        <v>147</v>
      </c>
      <c r="B125" s="49" t="s">
        <v>138</v>
      </c>
      <c r="C125" s="20" t="s">
        <v>86</v>
      </c>
      <c r="D125" s="20" t="s">
        <v>87</v>
      </c>
      <c r="E125" s="38">
        <f t="shared" si="254"/>
        <v>0</v>
      </c>
      <c r="F125" s="38">
        <f t="shared" si="255"/>
        <v>0</v>
      </c>
      <c r="G125" s="38">
        <f t="shared" si="256"/>
        <v>0</v>
      </c>
      <c r="H125" s="38">
        <f t="shared" si="257"/>
        <v>0</v>
      </c>
      <c r="I125" s="38">
        <f t="shared" si="258"/>
        <v>0</v>
      </c>
      <c r="J125" s="38">
        <f t="shared" si="259"/>
        <v>710</v>
      </c>
      <c r="K125" s="38">
        <f t="shared" ref="K125" si="326">SUM(K126:K127)</f>
        <v>0</v>
      </c>
      <c r="L125" s="38">
        <f t="shared" ref="L125" si="327">SUM(L126:L127)</f>
        <v>0</v>
      </c>
      <c r="M125" s="38">
        <f t="shared" ref="M125" si="328">SUM(M126:M127)</f>
        <v>0</v>
      </c>
      <c r="N125" s="38">
        <f t="shared" ref="N125" si="329">SUM(N126:N127)</f>
        <v>0</v>
      </c>
      <c r="O125" s="38">
        <f t="shared" ref="O125" si="330">SUM(O126:O127)</f>
        <v>0</v>
      </c>
      <c r="P125" s="38">
        <f t="shared" ref="P125" si="331">SUM(P126:P127)</f>
        <v>0</v>
      </c>
      <c r="Q125" s="38">
        <f t="shared" ref="Q125" si="332">SUM(Q126:Q127)</f>
        <v>0</v>
      </c>
      <c r="R125" s="38">
        <f t="shared" ref="R125" si="333">SUM(R126:R127)</f>
        <v>0</v>
      </c>
      <c r="S125" s="38">
        <f t="shared" ref="S125" si="334">SUM(S126:S127)</f>
        <v>0</v>
      </c>
      <c r="T125" s="38">
        <f t="shared" ref="T125" si="335">SUM(T126:T127)</f>
        <v>0</v>
      </c>
      <c r="U125" s="38">
        <f t="shared" ref="U125" si="336">SUM(U126:U127)</f>
        <v>0</v>
      </c>
      <c r="V125" s="38">
        <f t="shared" ref="V125" si="337">SUM(V126:V127)</f>
        <v>0</v>
      </c>
      <c r="W125" s="38">
        <f t="shared" ref="W125" si="338">SUM(W126:W127)</f>
        <v>0</v>
      </c>
      <c r="X125" s="38">
        <f t="shared" ref="X125" si="339">SUM(X126:X127)</f>
        <v>0</v>
      </c>
      <c r="Y125" s="38">
        <f t="shared" ref="Y125" si="340">SUM(Y126:Y127)</f>
        <v>0</v>
      </c>
      <c r="Z125" s="38">
        <f t="shared" ref="Z125" si="341">SUM(Z126:Z127)</f>
        <v>0</v>
      </c>
      <c r="AA125" s="38">
        <f t="shared" ref="AA125" si="342">SUM(AA126:AA127)</f>
        <v>0</v>
      </c>
      <c r="AB125" s="38">
        <f t="shared" ref="AB125" si="343">SUM(AB126:AB127)</f>
        <v>0</v>
      </c>
      <c r="AC125" s="38">
        <f t="shared" ref="AC125" si="344">SUM(AC126:AC127)</f>
        <v>0</v>
      </c>
      <c r="AD125" s="38">
        <f t="shared" ref="AD125" si="345">SUM(AD126:AD127)</f>
        <v>0</v>
      </c>
      <c r="AE125" s="38">
        <f t="shared" ref="AE125" si="346">SUM(AE126:AE127)</f>
        <v>0</v>
      </c>
      <c r="AF125" s="38">
        <f t="shared" ref="AF125" si="347">SUM(AF126:AF127)</f>
        <v>0</v>
      </c>
      <c r="AG125" s="38">
        <f t="shared" ref="AG125" si="348">SUM(AG126:AG127)</f>
        <v>0</v>
      </c>
      <c r="AH125" s="38">
        <f>SUM(AH126:AH127)</f>
        <v>710</v>
      </c>
      <c r="AI125" s="38">
        <f t="shared" si="314"/>
        <v>0</v>
      </c>
      <c r="AJ125" s="38">
        <f t="shared" si="315"/>
        <v>0</v>
      </c>
      <c r="AK125" s="38">
        <f t="shared" si="316"/>
        <v>0</v>
      </c>
      <c r="AL125" s="38">
        <f t="shared" si="317"/>
        <v>0</v>
      </c>
      <c r="AM125" s="38">
        <f t="shared" si="318"/>
        <v>0</v>
      </c>
      <c r="AN125" s="38">
        <f t="shared" si="319"/>
        <v>0</v>
      </c>
      <c r="AO125" s="38">
        <f t="shared" ref="AO125:BL125" si="349">SUM(AO127:AO127)</f>
        <v>0</v>
      </c>
      <c r="AP125" s="38">
        <f t="shared" si="349"/>
        <v>0</v>
      </c>
      <c r="AQ125" s="38">
        <f t="shared" si="349"/>
        <v>0</v>
      </c>
      <c r="AR125" s="38">
        <f t="shared" si="349"/>
        <v>0</v>
      </c>
      <c r="AS125" s="38">
        <f t="shared" si="349"/>
        <v>0</v>
      </c>
      <c r="AT125" s="38">
        <f t="shared" si="349"/>
        <v>0</v>
      </c>
      <c r="AU125" s="38">
        <f t="shared" si="349"/>
        <v>0</v>
      </c>
      <c r="AV125" s="38">
        <f t="shared" si="349"/>
        <v>0</v>
      </c>
      <c r="AW125" s="38">
        <f t="shared" si="349"/>
        <v>0</v>
      </c>
      <c r="AX125" s="38">
        <f t="shared" si="349"/>
        <v>0</v>
      </c>
      <c r="AY125" s="38">
        <f t="shared" si="349"/>
        <v>0</v>
      </c>
      <c r="AZ125" s="38">
        <f t="shared" si="349"/>
        <v>0</v>
      </c>
      <c r="BA125" s="38">
        <f t="shared" si="349"/>
        <v>0</v>
      </c>
      <c r="BB125" s="38">
        <f t="shared" si="349"/>
        <v>0</v>
      </c>
      <c r="BC125" s="38">
        <f t="shared" si="349"/>
        <v>0</v>
      </c>
      <c r="BD125" s="38">
        <f t="shared" si="349"/>
        <v>0</v>
      </c>
      <c r="BE125" s="38">
        <f t="shared" si="349"/>
        <v>0</v>
      </c>
      <c r="BF125" s="38">
        <f t="shared" si="349"/>
        <v>0</v>
      </c>
      <c r="BG125" s="38">
        <f t="shared" si="349"/>
        <v>0</v>
      </c>
      <c r="BH125" s="38">
        <f t="shared" si="349"/>
        <v>0</v>
      </c>
      <c r="BI125" s="38">
        <f t="shared" si="349"/>
        <v>0</v>
      </c>
      <c r="BJ125" s="38">
        <f t="shared" si="349"/>
        <v>0</v>
      </c>
      <c r="BK125" s="38">
        <f t="shared" si="349"/>
        <v>0</v>
      </c>
      <c r="BL125" s="38">
        <f t="shared" si="349"/>
        <v>0</v>
      </c>
      <c r="BM125" s="38">
        <f t="shared" si="320"/>
        <v>0</v>
      </c>
      <c r="BN125" s="38">
        <f t="shared" si="321"/>
        <v>0</v>
      </c>
      <c r="BO125" s="38">
        <f t="shared" si="322"/>
        <v>0</v>
      </c>
      <c r="BP125" s="38">
        <f t="shared" si="323"/>
        <v>0</v>
      </c>
      <c r="BQ125" s="38">
        <f t="shared" si="324"/>
        <v>0</v>
      </c>
      <c r="BR125" s="38">
        <f t="shared" si="325"/>
        <v>-710</v>
      </c>
      <c r="BS125" s="11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ht="48" customHeight="1" x14ac:dyDescent="0.2">
      <c r="A126" s="21" t="s">
        <v>147</v>
      </c>
      <c r="B126" s="50" t="s">
        <v>244</v>
      </c>
      <c r="C126" s="50" t="s">
        <v>249</v>
      </c>
      <c r="D126" s="25" t="s">
        <v>87</v>
      </c>
      <c r="E126" s="34">
        <f t="shared" ref="E126" si="350">SUM(K126,Q126,W126,AC126)</f>
        <v>0</v>
      </c>
      <c r="F126" s="34">
        <f t="shared" ref="F126" si="351">SUM(L126,R126,X126,AD126)</f>
        <v>0</v>
      </c>
      <c r="G126" s="34">
        <f t="shared" ref="G126" si="352">SUM(M126,S126,Y126,AE126)</f>
        <v>0</v>
      </c>
      <c r="H126" s="34">
        <f t="shared" ref="H126" si="353">SUM(N126,T126,Z126,AF126)</f>
        <v>0</v>
      </c>
      <c r="I126" s="34">
        <f t="shared" ref="I126" si="354">SUM(O126,U126,AA126,AG126)</f>
        <v>0</v>
      </c>
      <c r="J126" s="34">
        <f t="shared" ref="J126" si="355">SUM(P126,V126,AB126,AH126)</f>
        <v>262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262</v>
      </c>
      <c r="AI126" s="11">
        <f t="shared" ref="AI126" si="356">SUM(AO126,AU126,BA126,BG126)</f>
        <v>0</v>
      </c>
      <c r="AJ126" s="11">
        <f t="shared" ref="AJ126" si="357">SUM(AP126,AV126,BB126,BH126)</f>
        <v>0</v>
      </c>
      <c r="AK126" s="11">
        <f t="shared" ref="AK126" si="358">SUM(AQ126,AW126,BC126,BI126)</f>
        <v>0</v>
      </c>
      <c r="AL126" s="11">
        <f t="shared" ref="AL126" si="359">SUM(AR126,AX126,BD126,BJ126)</f>
        <v>0</v>
      </c>
      <c r="AM126" s="11">
        <f t="shared" ref="AM126" si="360">SUM(AS126,AY126,BE126,BK126)</f>
        <v>0</v>
      </c>
      <c r="AN126" s="11">
        <f t="shared" ref="AN126" si="361">SUM(AT126,AZ126,BF126,BL126)</f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75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f t="shared" ref="BM126" si="362">AI126-E126</f>
        <v>0</v>
      </c>
      <c r="BN126" s="11">
        <f t="shared" ref="BN126" si="363">AJ126-F126</f>
        <v>0</v>
      </c>
      <c r="BO126" s="11">
        <f t="shared" ref="BO126" si="364">AK126-G126</f>
        <v>0</v>
      </c>
      <c r="BP126" s="11">
        <f t="shared" ref="BP126" si="365">AL126-H126</f>
        <v>0</v>
      </c>
      <c r="BQ126" s="11">
        <f t="shared" ref="BQ126" si="366">AM126-I126</f>
        <v>0</v>
      </c>
      <c r="BR126" s="11">
        <f t="shared" ref="BR126" si="367">AN126-J126</f>
        <v>-262</v>
      </c>
      <c r="BS126" s="15" t="s">
        <v>87</v>
      </c>
    </row>
    <row r="127" spans="1:1025" s="17" customFormat="1" ht="36" customHeight="1" x14ac:dyDescent="0.2">
      <c r="A127" s="55" t="s">
        <v>147</v>
      </c>
      <c r="B127" s="63" t="s">
        <v>170</v>
      </c>
      <c r="C127" s="50" t="s">
        <v>250</v>
      </c>
      <c r="D127" s="25" t="s">
        <v>87</v>
      </c>
      <c r="E127" s="34">
        <f t="shared" si="254"/>
        <v>0</v>
      </c>
      <c r="F127" s="34">
        <f t="shared" si="255"/>
        <v>0</v>
      </c>
      <c r="G127" s="34">
        <f t="shared" si="256"/>
        <v>0</v>
      </c>
      <c r="H127" s="34">
        <f t="shared" si="257"/>
        <v>0</v>
      </c>
      <c r="I127" s="34">
        <f t="shared" si="258"/>
        <v>0</v>
      </c>
      <c r="J127" s="34">
        <f t="shared" si="259"/>
        <v>448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448</v>
      </c>
      <c r="AI127" s="11">
        <f t="shared" si="314"/>
        <v>0</v>
      </c>
      <c r="AJ127" s="11">
        <f t="shared" si="315"/>
        <v>0</v>
      </c>
      <c r="AK127" s="11">
        <f t="shared" si="316"/>
        <v>0</v>
      </c>
      <c r="AL127" s="11">
        <f t="shared" si="317"/>
        <v>0</v>
      </c>
      <c r="AM127" s="11">
        <f t="shared" si="318"/>
        <v>0</v>
      </c>
      <c r="AN127" s="11">
        <f t="shared" si="319"/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75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f t="shared" si="320"/>
        <v>0</v>
      </c>
      <c r="BN127" s="11">
        <f t="shared" si="321"/>
        <v>0</v>
      </c>
      <c r="BO127" s="11">
        <f t="shared" si="322"/>
        <v>0</v>
      </c>
      <c r="BP127" s="11">
        <f t="shared" si="323"/>
        <v>0</v>
      </c>
      <c r="BQ127" s="11">
        <f t="shared" si="324"/>
        <v>0</v>
      </c>
      <c r="BR127" s="11">
        <f t="shared" si="325"/>
        <v>-448</v>
      </c>
      <c r="BS127" s="15" t="s">
        <v>87</v>
      </c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  <c r="AMK127" s="16"/>
    </row>
    <row r="128" spans="1:1025" ht="62.25" customHeight="1" x14ac:dyDescent="0.2">
      <c r="A128" s="19" t="s">
        <v>162</v>
      </c>
      <c r="B128" s="20" t="s">
        <v>163</v>
      </c>
      <c r="C128" s="20" t="s">
        <v>86</v>
      </c>
      <c r="D128" s="20" t="s">
        <v>87</v>
      </c>
      <c r="E128" s="38">
        <f t="shared" si="254"/>
        <v>0</v>
      </c>
      <c r="F128" s="38">
        <f t="shared" si="255"/>
        <v>0</v>
      </c>
      <c r="G128" s="38">
        <f t="shared" si="256"/>
        <v>0</v>
      </c>
      <c r="H128" s="38">
        <f t="shared" si="257"/>
        <v>0</v>
      </c>
      <c r="I128" s="38">
        <f t="shared" si="258"/>
        <v>0</v>
      </c>
      <c r="J128" s="38">
        <f t="shared" si="259"/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f t="shared" si="314"/>
        <v>0</v>
      </c>
      <c r="AJ128" s="38">
        <f t="shared" si="315"/>
        <v>0</v>
      </c>
      <c r="AK128" s="38">
        <f t="shared" si="316"/>
        <v>0</v>
      </c>
      <c r="AL128" s="38">
        <f t="shared" si="317"/>
        <v>0</v>
      </c>
      <c r="AM128" s="38">
        <f t="shared" si="318"/>
        <v>0</v>
      </c>
      <c r="AN128" s="38">
        <f t="shared" si="319"/>
        <v>0</v>
      </c>
      <c r="AO128" s="38">
        <v>0</v>
      </c>
      <c r="AP128" s="38">
        <v>0</v>
      </c>
      <c r="AQ128" s="38">
        <v>0</v>
      </c>
      <c r="AR128" s="38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v>0</v>
      </c>
      <c r="BE128" s="38">
        <v>0</v>
      </c>
      <c r="BF128" s="38">
        <v>0</v>
      </c>
      <c r="BG128" s="38">
        <v>0</v>
      </c>
      <c r="BH128" s="38">
        <v>0</v>
      </c>
      <c r="BI128" s="38">
        <v>0</v>
      </c>
      <c r="BJ128" s="38">
        <v>0</v>
      </c>
      <c r="BK128" s="38">
        <v>0</v>
      </c>
      <c r="BL128" s="38">
        <v>0</v>
      </c>
      <c r="BM128" s="38">
        <f t="shared" si="320"/>
        <v>0</v>
      </c>
      <c r="BN128" s="38">
        <f t="shared" si="321"/>
        <v>0</v>
      </c>
      <c r="BO128" s="38">
        <f t="shared" si="322"/>
        <v>0</v>
      </c>
      <c r="BP128" s="38">
        <f t="shared" si="323"/>
        <v>0</v>
      </c>
      <c r="BQ128" s="38">
        <f t="shared" si="324"/>
        <v>0</v>
      </c>
      <c r="BR128" s="38">
        <f t="shared" si="325"/>
        <v>0</v>
      </c>
      <c r="BS128" s="13" t="s">
        <v>87</v>
      </c>
    </row>
    <row r="129" spans="1:1025" s="17" customFormat="1" ht="36" customHeight="1" x14ac:dyDescent="0.2">
      <c r="A129" s="19" t="s">
        <v>124</v>
      </c>
      <c r="B129" s="20" t="s">
        <v>125</v>
      </c>
      <c r="C129" s="20" t="s">
        <v>86</v>
      </c>
      <c r="D129" s="20" t="s">
        <v>87</v>
      </c>
      <c r="E129" s="38">
        <f t="shared" si="254"/>
        <v>0</v>
      </c>
      <c r="F129" s="38">
        <f t="shared" si="255"/>
        <v>0</v>
      </c>
      <c r="G129" s="38">
        <f t="shared" si="256"/>
        <v>0</v>
      </c>
      <c r="H129" s="38">
        <f t="shared" si="257"/>
        <v>0</v>
      </c>
      <c r="I129" s="38">
        <f t="shared" si="258"/>
        <v>0</v>
      </c>
      <c r="J129" s="38">
        <f t="shared" si="259"/>
        <v>0</v>
      </c>
      <c r="K129" s="38">
        <f t="shared" ref="K129:AB129" si="368">K134</f>
        <v>0</v>
      </c>
      <c r="L129" s="38">
        <f t="shared" si="368"/>
        <v>0</v>
      </c>
      <c r="M129" s="38">
        <f t="shared" si="368"/>
        <v>0</v>
      </c>
      <c r="N129" s="38">
        <f t="shared" si="368"/>
        <v>0</v>
      </c>
      <c r="O129" s="38">
        <f t="shared" si="368"/>
        <v>0</v>
      </c>
      <c r="P129" s="38">
        <f t="shared" si="368"/>
        <v>0</v>
      </c>
      <c r="Q129" s="38">
        <f t="shared" si="368"/>
        <v>0</v>
      </c>
      <c r="R129" s="38">
        <f t="shared" si="368"/>
        <v>0</v>
      </c>
      <c r="S129" s="38">
        <f t="shared" si="368"/>
        <v>0</v>
      </c>
      <c r="T129" s="38">
        <f t="shared" si="368"/>
        <v>0</v>
      </c>
      <c r="U129" s="38">
        <f t="shared" si="368"/>
        <v>0</v>
      </c>
      <c r="V129" s="38">
        <f t="shared" si="368"/>
        <v>0</v>
      </c>
      <c r="W129" s="38">
        <f t="shared" si="368"/>
        <v>0</v>
      </c>
      <c r="X129" s="38">
        <f t="shared" si="368"/>
        <v>0</v>
      </c>
      <c r="Y129" s="38">
        <f t="shared" si="368"/>
        <v>0</v>
      </c>
      <c r="Z129" s="38">
        <f t="shared" si="368"/>
        <v>0</v>
      </c>
      <c r="AA129" s="38">
        <f t="shared" si="368"/>
        <v>0</v>
      </c>
      <c r="AB129" s="38">
        <f t="shared" si="368"/>
        <v>0</v>
      </c>
      <c r="AC129" s="38">
        <f t="shared" ref="AC129:AH129" si="369">AC134</f>
        <v>0</v>
      </c>
      <c r="AD129" s="38">
        <f t="shared" si="369"/>
        <v>0</v>
      </c>
      <c r="AE129" s="38">
        <f t="shared" si="369"/>
        <v>0</v>
      </c>
      <c r="AF129" s="38">
        <f t="shared" si="369"/>
        <v>0</v>
      </c>
      <c r="AG129" s="38">
        <f t="shared" si="369"/>
        <v>0</v>
      </c>
      <c r="AH129" s="38">
        <f t="shared" si="369"/>
        <v>0</v>
      </c>
      <c r="AI129" s="38">
        <f t="shared" si="314"/>
        <v>0</v>
      </c>
      <c r="AJ129" s="38">
        <f t="shared" si="315"/>
        <v>0</v>
      </c>
      <c r="AK129" s="38">
        <f t="shared" si="316"/>
        <v>0</v>
      </c>
      <c r="AL129" s="38">
        <f t="shared" si="317"/>
        <v>0</v>
      </c>
      <c r="AM129" s="38">
        <f t="shared" si="318"/>
        <v>0</v>
      </c>
      <c r="AN129" s="38">
        <f t="shared" si="319"/>
        <v>0</v>
      </c>
      <c r="AO129" s="38">
        <f t="shared" ref="AO129:BL129" si="370">AO134</f>
        <v>0</v>
      </c>
      <c r="AP129" s="38">
        <f t="shared" si="370"/>
        <v>0</v>
      </c>
      <c r="AQ129" s="38">
        <f t="shared" si="370"/>
        <v>0</v>
      </c>
      <c r="AR129" s="38">
        <f t="shared" si="370"/>
        <v>0</v>
      </c>
      <c r="AS129" s="38">
        <f t="shared" si="370"/>
        <v>0</v>
      </c>
      <c r="AT129" s="38">
        <f t="shared" si="370"/>
        <v>0</v>
      </c>
      <c r="AU129" s="38">
        <f t="shared" si="370"/>
        <v>0</v>
      </c>
      <c r="AV129" s="38">
        <f t="shared" si="370"/>
        <v>0</v>
      </c>
      <c r="AW129" s="38">
        <f t="shared" si="370"/>
        <v>0</v>
      </c>
      <c r="AX129" s="38">
        <f t="shared" si="370"/>
        <v>0</v>
      </c>
      <c r="AY129" s="38">
        <f t="shared" si="370"/>
        <v>0</v>
      </c>
      <c r="AZ129" s="38">
        <f t="shared" si="370"/>
        <v>0</v>
      </c>
      <c r="BA129" s="38">
        <f t="shared" si="370"/>
        <v>0</v>
      </c>
      <c r="BB129" s="38">
        <f t="shared" si="370"/>
        <v>0</v>
      </c>
      <c r="BC129" s="38">
        <f t="shared" si="370"/>
        <v>0</v>
      </c>
      <c r="BD129" s="38">
        <f t="shared" si="370"/>
        <v>0</v>
      </c>
      <c r="BE129" s="38">
        <f t="shared" si="370"/>
        <v>0</v>
      </c>
      <c r="BF129" s="38">
        <f t="shared" si="370"/>
        <v>0</v>
      </c>
      <c r="BG129" s="38">
        <f t="shared" si="370"/>
        <v>0</v>
      </c>
      <c r="BH129" s="38">
        <f t="shared" si="370"/>
        <v>0</v>
      </c>
      <c r="BI129" s="38">
        <f t="shared" si="370"/>
        <v>0</v>
      </c>
      <c r="BJ129" s="38">
        <f t="shared" si="370"/>
        <v>0</v>
      </c>
      <c r="BK129" s="38">
        <f t="shared" si="370"/>
        <v>0</v>
      </c>
      <c r="BL129" s="38">
        <f t="shared" si="370"/>
        <v>0</v>
      </c>
      <c r="BM129" s="38">
        <f t="shared" si="320"/>
        <v>0</v>
      </c>
      <c r="BN129" s="38">
        <f t="shared" si="321"/>
        <v>0</v>
      </c>
      <c r="BO129" s="38">
        <f t="shared" si="322"/>
        <v>0</v>
      </c>
      <c r="BP129" s="38">
        <f t="shared" si="323"/>
        <v>0</v>
      </c>
      <c r="BQ129" s="38">
        <f t="shared" si="324"/>
        <v>0</v>
      </c>
      <c r="BR129" s="38">
        <f t="shared" si="325"/>
        <v>0</v>
      </c>
      <c r="BS129" s="15" t="s">
        <v>87</v>
      </c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  <c r="AMK129" s="16"/>
    </row>
    <row r="130" spans="1:1025" s="17" customFormat="1" ht="42.75" customHeight="1" x14ac:dyDescent="0.2">
      <c r="A130" s="65" t="s">
        <v>171</v>
      </c>
      <c r="B130" s="66" t="s">
        <v>172</v>
      </c>
      <c r="C130" s="67" t="s">
        <v>86</v>
      </c>
      <c r="D130" s="20" t="s">
        <v>87</v>
      </c>
      <c r="E130" s="38">
        <f t="shared" si="254"/>
        <v>0</v>
      </c>
      <c r="F130" s="38">
        <f t="shared" si="255"/>
        <v>0</v>
      </c>
      <c r="G130" s="38">
        <f t="shared" si="256"/>
        <v>0</v>
      </c>
      <c r="H130" s="38">
        <f t="shared" si="257"/>
        <v>0</v>
      </c>
      <c r="I130" s="38">
        <f t="shared" si="258"/>
        <v>0</v>
      </c>
      <c r="J130" s="38">
        <f t="shared" si="259"/>
        <v>0</v>
      </c>
      <c r="K130" s="38">
        <f t="shared" ref="K130:P130" si="371">SUM(K131,K132,K133)</f>
        <v>0</v>
      </c>
      <c r="L130" s="38">
        <f t="shared" si="371"/>
        <v>0</v>
      </c>
      <c r="M130" s="38">
        <f t="shared" si="371"/>
        <v>0</v>
      </c>
      <c r="N130" s="38">
        <f t="shared" si="371"/>
        <v>0</v>
      </c>
      <c r="O130" s="38">
        <f t="shared" si="371"/>
        <v>0</v>
      </c>
      <c r="P130" s="38">
        <f t="shared" si="371"/>
        <v>0</v>
      </c>
      <c r="Q130" s="38">
        <f>SUM(Q131,Q132,Q133)</f>
        <v>0</v>
      </c>
      <c r="R130" s="38">
        <f t="shared" ref="R130:AH130" si="372">SUM(R131,R132,R133)</f>
        <v>0</v>
      </c>
      <c r="S130" s="38">
        <f t="shared" si="372"/>
        <v>0</v>
      </c>
      <c r="T130" s="38">
        <f t="shared" si="372"/>
        <v>0</v>
      </c>
      <c r="U130" s="38">
        <f t="shared" si="372"/>
        <v>0</v>
      </c>
      <c r="V130" s="38">
        <f t="shared" si="372"/>
        <v>0</v>
      </c>
      <c r="W130" s="38">
        <f t="shared" si="372"/>
        <v>0</v>
      </c>
      <c r="X130" s="38">
        <f t="shared" si="372"/>
        <v>0</v>
      </c>
      <c r="Y130" s="38">
        <f t="shared" si="372"/>
        <v>0</v>
      </c>
      <c r="Z130" s="38">
        <f t="shared" si="372"/>
        <v>0</v>
      </c>
      <c r="AA130" s="38">
        <f t="shared" si="372"/>
        <v>0</v>
      </c>
      <c r="AB130" s="38">
        <f t="shared" si="372"/>
        <v>0</v>
      </c>
      <c r="AC130" s="38">
        <f t="shared" si="372"/>
        <v>0</v>
      </c>
      <c r="AD130" s="38">
        <f t="shared" si="372"/>
        <v>0</v>
      </c>
      <c r="AE130" s="38">
        <f t="shared" si="372"/>
        <v>0</v>
      </c>
      <c r="AF130" s="38">
        <f t="shared" si="372"/>
        <v>0</v>
      </c>
      <c r="AG130" s="38">
        <f t="shared" si="372"/>
        <v>0</v>
      </c>
      <c r="AH130" s="38">
        <f t="shared" si="372"/>
        <v>0</v>
      </c>
      <c r="AI130" s="38">
        <f t="shared" si="314"/>
        <v>0</v>
      </c>
      <c r="AJ130" s="38">
        <f t="shared" si="315"/>
        <v>0</v>
      </c>
      <c r="AK130" s="38">
        <f t="shared" si="316"/>
        <v>0</v>
      </c>
      <c r="AL130" s="38">
        <f t="shared" si="317"/>
        <v>0</v>
      </c>
      <c r="AM130" s="38">
        <f t="shared" si="318"/>
        <v>0</v>
      </c>
      <c r="AN130" s="38">
        <f t="shared" si="319"/>
        <v>0</v>
      </c>
      <c r="AO130" s="38">
        <f t="shared" ref="AO130" si="373">SUM(AO131,AO132,AO133)</f>
        <v>0</v>
      </c>
      <c r="AP130" s="38">
        <f t="shared" ref="AP130" si="374">SUM(AP131,AP132,AP133)</f>
        <v>0</v>
      </c>
      <c r="AQ130" s="38">
        <f t="shared" ref="AQ130" si="375">SUM(AQ131,AQ132,AQ133)</f>
        <v>0</v>
      </c>
      <c r="AR130" s="38">
        <f t="shared" ref="AR130" si="376">SUM(AR131,AR132,AR133)</f>
        <v>0</v>
      </c>
      <c r="AS130" s="38">
        <f t="shared" ref="AS130" si="377">SUM(AS131,AS132,AS133)</f>
        <v>0</v>
      </c>
      <c r="AT130" s="38">
        <f t="shared" ref="AT130" si="378">SUM(AT131,AT132,AT133)</f>
        <v>0</v>
      </c>
      <c r="AU130" s="38">
        <f t="shared" ref="AU130" si="379">SUM(AU131,AU132,AU133)</f>
        <v>0</v>
      </c>
      <c r="AV130" s="38">
        <f t="shared" ref="AV130" si="380">SUM(AV131,AV132,AV133)</f>
        <v>0</v>
      </c>
      <c r="AW130" s="38">
        <f t="shared" ref="AW130" si="381">SUM(AW131,AW132,AW133)</f>
        <v>0</v>
      </c>
      <c r="AX130" s="38">
        <f t="shared" ref="AX130" si="382">SUM(AX131,AX132,AX133)</f>
        <v>0</v>
      </c>
      <c r="AY130" s="38">
        <f t="shared" ref="AY130" si="383">SUM(AY131,AY132,AY133)</f>
        <v>0</v>
      </c>
      <c r="AZ130" s="38">
        <f t="shared" ref="AZ130" si="384">SUM(AZ131,AZ132,AZ133)</f>
        <v>0</v>
      </c>
      <c r="BA130" s="38">
        <f t="shared" ref="BA130" si="385">SUM(BA131,BA132,BA133)</f>
        <v>0</v>
      </c>
      <c r="BB130" s="38">
        <f t="shared" ref="BB130" si="386">SUM(BB131,BB132,BB133)</f>
        <v>0</v>
      </c>
      <c r="BC130" s="38">
        <f t="shared" ref="BC130" si="387">SUM(BC131,BC132,BC133)</f>
        <v>0</v>
      </c>
      <c r="BD130" s="38">
        <f t="shared" ref="BD130" si="388">SUM(BD131,BD132,BD133)</f>
        <v>0</v>
      </c>
      <c r="BE130" s="38">
        <f t="shared" ref="BE130" si="389">SUM(BE131,BE132,BE133)</f>
        <v>0</v>
      </c>
      <c r="BF130" s="38">
        <f t="shared" ref="BF130" si="390">SUM(BF131,BF132,BF133)</f>
        <v>0</v>
      </c>
      <c r="BG130" s="38">
        <f t="shared" ref="BG130" si="391">SUM(BG131,BG132,BG133)</f>
        <v>0</v>
      </c>
      <c r="BH130" s="38">
        <f t="shared" ref="BH130" si="392">SUM(BH131,BH132,BH133)</f>
        <v>0</v>
      </c>
      <c r="BI130" s="38">
        <f t="shared" ref="BI130" si="393">SUM(BI131,BI132,BI133)</f>
        <v>0</v>
      </c>
      <c r="BJ130" s="38">
        <f t="shared" ref="BJ130" si="394">SUM(BJ131,BJ132,BJ133)</f>
        <v>0</v>
      </c>
      <c r="BK130" s="38">
        <f t="shared" ref="BK130" si="395">SUM(BK131,BK132,BK133)</f>
        <v>0</v>
      </c>
      <c r="BL130" s="38">
        <f t="shared" ref="BL130" si="396">SUM(BL131,BL132,BL133)</f>
        <v>0</v>
      </c>
      <c r="BM130" s="38">
        <f t="shared" si="320"/>
        <v>0</v>
      </c>
      <c r="BN130" s="38">
        <f t="shared" si="321"/>
        <v>0</v>
      </c>
      <c r="BO130" s="38">
        <f t="shared" si="322"/>
        <v>0</v>
      </c>
      <c r="BP130" s="38">
        <f t="shared" si="323"/>
        <v>0</v>
      </c>
      <c r="BQ130" s="38">
        <f t="shared" si="324"/>
        <v>0</v>
      </c>
      <c r="BR130" s="38">
        <f t="shared" si="325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s="17" customFormat="1" ht="23.25" customHeight="1" x14ac:dyDescent="0.2">
      <c r="A131" s="65" t="s">
        <v>173</v>
      </c>
      <c r="B131" s="67" t="s">
        <v>136</v>
      </c>
      <c r="C131" s="67" t="s">
        <v>86</v>
      </c>
      <c r="D131" s="20" t="s">
        <v>87</v>
      </c>
      <c r="E131" s="38">
        <f t="shared" si="254"/>
        <v>0</v>
      </c>
      <c r="F131" s="38">
        <f t="shared" si="255"/>
        <v>0</v>
      </c>
      <c r="G131" s="38">
        <f t="shared" si="256"/>
        <v>0</v>
      </c>
      <c r="H131" s="38">
        <f t="shared" si="257"/>
        <v>0</v>
      </c>
      <c r="I131" s="38">
        <f t="shared" si="258"/>
        <v>0</v>
      </c>
      <c r="J131" s="38">
        <f t="shared" si="259"/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8">
        <v>0</v>
      </c>
      <c r="AC131" s="38">
        <v>0</v>
      </c>
      <c r="AD131" s="38">
        <v>0</v>
      </c>
      <c r="AE131" s="38">
        <v>0</v>
      </c>
      <c r="AF131" s="38">
        <v>0</v>
      </c>
      <c r="AG131" s="38">
        <v>0</v>
      </c>
      <c r="AH131" s="38">
        <v>0</v>
      </c>
      <c r="AI131" s="38">
        <f t="shared" si="314"/>
        <v>0</v>
      </c>
      <c r="AJ131" s="38">
        <f t="shared" si="315"/>
        <v>0</v>
      </c>
      <c r="AK131" s="38">
        <f t="shared" si="316"/>
        <v>0</v>
      </c>
      <c r="AL131" s="38">
        <f t="shared" si="317"/>
        <v>0</v>
      </c>
      <c r="AM131" s="38">
        <f t="shared" si="318"/>
        <v>0</v>
      </c>
      <c r="AN131" s="38">
        <f t="shared" si="319"/>
        <v>0</v>
      </c>
      <c r="AO131" s="38">
        <v>0</v>
      </c>
      <c r="AP131" s="38">
        <v>0</v>
      </c>
      <c r="AQ131" s="38">
        <v>0</v>
      </c>
      <c r="AR131" s="38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v>0</v>
      </c>
      <c r="BE131" s="38">
        <v>0</v>
      </c>
      <c r="BF131" s="38">
        <v>0</v>
      </c>
      <c r="BG131" s="38">
        <v>0</v>
      </c>
      <c r="BH131" s="38">
        <v>0</v>
      </c>
      <c r="BI131" s="38">
        <v>0</v>
      </c>
      <c r="BJ131" s="38">
        <v>0</v>
      </c>
      <c r="BK131" s="38">
        <v>0</v>
      </c>
      <c r="BL131" s="38">
        <v>0</v>
      </c>
      <c r="BM131" s="38">
        <f t="shared" si="320"/>
        <v>0</v>
      </c>
      <c r="BN131" s="38">
        <f t="shared" si="321"/>
        <v>0</v>
      </c>
      <c r="BO131" s="38">
        <f t="shared" si="322"/>
        <v>0</v>
      </c>
      <c r="BP131" s="38">
        <f t="shared" si="323"/>
        <v>0</v>
      </c>
      <c r="BQ131" s="38">
        <f t="shared" si="324"/>
        <v>0</v>
      </c>
      <c r="BR131" s="38">
        <f t="shared" si="325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s="17" customFormat="1" x14ac:dyDescent="0.2">
      <c r="A132" s="68" t="s">
        <v>174</v>
      </c>
      <c r="B132" s="49" t="s">
        <v>137</v>
      </c>
      <c r="C132" s="49" t="s">
        <v>86</v>
      </c>
      <c r="D132" s="20" t="s">
        <v>87</v>
      </c>
      <c r="E132" s="38">
        <f t="shared" ref="E132" si="397">SUM(K132,Q132,W132,AC132)</f>
        <v>0</v>
      </c>
      <c r="F132" s="38">
        <f t="shared" ref="F132" si="398">SUM(L132,R132,X132,AD132)</f>
        <v>0</v>
      </c>
      <c r="G132" s="38">
        <f t="shared" ref="G132" si="399">SUM(M132,S132,Y132,AE132)</f>
        <v>0</v>
      </c>
      <c r="H132" s="38">
        <f t="shared" ref="H132" si="400">SUM(N132,T132,Z132,AF132)</f>
        <v>0</v>
      </c>
      <c r="I132" s="38">
        <f t="shared" ref="I132" si="401">SUM(O132,U132,AA132,AG132)</f>
        <v>0</v>
      </c>
      <c r="J132" s="38">
        <f t="shared" ref="J132" si="402">SUM(P132,V132,AB132,AH132)</f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8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  <c r="AL132" s="38">
        <v>0</v>
      </c>
      <c r="AM132" s="38">
        <v>0</v>
      </c>
      <c r="AN132" s="38">
        <v>0</v>
      </c>
      <c r="AO132" s="38">
        <v>0</v>
      </c>
      <c r="AP132" s="38">
        <v>0</v>
      </c>
      <c r="AQ132" s="38">
        <v>0</v>
      </c>
      <c r="AR132" s="38">
        <v>0</v>
      </c>
      <c r="AS132" s="38">
        <v>0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  <c r="BD132" s="38">
        <v>0</v>
      </c>
      <c r="BE132" s="38">
        <v>0</v>
      </c>
      <c r="BF132" s="38">
        <v>0</v>
      </c>
      <c r="BG132" s="38">
        <v>0</v>
      </c>
      <c r="BH132" s="38">
        <v>0</v>
      </c>
      <c r="BI132" s="38">
        <v>0</v>
      </c>
      <c r="BJ132" s="38">
        <v>0</v>
      </c>
      <c r="BK132" s="38">
        <v>0</v>
      </c>
      <c r="BL132" s="38">
        <v>0</v>
      </c>
      <c r="BM132" s="38"/>
      <c r="BN132" s="38"/>
      <c r="BO132" s="38"/>
      <c r="BP132" s="38"/>
      <c r="BQ132" s="38"/>
      <c r="BR132" s="38"/>
      <c r="BS132" s="15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  <c r="ALO132" s="16"/>
      <c r="ALP132" s="16"/>
      <c r="ALQ132" s="16"/>
      <c r="ALR132" s="16"/>
      <c r="ALS132" s="16"/>
      <c r="ALT132" s="16"/>
      <c r="ALU132" s="16"/>
      <c r="ALV132" s="16"/>
      <c r="ALW132" s="16"/>
      <c r="ALX132" s="16"/>
      <c r="ALY132" s="16"/>
      <c r="ALZ132" s="16"/>
      <c r="AMA132" s="16"/>
      <c r="AMB132" s="16"/>
      <c r="AMC132" s="16"/>
      <c r="AMD132" s="16"/>
      <c r="AME132" s="16"/>
      <c r="AMF132" s="16"/>
      <c r="AMG132" s="16"/>
      <c r="AMH132" s="16"/>
      <c r="AMI132" s="16"/>
      <c r="AMJ132" s="16"/>
      <c r="AMK132" s="16"/>
    </row>
    <row r="133" spans="1:1025" s="17" customFormat="1" x14ac:dyDescent="0.2">
      <c r="A133" s="68" t="s">
        <v>175</v>
      </c>
      <c r="B133" s="49" t="s">
        <v>138</v>
      </c>
      <c r="C133" s="49" t="s">
        <v>86</v>
      </c>
      <c r="D133" s="20" t="s">
        <v>87</v>
      </c>
      <c r="E133" s="38">
        <f t="shared" ref="E133" si="403">SUM(K133,Q133,W133,AC133)</f>
        <v>0</v>
      </c>
      <c r="F133" s="38">
        <f t="shared" ref="F133" si="404">SUM(L133,R133,X133,AD133)</f>
        <v>0</v>
      </c>
      <c r="G133" s="38">
        <f t="shared" ref="G133" si="405">SUM(M133,S133,Y133,AE133)</f>
        <v>0</v>
      </c>
      <c r="H133" s="38">
        <f t="shared" ref="H133" si="406">SUM(N133,T133,Z133,AF133)</f>
        <v>0</v>
      </c>
      <c r="I133" s="38">
        <f t="shared" ref="I133" si="407">SUM(O133,U133,AA133,AG133)</f>
        <v>0</v>
      </c>
      <c r="J133" s="38">
        <f t="shared" ref="J133" si="408">SUM(P133,V133,AB133,AH133)</f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f t="shared" ref="AI133" si="409">SUM(AO133,AU133,BA133,BG133)</f>
        <v>0</v>
      </c>
      <c r="AJ133" s="38">
        <f t="shared" ref="AJ133" si="410">SUM(AP133,AV133,BB133,BH133)</f>
        <v>0</v>
      </c>
      <c r="AK133" s="38">
        <f t="shared" ref="AK133" si="411">SUM(AQ133,AW133,BC133,BI133)</f>
        <v>0</v>
      </c>
      <c r="AL133" s="38">
        <f t="shared" ref="AL133" si="412">SUM(AR133,AX133,BD133,BJ133)</f>
        <v>0</v>
      </c>
      <c r="AM133" s="38">
        <f t="shared" ref="AM133" si="413">SUM(AS133,AY133,BE133,BK133)</f>
        <v>0</v>
      </c>
      <c r="AN133" s="38">
        <f t="shared" ref="AN133" si="414">SUM(AT133,AZ133,BF133,BL133)</f>
        <v>0</v>
      </c>
      <c r="AO133" s="38">
        <v>0</v>
      </c>
      <c r="AP133" s="38">
        <v>0</v>
      </c>
      <c r="AQ133" s="38">
        <v>0</v>
      </c>
      <c r="AR133" s="38">
        <v>0</v>
      </c>
      <c r="AS133" s="38">
        <v>0</v>
      </c>
      <c r="AT133" s="38">
        <v>0</v>
      </c>
      <c r="AU133" s="38">
        <v>0</v>
      </c>
      <c r="AV133" s="38">
        <v>0</v>
      </c>
      <c r="AW133" s="38">
        <v>0</v>
      </c>
      <c r="AX133" s="38">
        <v>0</v>
      </c>
      <c r="AY133" s="38">
        <v>0</v>
      </c>
      <c r="AZ133" s="38">
        <v>0</v>
      </c>
      <c r="BA133" s="38">
        <v>0</v>
      </c>
      <c r="BB133" s="38">
        <v>0</v>
      </c>
      <c r="BC133" s="38">
        <v>0</v>
      </c>
      <c r="BD133" s="38">
        <v>0</v>
      </c>
      <c r="BE133" s="38">
        <v>0</v>
      </c>
      <c r="BF133" s="38">
        <v>0</v>
      </c>
      <c r="BG133" s="38">
        <v>0</v>
      </c>
      <c r="BH133" s="38">
        <v>0</v>
      </c>
      <c r="BI133" s="38">
        <v>0</v>
      </c>
      <c r="BJ133" s="38">
        <v>0</v>
      </c>
      <c r="BK133" s="38">
        <v>0</v>
      </c>
      <c r="BL133" s="38">
        <v>0</v>
      </c>
      <c r="BM133" s="38">
        <f t="shared" ref="BM133" si="415">AI133-E133</f>
        <v>0</v>
      </c>
      <c r="BN133" s="38">
        <f t="shared" ref="BN133" si="416">AJ133-F133</f>
        <v>0</v>
      </c>
      <c r="BO133" s="38">
        <f t="shared" ref="BO133" si="417">AK133-G133</f>
        <v>0</v>
      </c>
      <c r="BP133" s="38">
        <f t="shared" ref="BP133" si="418">AL133-H133</f>
        <v>0</v>
      </c>
      <c r="BQ133" s="38">
        <f t="shared" ref="BQ133" si="419">AM133-I133</f>
        <v>0</v>
      </c>
      <c r="BR133" s="38">
        <f t="shared" ref="BR133" si="420">AN133-J133</f>
        <v>0</v>
      </c>
      <c r="BS133" s="15" t="s">
        <v>87</v>
      </c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  <c r="ALO133" s="16"/>
      <c r="ALP133" s="16"/>
      <c r="ALQ133" s="16"/>
      <c r="ALR133" s="16"/>
      <c r="ALS133" s="16"/>
      <c r="ALT133" s="16"/>
      <c r="ALU133" s="16"/>
      <c r="ALV133" s="16"/>
      <c r="ALW133" s="16"/>
      <c r="ALX133" s="16"/>
      <c r="ALY133" s="16"/>
      <c r="ALZ133" s="16"/>
      <c r="AMA133" s="16"/>
      <c r="AMB133" s="16"/>
      <c r="AMC133" s="16"/>
      <c r="AMD133" s="16"/>
      <c r="AME133" s="16"/>
      <c r="AMF133" s="16"/>
      <c r="AMG133" s="16"/>
      <c r="AMH133" s="16"/>
      <c r="AMI133" s="16"/>
      <c r="AMJ133" s="16"/>
      <c r="AMK133" s="16"/>
    </row>
    <row r="134" spans="1:1025" ht="66" customHeight="1" x14ac:dyDescent="0.2">
      <c r="A134" s="19" t="s">
        <v>126</v>
      </c>
      <c r="B134" s="20" t="s">
        <v>127</v>
      </c>
      <c r="C134" s="20" t="s">
        <v>86</v>
      </c>
      <c r="D134" s="20" t="s">
        <v>87</v>
      </c>
      <c r="E134" s="38">
        <f t="shared" si="254"/>
        <v>0</v>
      </c>
      <c r="F134" s="38">
        <f t="shared" si="255"/>
        <v>0</v>
      </c>
      <c r="G134" s="38">
        <f t="shared" si="256"/>
        <v>0</v>
      </c>
      <c r="H134" s="38">
        <f t="shared" si="257"/>
        <v>0</v>
      </c>
      <c r="I134" s="38">
        <f t="shared" si="258"/>
        <v>0</v>
      </c>
      <c r="J134" s="38">
        <f t="shared" si="259"/>
        <v>0</v>
      </c>
      <c r="K134" s="38">
        <f t="shared" ref="K134:AH134" si="421">SUM(K136,K135,K138)</f>
        <v>0</v>
      </c>
      <c r="L134" s="38">
        <f t="shared" si="421"/>
        <v>0</v>
      </c>
      <c r="M134" s="38">
        <f t="shared" si="421"/>
        <v>0</v>
      </c>
      <c r="N134" s="38">
        <f t="shared" si="421"/>
        <v>0</v>
      </c>
      <c r="O134" s="38">
        <f t="shared" si="421"/>
        <v>0</v>
      </c>
      <c r="P134" s="38">
        <f t="shared" si="421"/>
        <v>0</v>
      </c>
      <c r="Q134" s="38">
        <f t="shared" si="421"/>
        <v>0</v>
      </c>
      <c r="R134" s="38">
        <f t="shared" si="421"/>
        <v>0</v>
      </c>
      <c r="S134" s="38">
        <f t="shared" si="421"/>
        <v>0</v>
      </c>
      <c r="T134" s="38">
        <f t="shared" si="421"/>
        <v>0</v>
      </c>
      <c r="U134" s="38">
        <f t="shared" si="421"/>
        <v>0</v>
      </c>
      <c r="V134" s="38">
        <f t="shared" si="421"/>
        <v>0</v>
      </c>
      <c r="W134" s="38">
        <f t="shared" si="421"/>
        <v>0</v>
      </c>
      <c r="X134" s="38">
        <f t="shared" si="421"/>
        <v>0</v>
      </c>
      <c r="Y134" s="38">
        <f t="shared" si="421"/>
        <v>0</v>
      </c>
      <c r="Z134" s="38">
        <f t="shared" si="421"/>
        <v>0</v>
      </c>
      <c r="AA134" s="38">
        <f t="shared" si="421"/>
        <v>0</v>
      </c>
      <c r="AB134" s="38">
        <f t="shared" si="421"/>
        <v>0</v>
      </c>
      <c r="AC134" s="38">
        <f t="shared" si="421"/>
        <v>0</v>
      </c>
      <c r="AD134" s="38">
        <f t="shared" si="421"/>
        <v>0</v>
      </c>
      <c r="AE134" s="38">
        <f t="shared" si="421"/>
        <v>0</v>
      </c>
      <c r="AF134" s="38">
        <f t="shared" si="421"/>
        <v>0</v>
      </c>
      <c r="AG134" s="38">
        <f t="shared" si="421"/>
        <v>0</v>
      </c>
      <c r="AH134" s="38">
        <f t="shared" si="421"/>
        <v>0</v>
      </c>
      <c r="AI134" s="38">
        <f t="shared" si="314"/>
        <v>0</v>
      </c>
      <c r="AJ134" s="38">
        <f t="shared" si="315"/>
        <v>0</v>
      </c>
      <c r="AK134" s="38">
        <f t="shared" si="316"/>
        <v>0</v>
      </c>
      <c r="AL134" s="38">
        <f t="shared" si="317"/>
        <v>0</v>
      </c>
      <c r="AM134" s="38">
        <f t="shared" si="318"/>
        <v>0</v>
      </c>
      <c r="AN134" s="38">
        <f t="shared" si="319"/>
        <v>0</v>
      </c>
      <c r="AO134" s="38">
        <f t="shared" ref="AO134:BL134" si="422">SUM(AO136,AO135,AO138)</f>
        <v>0</v>
      </c>
      <c r="AP134" s="38">
        <f t="shared" si="422"/>
        <v>0</v>
      </c>
      <c r="AQ134" s="38">
        <f t="shared" si="422"/>
        <v>0</v>
      </c>
      <c r="AR134" s="38">
        <f t="shared" si="422"/>
        <v>0</v>
      </c>
      <c r="AS134" s="38">
        <f t="shared" si="422"/>
        <v>0</v>
      </c>
      <c r="AT134" s="38">
        <f t="shared" si="422"/>
        <v>0</v>
      </c>
      <c r="AU134" s="38">
        <f t="shared" si="422"/>
        <v>0</v>
      </c>
      <c r="AV134" s="38">
        <f t="shared" si="422"/>
        <v>0</v>
      </c>
      <c r="AW134" s="38">
        <f t="shared" si="422"/>
        <v>0</v>
      </c>
      <c r="AX134" s="38">
        <f t="shared" si="422"/>
        <v>0</v>
      </c>
      <c r="AY134" s="38">
        <f t="shared" si="422"/>
        <v>0</v>
      </c>
      <c r="AZ134" s="38">
        <f t="shared" si="422"/>
        <v>0</v>
      </c>
      <c r="BA134" s="38">
        <f t="shared" si="422"/>
        <v>0</v>
      </c>
      <c r="BB134" s="38">
        <f t="shared" si="422"/>
        <v>0</v>
      </c>
      <c r="BC134" s="38">
        <f t="shared" si="422"/>
        <v>0</v>
      </c>
      <c r="BD134" s="38">
        <f t="shared" si="422"/>
        <v>0</v>
      </c>
      <c r="BE134" s="38">
        <f t="shared" si="422"/>
        <v>0</v>
      </c>
      <c r="BF134" s="38">
        <f t="shared" si="422"/>
        <v>0</v>
      </c>
      <c r="BG134" s="38">
        <f t="shared" si="422"/>
        <v>0</v>
      </c>
      <c r="BH134" s="38">
        <f t="shared" si="422"/>
        <v>0</v>
      </c>
      <c r="BI134" s="38">
        <f t="shared" si="422"/>
        <v>0</v>
      </c>
      <c r="BJ134" s="38">
        <f t="shared" si="422"/>
        <v>0</v>
      </c>
      <c r="BK134" s="38">
        <f t="shared" si="422"/>
        <v>0</v>
      </c>
      <c r="BL134" s="38">
        <f t="shared" si="422"/>
        <v>0</v>
      </c>
      <c r="BM134" s="38">
        <f t="shared" si="320"/>
        <v>0</v>
      </c>
      <c r="BN134" s="38">
        <f t="shared" si="321"/>
        <v>0</v>
      </c>
      <c r="BO134" s="38">
        <f t="shared" si="322"/>
        <v>0</v>
      </c>
      <c r="BP134" s="38">
        <f t="shared" si="323"/>
        <v>0</v>
      </c>
      <c r="BQ134" s="38">
        <f t="shared" si="324"/>
        <v>0</v>
      </c>
      <c r="BR134" s="38">
        <f t="shared" si="325"/>
        <v>0</v>
      </c>
      <c r="BS134" s="13" t="s">
        <v>87</v>
      </c>
    </row>
    <row r="135" spans="1:1025" ht="21.75" customHeight="1" x14ac:dyDescent="0.2">
      <c r="A135" s="19" t="s">
        <v>148</v>
      </c>
      <c r="B135" s="20" t="s">
        <v>136</v>
      </c>
      <c r="C135" s="20" t="s">
        <v>86</v>
      </c>
      <c r="D135" s="20" t="s">
        <v>87</v>
      </c>
      <c r="E135" s="38">
        <f t="shared" ref="E135:J135" si="423">SUM(K135,Q135,W135,AC135)</f>
        <v>0</v>
      </c>
      <c r="F135" s="38">
        <f t="shared" si="423"/>
        <v>0</v>
      </c>
      <c r="G135" s="38">
        <f t="shared" si="423"/>
        <v>0</v>
      </c>
      <c r="H135" s="38">
        <f t="shared" si="423"/>
        <v>0</v>
      </c>
      <c r="I135" s="38">
        <f t="shared" si="423"/>
        <v>0</v>
      </c>
      <c r="J135" s="38">
        <f t="shared" si="423"/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8">
        <v>0</v>
      </c>
      <c r="AC135" s="38">
        <v>0</v>
      </c>
      <c r="AD135" s="38">
        <v>0</v>
      </c>
      <c r="AE135" s="38">
        <v>0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8">
        <v>0</v>
      </c>
      <c r="AN135" s="38">
        <v>0</v>
      </c>
      <c r="AO135" s="38">
        <v>0</v>
      </c>
      <c r="AP135" s="38">
        <v>0</v>
      </c>
      <c r="AQ135" s="38">
        <v>0</v>
      </c>
      <c r="AR135" s="38">
        <v>0</v>
      </c>
      <c r="AS135" s="38">
        <v>0</v>
      </c>
      <c r="AT135" s="38">
        <v>0</v>
      </c>
      <c r="AU135" s="38">
        <v>0</v>
      </c>
      <c r="AV135" s="38">
        <v>0</v>
      </c>
      <c r="AW135" s="38">
        <v>0</v>
      </c>
      <c r="AX135" s="38">
        <v>0</v>
      </c>
      <c r="AY135" s="38">
        <v>0</v>
      </c>
      <c r="AZ135" s="38">
        <v>0</v>
      </c>
      <c r="BA135" s="38">
        <v>0</v>
      </c>
      <c r="BB135" s="38">
        <v>0</v>
      </c>
      <c r="BC135" s="38">
        <v>0</v>
      </c>
      <c r="BD135" s="38">
        <v>0</v>
      </c>
      <c r="BE135" s="38">
        <v>0</v>
      </c>
      <c r="BF135" s="38">
        <v>0</v>
      </c>
      <c r="BG135" s="38">
        <v>0</v>
      </c>
      <c r="BH135" s="38">
        <v>0</v>
      </c>
      <c r="BI135" s="38">
        <v>0</v>
      </c>
      <c r="BJ135" s="38">
        <v>0</v>
      </c>
      <c r="BK135" s="38">
        <v>0</v>
      </c>
      <c r="BL135" s="38">
        <v>0</v>
      </c>
      <c r="BM135" s="38">
        <f t="shared" ref="BM135:BR135" si="424">AI135-E135</f>
        <v>0</v>
      </c>
      <c r="BN135" s="38">
        <f t="shared" si="424"/>
        <v>0</v>
      </c>
      <c r="BO135" s="38">
        <f t="shared" si="424"/>
        <v>0</v>
      </c>
      <c r="BP135" s="38">
        <f t="shared" si="424"/>
        <v>0</v>
      </c>
      <c r="BQ135" s="38">
        <f t="shared" si="424"/>
        <v>0</v>
      </c>
      <c r="BR135" s="38">
        <f t="shared" si="424"/>
        <v>0</v>
      </c>
      <c r="BS135" s="13" t="s">
        <v>87</v>
      </c>
    </row>
    <row r="136" spans="1:1025" s="17" customFormat="1" ht="66" customHeight="1" x14ac:dyDescent="0.2">
      <c r="A136" s="21" t="s">
        <v>148</v>
      </c>
      <c r="B136" s="63" t="s">
        <v>165</v>
      </c>
      <c r="C136" s="50" t="s">
        <v>251</v>
      </c>
      <c r="D136" s="25" t="s">
        <v>87</v>
      </c>
      <c r="E136" s="11">
        <f t="shared" si="254"/>
        <v>0</v>
      </c>
      <c r="F136" s="11">
        <f t="shared" si="255"/>
        <v>0</v>
      </c>
      <c r="G136" s="11">
        <f t="shared" si="256"/>
        <v>0</v>
      </c>
      <c r="H136" s="11">
        <f t="shared" si="257"/>
        <v>0</v>
      </c>
      <c r="I136" s="11">
        <f t="shared" si="258"/>
        <v>0</v>
      </c>
      <c r="J136" s="11">
        <f t="shared" si="259"/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 t="s">
        <v>84</v>
      </c>
      <c r="AD136" s="11">
        <v>0</v>
      </c>
      <c r="AE136" s="11" t="s">
        <v>84</v>
      </c>
      <c r="AF136" s="11">
        <v>0</v>
      </c>
      <c r="AG136" s="11" t="s">
        <v>84</v>
      </c>
      <c r="AH136" s="11">
        <v>0</v>
      </c>
      <c r="AI136" s="11">
        <f t="shared" si="314"/>
        <v>0</v>
      </c>
      <c r="AJ136" s="11">
        <f t="shared" si="315"/>
        <v>0</v>
      </c>
      <c r="AK136" s="11">
        <f t="shared" si="316"/>
        <v>0</v>
      </c>
      <c r="AL136" s="11">
        <f t="shared" si="317"/>
        <v>0</v>
      </c>
      <c r="AM136" s="11">
        <f t="shared" si="318"/>
        <v>0</v>
      </c>
      <c r="AN136" s="11">
        <f t="shared" si="319"/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320"/>
        <v>0</v>
      </c>
      <c r="BN136" s="11">
        <f t="shared" si="321"/>
        <v>0</v>
      </c>
      <c r="BO136" s="11">
        <f t="shared" si="322"/>
        <v>0</v>
      </c>
      <c r="BP136" s="11">
        <f t="shared" si="323"/>
        <v>0</v>
      </c>
      <c r="BQ136" s="11">
        <f t="shared" si="324"/>
        <v>0</v>
      </c>
      <c r="BR136" s="11">
        <f t="shared" si="325"/>
        <v>0</v>
      </c>
      <c r="BS136" s="15" t="s">
        <v>87</v>
      </c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</row>
    <row r="137" spans="1:1025" x14ac:dyDescent="0.2">
      <c r="A137" s="19" t="s">
        <v>159</v>
      </c>
      <c r="B137" s="20" t="s">
        <v>137</v>
      </c>
      <c r="C137" s="20" t="s">
        <v>86</v>
      </c>
      <c r="D137" s="20" t="s">
        <v>87</v>
      </c>
      <c r="E137" s="38">
        <f t="shared" ref="E137:E138" si="425">SUM(K137,Q137,W137,AC137)</f>
        <v>0</v>
      </c>
      <c r="F137" s="38">
        <f t="shared" ref="F137:F138" si="426">SUM(L137,R137,X137,AD137)</f>
        <v>0</v>
      </c>
      <c r="G137" s="38">
        <f t="shared" ref="G137:G138" si="427">SUM(M137,S137,Y137,AE137)</f>
        <v>0</v>
      </c>
      <c r="H137" s="38">
        <f t="shared" ref="H137:H138" si="428">SUM(N137,T137,Z137,AF137)</f>
        <v>0</v>
      </c>
      <c r="I137" s="38">
        <f t="shared" ref="I137:I138" si="429">SUM(O137,U137,AA137,AG137)</f>
        <v>0</v>
      </c>
      <c r="J137" s="38">
        <f t="shared" ref="J137:J138" si="430">SUM(P137,V137,AB137,AH137)</f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v>0</v>
      </c>
      <c r="BE137" s="38">
        <v>0</v>
      </c>
      <c r="BF137" s="38">
        <v>0</v>
      </c>
      <c r="BG137" s="38">
        <v>0</v>
      </c>
      <c r="BH137" s="38">
        <v>0</v>
      </c>
      <c r="BI137" s="38">
        <v>0</v>
      </c>
      <c r="BJ137" s="38">
        <v>0</v>
      </c>
      <c r="BK137" s="38">
        <v>0</v>
      </c>
      <c r="BL137" s="38">
        <v>0</v>
      </c>
      <c r="BM137" s="38"/>
      <c r="BN137" s="38"/>
      <c r="BO137" s="38"/>
      <c r="BP137" s="38"/>
      <c r="BQ137" s="38"/>
      <c r="BR137" s="38"/>
      <c r="BS137" s="13"/>
    </row>
    <row r="138" spans="1:1025" s="17" customFormat="1" x14ac:dyDescent="0.2">
      <c r="A138" s="19" t="s">
        <v>164</v>
      </c>
      <c r="B138" s="20" t="s">
        <v>138</v>
      </c>
      <c r="C138" s="20" t="s">
        <v>86</v>
      </c>
      <c r="D138" s="20" t="s">
        <v>87</v>
      </c>
      <c r="E138" s="38">
        <f t="shared" si="425"/>
        <v>0</v>
      </c>
      <c r="F138" s="38">
        <f t="shared" si="426"/>
        <v>0</v>
      </c>
      <c r="G138" s="38">
        <f t="shared" si="427"/>
        <v>0</v>
      </c>
      <c r="H138" s="38">
        <f t="shared" si="428"/>
        <v>0</v>
      </c>
      <c r="I138" s="38">
        <f t="shared" si="429"/>
        <v>0</v>
      </c>
      <c r="J138" s="38">
        <f t="shared" si="430"/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0</v>
      </c>
      <c r="AD138" s="38">
        <v>0</v>
      </c>
      <c r="AE138" s="38">
        <v>0</v>
      </c>
      <c r="AF138" s="38">
        <v>0</v>
      </c>
      <c r="AG138" s="38">
        <v>0</v>
      </c>
      <c r="AH138" s="38">
        <v>0</v>
      </c>
      <c r="AI138" s="38">
        <f t="shared" si="314"/>
        <v>0</v>
      </c>
      <c r="AJ138" s="38">
        <f t="shared" si="315"/>
        <v>0</v>
      </c>
      <c r="AK138" s="38">
        <f t="shared" si="316"/>
        <v>0</v>
      </c>
      <c r="AL138" s="38">
        <f t="shared" si="317"/>
        <v>0</v>
      </c>
      <c r="AM138" s="38">
        <f t="shared" si="318"/>
        <v>0</v>
      </c>
      <c r="AN138" s="38">
        <f t="shared" si="319"/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v>0</v>
      </c>
      <c r="BE138" s="38">
        <v>0</v>
      </c>
      <c r="BF138" s="38">
        <v>0</v>
      </c>
      <c r="BG138" s="38">
        <v>0</v>
      </c>
      <c r="BH138" s="38">
        <v>0</v>
      </c>
      <c r="BI138" s="38">
        <v>0</v>
      </c>
      <c r="BJ138" s="38">
        <v>0</v>
      </c>
      <c r="BK138" s="38">
        <v>0</v>
      </c>
      <c r="BL138" s="38">
        <v>0</v>
      </c>
      <c r="BM138" s="38">
        <f t="shared" si="320"/>
        <v>0</v>
      </c>
      <c r="BN138" s="38">
        <f t="shared" si="321"/>
        <v>0</v>
      </c>
      <c r="BO138" s="38">
        <f t="shared" si="322"/>
        <v>0</v>
      </c>
      <c r="BP138" s="38">
        <f t="shared" si="323"/>
        <v>0</v>
      </c>
      <c r="BQ138" s="38">
        <f t="shared" si="324"/>
        <v>0</v>
      </c>
      <c r="BR138" s="38">
        <f t="shared" si="325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s="17" customFormat="1" ht="53.25" customHeight="1" x14ac:dyDescent="0.2">
      <c r="A139" s="19" t="s">
        <v>128</v>
      </c>
      <c r="B139" s="20" t="s">
        <v>129</v>
      </c>
      <c r="C139" s="20" t="s">
        <v>86</v>
      </c>
      <c r="D139" s="20" t="s">
        <v>87</v>
      </c>
      <c r="E139" s="38">
        <f t="shared" ref="E139:E166" si="431">SUM(K139,Q139,W139,AC139)</f>
        <v>0</v>
      </c>
      <c r="F139" s="38">
        <f t="shared" ref="F139:F166" si="432">SUM(L139,R139,X139,AD139)</f>
        <v>0</v>
      </c>
      <c r="G139" s="38">
        <f t="shared" ref="G139:G166" si="433">SUM(M139,S139,Y139,AE139)</f>
        <v>0</v>
      </c>
      <c r="H139" s="38">
        <f t="shared" ref="H139:H166" si="434">SUM(N139,T139,Z139,AF139)</f>
        <v>0</v>
      </c>
      <c r="I139" s="38">
        <f t="shared" ref="I139:I166" si="435">SUM(O139,U139,AA139,AG139)</f>
        <v>0</v>
      </c>
      <c r="J139" s="38">
        <f t="shared" ref="J139:J166" si="436">SUM(P139,V139,AB139,AH139)</f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f t="shared" si="314"/>
        <v>0</v>
      </c>
      <c r="AJ139" s="38">
        <f t="shared" si="315"/>
        <v>0</v>
      </c>
      <c r="AK139" s="38">
        <f t="shared" si="316"/>
        <v>0</v>
      </c>
      <c r="AL139" s="38">
        <f t="shared" si="317"/>
        <v>0</v>
      </c>
      <c r="AM139" s="38">
        <f t="shared" si="318"/>
        <v>0</v>
      </c>
      <c r="AN139" s="38">
        <f t="shared" si="319"/>
        <v>0</v>
      </c>
      <c r="AO139" s="38">
        <v>0</v>
      </c>
      <c r="AP139" s="38">
        <v>0</v>
      </c>
      <c r="AQ139" s="38">
        <v>0</v>
      </c>
      <c r="AR139" s="38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0</v>
      </c>
      <c r="AX139" s="38">
        <v>0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v>0</v>
      </c>
      <c r="BE139" s="38">
        <v>0</v>
      </c>
      <c r="BF139" s="38">
        <v>0</v>
      </c>
      <c r="BG139" s="38">
        <v>0</v>
      </c>
      <c r="BH139" s="38">
        <v>0</v>
      </c>
      <c r="BI139" s="38">
        <v>0</v>
      </c>
      <c r="BJ139" s="38">
        <v>0</v>
      </c>
      <c r="BK139" s="38">
        <v>0</v>
      </c>
      <c r="BL139" s="38">
        <v>0</v>
      </c>
      <c r="BM139" s="38">
        <f t="shared" si="320"/>
        <v>0</v>
      </c>
      <c r="BN139" s="38">
        <f t="shared" si="321"/>
        <v>0</v>
      </c>
      <c r="BO139" s="38">
        <f t="shared" si="322"/>
        <v>0</v>
      </c>
      <c r="BP139" s="38">
        <f t="shared" si="323"/>
        <v>0</v>
      </c>
      <c r="BQ139" s="38">
        <f t="shared" si="324"/>
        <v>0</v>
      </c>
      <c r="BR139" s="38">
        <f t="shared" si="325"/>
        <v>0</v>
      </c>
      <c r="BS139" s="15" t="s">
        <v>87</v>
      </c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</row>
    <row r="140" spans="1:1025" s="17" customFormat="1" ht="50.25" customHeight="1" x14ac:dyDescent="0.2">
      <c r="A140" s="19" t="s">
        <v>130</v>
      </c>
      <c r="B140" s="20" t="s">
        <v>131</v>
      </c>
      <c r="C140" s="20" t="s">
        <v>86</v>
      </c>
      <c r="D140" s="20" t="s">
        <v>87</v>
      </c>
      <c r="E140" s="38">
        <f t="shared" si="431"/>
        <v>0</v>
      </c>
      <c r="F140" s="38">
        <f t="shared" si="432"/>
        <v>0</v>
      </c>
      <c r="G140" s="38">
        <f t="shared" si="433"/>
        <v>3.4279999999999999</v>
      </c>
      <c r="H140" s="38">
        <f t="shared" si="434"/>
        <v>0</v>
      </c>
      <c r="I140" s="38">
        <f t="shared" si="435"/>
        <v>10</v>
      </c>
      <c r="J140" s="38">
        <f t="shared" si="436"/>
        <v>0</v>
      </c>
      <c r="K140" s="38">
        <f t="shared" ref="K140:AH140" si="437">SUM(K141,K142,K150)</f>
        <v>0</v>
      </c>
      <c r="L140" s="38">
        <f t="shared" si="437"/>
        <v>0</v>
      </c>
      <c r="M140" s="38">
        <f t="shared" si="437"/>
        <v>3.4279999999999999</v>
      </c>
      <c r="N140" s="38">
        <f t="shared" si="437"/>
        <v>0</v>
      </c>
      <c r="O140" s="38">
        <f t="shared" si="437"/>
        <v>10</v>
      </c>
      <c r="P140" s="38">
        <f t="shared" si="437"/>
        <v>0</v>
      </c>
      <c r="Q140" s="38">
        <f t="shared" si="437"/>
        <v>0</v>
      </c>
      <c r="R140" s="38">
        <f t="shared" si="437"/>
        <v>0</v>
      </c>
      <c r="S140" s="38">
        <f t="shared" si="437"/>
        <v>0</v>
      </c>
      <c r="T140" s="38">
        <f t="shared" si="437"/>
        <v>0</v>
      </c>
      <c r="U140" s="38">
        <f t="shared" si="437"/>
        <v>0</v>
      </c>
      <c r="V140" s="38">
        <f t="shared" si="437"/>
        <v>0</v>
      </c>
      <c r="W140" s="38">
        <f t="shared" si="437"/>
        <v>0</v>
      </c>
      <c r="X140" s="38">
        <f t="shared" si="437"/>
        <v>0</v>
      </c>
      <c r="Y140" s="38">
        <f t="shared" si="437"/>
        <v>0</v>
      </c>
      <c r="Z140" s="38">
        <f t="shared" si="437"/>
        <v>0</v>
      </c>
      <c r="AA140" s="38">
        <f t="shared" si="437"/>
        <v>0</v>
      </c>
      <c r="AB140" s="38">
        <f t="shared" si="437"/>
        <v>0</v>
      </c>
      <c r="AC140" s="38">
        <f t="shared" si="437"/>
        <v>0</v>
      </c>
      <c r="AD140" s="38">
        <f t="shared" si="437"/>
        <v>0</v>
      </c>
      <c r="AE140" s="38">
        <f t="shared" si="437"/>
        <v>0</v>
      </c>
      <c r="AF140" s="38">
        <f t="shared" si="437"/>
        <v>0</v>
      </c>
      <c r="AG140" s="38">
        <f t="shared" si="437"/>
        <v>0</v>
      </c>
      <c r="AH140" s="38">
        <f t="shared" si="437"/>
        <v>0</v>
      </c>
      <c r="AI140" s="38">
        <f t="shared" si="314"/>
        <v>0</v>
      </c>
      <c r="AJ140" s="38">
        <f t="shared" si="315"/>
        <v>0</v>
      </c>
      <c r="AK140" s="38">
        <f t="shared" si="316"/>
        <v>0</v>
      </c>
      <c r="AL140" s="38">
        <f t="shared" si="317"/>
        <v>0</v>
      </c>
      <c r="AM140" s="38">
        <f t="shared" si="318"/>
        <v>0</v>
      </c>
      <c r="AN140" s="38">
        <f t="shared" si="319"/>
        <v>0</v>
      </c>
      <c r="AO140" s="38">
        <f t="shared" ref="AO140:BL140" si="438">SUM(AO141,AO142,AO150)</f>
        <v>0</v>
      </c>
      <c r="AP140" s="38">
        <f t="shared" si="438"/>
        <v>0</v>
      </c>
      <c r="AQ140" s="38">
        <f t="shared" si="438"/>
        <v>0</v>
      </c>
      <c r="AR140" s="38">
        <f t="shared" si="438"/>
        <v>0</v>
      </c>
      <c r="AS140" s="38">
        <f t="shared" si="438"/>
        <v>0</v>
      </c>
      <c r="AT140" s="38">
        <f t="shared" si="438"/>
        <v>0</v>
      </c>
      <c r="AU140" s="38">
        <f t="shared" si="438"/>
        <v>0</v>
      </c>
      <c r="AV140" s="38">
        <f t="shared" si="438"/>
        <v>0</v>
      </c>
      <c r="AW140" s="38">
        <f t="shared" si="438"/>
        <v>0</v>
      </c>
      <c r="AX140" s="38">
        <f t="shared" si="438"/>
        <v>0</v>
      </c>
      <c r="AY140" s="38">
        <f t="shared" si="438"/>
        <v>0</v>
      </c>
      <c r="AZ140" s="38">
        <f t="shared" si="438"/>
        <v>0</v>
      </c>
      <c r="BA140" s="38">
        <f t="shared" si="438"/>
        <v>0</v>
      </c>
      <c r="BB140" s="38">
        <f t="shared" si="438"/>
        <v>0</v>
      </c>
      <c r="BC140" s="38">
        <f t="shared" si="438"/>
        <v>0</v>
      </c>
      <c r="BD140" s="38">
        <f t="shared" si="438"/>
        <v>0</v>
      </c>
      <c r="BE140" s="38">
        <f t="shared" si="438"/>
        <v>0</v>
      </c>
      <c r="BF140" s="38">
        <f t="shared" si="438"/>
        <v>0</v>
      </c>
      <c r="BG140" s="38">
        <f t="shared" si="438"/>
        <v>0</v>
      </c>
      <c r="BH140" s="38">
        <f t="shared" si="438"/>
        <v>0</v>
      </c>
      <c r="BI140" s="38">
        <f t="shared" si="438"/>
        <v>0</v>
      </c>
      <c r="BJ140" s="38">
        <f t="shared" si="438"/>
        <v>0</v>
      </c>
      <c r="BK140" s="38">
        <f t="shared" si="438"/>
        <v>0</v>
      </c>
      <c r="BL140" s="38">
        <f t="shared" si="438"/>
        <v>0</v>
      </c>
      <c r="BM140" s="38">
        <f t="shared" si="320"/>
        <v>0</v>
      </c>
      <c r="BN140" s="38">
        <f t="shared" si="321"/>
        <v>0</v>
      </c>
      <c r="BO140" s="38">
        <f t="shared" si="322"/>
        <v>-3.4279999999999999</v>
      </c>
      <c r="BP140" s="38">
        <f t="shared" si="323"/>
        <v>0</v>
      </c>
      <c r="BQ140" s="38">
        <f t="shared" si="324"/>
        <v>-10</v>
      </c>
      <c r="BR140" s="38">
        <f t="shared" si="325"/>
        <v>0</v>
      </c>
      <c r="BS140" s="15" t="s">
        <v>87</v>
      </c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</row>
    <row r="141" spans="1:1025" s="17" customFormat="1" ht="21.75" customHeight="1" x14ac:dyDescent="0.2">
      <c r="A141" s="19" t="s">
        <v>149</v>
      </c>
      <c r="B141" s="26" t="s">
        <v>136</v>
      </c>
      <c r="C141" s="27" t="s">
        <v>86</v>
      </c>
      <c r="D141" s="27" t="s">
        <v>87</v>
      </c>
      <c r="E141" s="38">
        <f t="shared" si="431"/>
        <v>0</v>
      </c>
      <c r="F141" s="38">
        <f t="shared" si="432"/>
        <v>0</v>
      </c>
      <c r="G141" s="38">
        <f t="shared" si="433"/>
        <v>0</v>
      </c>
      <c r="H141" s="38">
        <f t="shared" si="434"/>
        <v>0</v>
      </c>
      <c r="I141" s="38">
        <f t="shared" si="435"/>
        <v>0</v>
      </c>
      <c r="J141" s="38">
        <f t="shared" si="436"/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0</v>
      </c>
      <c r="AI141" s="45">
        <f t="shared" si="314"/>
        <v>0</v>
      </c>
      <c r="AJ141" s="45">
        <f t="shared" si="315"/>
        <v>0</v>
      </c>
      <c r="AK141" s="45">
        <f t="shared" si="316"/>
        <v>0</v>
      </c>
      <c r="AL141" s="45">
        <f t="shared" si="317"/>
        <v>0</v>
      </c>
      <c r="AM141" s="45">
        <f t="shared" si="318"/>
        <v>0</v>
      </c>
      <c r="AN141" s="45">
        <f t="shared" si="319"/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AZ141" s="45">
        <v>0</v>
      </c>
      <c r="BA141" s="45">
        <v>0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0</v>
      </c>
      <c r="BI141" s="45">
        <v>0</v>
      </c>
      <c r="BJ141" s="45">
        <v>0</v>
      </c>
      <c r="BK141" s="45">
        <v>0</v>
      </c>
      <c r="BL141" s="45">
        <v>0</v>
      </c>
      <c r="BM141" s="45">
        <f t="shared" si="320"/>
        <v>0</v>
      </c>
      <c r="BN141" s="45">
        <f t="shared" si="321"/>
        <v>0</v>
      </c>
      <c r="BO141" s="45">
        <f t="shared" si="322"/>
        <v>0</v>
      </c>
      <c r="BP141" s="45">
        <f t="shared" si="323"/>
        <v>0</v>
      </c>
      <c r="BQ141" s="45">
        <f t="shared" si="324"/>
        <v>0</v>
      </c>
      <c r="BR141" s="45">
        <f t="shared" si="325"/>
        <v>0</v>
      </c>
      <c r="BS141" s="15" t="s">
        <v>87</v>
      </c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  <c r="KW141" s="16"/>
      <c r="KX141" s="16"/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6"/>
      <c r="LJ141" s="16"/>
      <c r="LK141" s="16"/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6"/>
      <c r="LW141" s="16"/>
      <c r="LX141" s="16"/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16"/>
      <c r="MJ141" s="16"/>
      <c r="MK141" s="16"/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16"/>
      <c r="MW141" s="16"/>
      <c r="MX141" s="16"/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16"/>
      <c r="NJ141" s="16"/>
      <c r="NK141" s="16"/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6"/>
      <c r="NW141" s="16"/>
      <c r="NX141" s="16"/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16"/>
      <c r="OJ141" s="16"/>
      <c r="OK141" s="16"/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16"/>
      <c r="OW141" s="16"/>
      <c r="OX141" s="16"/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16"/>
      <c r="PJ141" s="16"/>
      <c r="PK141" s="16"/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6"/>
      <c r="PW141" s="16"/>
      <c r="PX141" s="16"/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16"/>
      <c r="QJ141" s="16"/>
      <c r="QK141" s="16"/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16"/>
      <c r="QW141" s="16"/>
      <c r="QX141" s="16"/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6"/>
      <c r="RJ141" s="16"/>
      <c r="RK141" s="16"/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6"/>
      <c r="RW141" s="16"/>
      <c r="RX141" s="16"/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6"/>
      <c r="SJ141" s="16"/>
      <c r="SK141" s="16"/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6"/>
      <c r="SW141" s="16"/>
      <c r="SX141" s="16"/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16"/>
      <c r="TJ141" s="16"/>
      <c r="TK141" s="16"/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16"/>
      <c r="TW141" s="16"/>
      <c r="TX141" s="16"/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16"/>
      <c r="UJ141" s="16"/>
      <c r="UK141" s="16"/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6"/>
      <c r="UW141" s="16"/>
      <c r="UX141" s="16"/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6"/>
      <c r="VJ141" s="16"/>
      <c r="VK141" s="16"/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6"/>
      <c r="VW141" s="16"/>
      <c r="VX141" s="16"/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6"/>
      <c r="WJ141" s="16"/>
      <c r="WK141" s="16"/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16"/>
      <c r="WW141" s="16"/>
      <c r="WX141" s="16"/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16"/>
      <c r="XJ141" s="16"/>
      <c r="XK141" s="16"/>
      <c r="XL141" s="16"/>
      <c r="XM141" s="16"/>
      <c r="XN141" s="16"/>
      <c r="XO141" s="16"/>
      <c r="XP141" s="16"/>
      <c r="XQ141" s="16"/>
      <c r="XR141" s="16"/>
      <c r="XS141" s="16"/>
      <c r="XT141" s="16"/>
      <c r="XU141" s="16"/>
      <c r="XV141" s="16"/>
      <c r="XW141" s="16"/>
      <c r="XX141" s="16"/>
      <c r="XY141" s="16"/>
      <c r="XZ141" s="16"/>
      <c r="YA141" s="16"/>
      <c r="YB141" s="16"/>
      <c r="YC141" s="16"/>
      <c r="YD141" s="16"/>
      <c r="YE141" s="16"/>
      <c r="YF141" s="16"/>
      <c r="YG141" s="16"/>
      <c r="YH141" s="16"/>
      <c r="YI141" s="16"/>
      <c r="YJ141" s="16"/>
      <c r="YK141" s="16"/>
      <c r="YL141" s="16"/>
      <c r="YM141" s="16"/>
      <c r="YN141" s="16"/>
      <c r="YO141" s="16"/>
      <c r="YP141" s="16"/>
      <c r="YQ141" s="16"/>
      <c r="YR141" s="16"/>
      <c r="YS141" s="16"/>
      <c r="YT141" s="16"/>
      <c r="YU141" s="16"/>
      <c r="YV141" s="16"/>
      <c r="YW141" s="16"/>
      <c r="YX141" s="16"/>
      <c r="YY141" s="16"/>
      <c r="YZ141" s="16"/>
      <c r="ZA141" s="16"/>
      <c r="ZB141" s="16"/>
      <c r="ZC141" s="16"/>
      <c r="ZD141" s="16"/>
      <c r="ZE141" s="16"/>
      <c r="ZF141" s="16"/>
      <c r="ZG141" s="16"/>
      <c r="ZH141" s="16"/>
      <c r="ZI141" s="16"/>
      <c r="ZJ141" s="16"/>
      <c r="ZK141" s="16"/>
      <c r="ZL141" s="16"/>
      <c r="ZM141" s="16"/>
      <c r="ZN141" s="16"/>
      <c r="ZO141" s="16"/>
      <c r="ZP141" s="16"/>
      <c r="ZQ141" s="16"/>
      <c r="ZR141" s="16"/>
      <c r="ZS141" s="16"/>
      <c r="ZT141" s="16"/>
      <c r="ZU141" s="16"/>
      <c r="ZV141" s="16"/>
      <c r="ZW141" s="16"/>
      <c r="ZX141" s="16"/>
      <c r="ZY141" s="16"/>
      <c r="ZZ141" s="16"/>
      <c r="AAA141" s="16"/>
      <c r="AAB141" s="16"/>
      <c r="AAC141" s="16"/>
      <c r="AAD141" s="16"/>
      <c r="AAE141" s="16"/>
      <c r="AAF141" s="16"/>
      <c r="AAG141" s="16"/>
      <c r="AAH141" s="16"/>
      <c r="AAI141" s="16"/>
      <c r="AAJ141" s="16"/>
      <c r="AAK141" s="16"/>
      <c r="AAL141" s="16"/>
      <c r="AAM141" s="16"/>
      <c r="AAN141" s="16"/>
      <c r="AAO141" s="16"/>
      <c r="AAP141" s="16"/>
      <c r="AAQ141" s="16"/>
      <c r="AAR141" s="16"/>
      <c r="AAS141" s="16"/>
      <c r="AAT141" s="16"/>
      <c r="AAU141" s="16"/>
      <c r="AAV141" s="16"/>
      <c r="AAW141" s="16"/>
      <c r="AAX141" s="16"/>
      <c r="AAY141" s="16"/>
      <c r="AAZ141" s="16"/>
      <c r="ABA141" s="16"/>
      <c r="ABB141" s="16"/>
      <c r="ABC141" s="16"/>
      <c r="ABD141" s="16"/>
      <c r="ABE141" s="16"/>
      <c r="ABF141" s="16"/>
      <c r="ABG141" s="16"/>
      <c r="ABH141" s="16"/>
      <c r="ABI141" s="16"/>
      <c r="ABJ141" s="16"/>
      <c r="ABK141" s="16"/>
      <c r="ABL141" s="16"/>
      <c r="ABM141" s="16"/>
      <c r="ABN141" s="16"/>
      <c r="ABO141" s="16"/>
      <c r="ABP141" s="16"/>
      <c r="ABQ141" s="16"/>
      <c r="ABR141" s="16"/>
      <c r="ABS141" s="16"/>
      <c r="ABT141" s="16"/>
      <c r="ABU141" s="16"/>
      <c r="ABV141" s="16"/>
      <c r="ABW141" s="16"/>
      <c r="ABX141" s="16"/>
      <c r="ABY141" s="16"/>
      <c r="ABZ141" s="16"/>
      <c r="ACA141" s="16"/>
      <c r="ACB141" s="16"/>
      <c r="ACC141" s="16"/>
      <c r="ACD141" s="16"/>
      <c r="ACE141" s="16"/>
      <c r="ACF141" s="16"/>
      <c r="ACG141" s="16"/>
      <c r="ACH141" s="16"/>
      <c r="ACI141" s="16"/>
      <c r="ACJ141" s="16"/>
      <c r="ACK141" s="16"/>
      <c r="ACL141" s="16"/>
      <c r="ACM141" s="16"/>
      <c r="ACN141" s="16"/>
      <c r="ACO141" s="16"/>
      <c r="ACP141" s="16"/>
      <c r="ACQ141" s="16"/>
      <c r="ACR141" s="16"/>
      <c r="ACS141" s="16"/>
      <c r="ACT141" s="16"/>
      <c r="ACU141" s="16"/>
      <c r="ACV141" s="16"/>
      <c r="ACW141" s="16"/>
      <c r="ACX141" s="16"/>
      <c r="ACY141" s="16"/>
      <c r="ACZ141" s="16"/>
      <c r="ADA141" s="16"/>
      <c r="ADB141" s="16"/>
      <c r="ADC141" s="16"/>
      <c r="ADD141" s="16"/>
      <c r="ADE141" s="16"/>
      <c r="ADF141" s="16"/>
      <c r="ADG141" s="16"/>
      <c r="ADH141" s="16"/>
      <c r="ADI141" s="16"/>
      <c r="ADJ141" s="16"/>
      <c r="ADK141" s="16"/>
      <c r="ADL141" s="16"/>
      <c r="ADM141" s="16"/>
      <c r="ADN141" s="16"/>
      <c r="ADO141" s="16"/>
      <c r="ADP141" s="16"/>
      <c r="ADQ141" s="16"/>
      <c r="ADR141" s="16"/>
      <c r="ADS141" s="16"/>
      <c r="ADT141" s="16"/>
      <c r="ADU141" s="16"/>
      <c r="ADV141" s="16"/>
      <c r="ADW141" s="16"/>
      <c r="ADX141" s="16"/>
      <c r="ADY141" s="16"/>
      <c r="ADZ141" s="16"/>
      <c r="AEA141" s="16"/>
      <c r="AEB141" s="16"/>
      <c r="AEC141" s="16"/>
      <c r="AED141" s="16"/>
      <c r="AEE141" s="16"/>
      <c r="AEF141" s="16"/>
      <c r="AEG141" s="16"/>
      <c r="AEH141" s="16"/>
      <c r="AEI141" s="16"/>
      <c r="AEJ141" s="16"/>
      <c r="AEK141" s="16"/>
      <c r="AEL141" s="16"/>
      <c r="AEM141" s="16"/>
      <c r="AEN141" s="16"/>
      <c r="AEO141" s="16"/>
      <c r="AEP141" s="16"/>
      <c r="AEQ141" s="16"/>
      <c r="AER141" s="16"/>
      <c r="AES141" s="16"/>
      <c r="AET141" s="16"/>
      <c r="AEU141" s="16"/>
      <c r="AEV141" s="16"/>
      <c r="AEW141" s="16"/>
      <c r="AEX141" s="16"/>
      <c r="AEY141" s="16"/>
      <c r="AEZ141" s="16"/>
      <c r="AFA141" s="16"/>
      <c r="AFB141" s="16"/>
      <c r="AFC141" s="16"/>
      <c r="AFD141" s="16"/>
      <c r="AFE141" s="16"/>
      <c r="AFF141" s="16"/>
      <c r="AFG141" s="16"/>
      <c r="AFH141" s="16"/>
      <c r="AFI141" s="16"/>
      <c r="AFJ141" s="16"/>
      <c r="AFK141" s="16"/>
      <c r="AFL141" s="16"/>
      <c r="AFM141" s="16"/>
      <c r="AFN141" s="16"/>
      <c r="AFO141" s="16"/>
      <c r="AFP141" s="16"/>
      <c r="AFQ141" s="16"/>
      <c r="AFR141" s="16"/>
      <c r="AFS141" s="16"/>
      <c r="AFT141" s="16"/>
      <c r="AFU141" s="16"/>
      <c r="AFV141" s="16"/>
      <c r="AFW141" s="16"/>
      <c r="AFX141" s="16"/>
      <c r="AFY141" s="16"/>
      <c r="AFZ141" s="16"/>
      <c r="AGA141" s="16"/>
      <c r="AGB141" s="16"/>
      <c r="AGC141" s="16"/>
      <c r="AGD141" s="16"/>
      <c r="AGE141" s="16"/>
      <c r="AGF141" s="16"/>
      <c r="AGG141" s="16"/>
      <c r="AGH141" s="16"/>
      <c r="AGI141" s="16"/>
      <c r="AGJ141" s="16"/>
      <c r="AGK141" s="16"/>
      <c r="AGL141" s="16"/>
      <c r="AGM141" s="16"/>
      <c r="AGN141" s="16"/>
      <c r="AGO141" s="16"/>
      <c r="AGP141" s="16"/>
      <c r="AGQ141" s="16"/>
      <c r="AGR141" s="16"/>
      <c r="AGS141" s="16"/>
      <c r="AGT141" s="16"/>
      <c r="AGU141" s="16"/>
      <c r="AGV141" s="16"/>
      <c r="AGW141" s="16"/>
      <c r="AGX141" s="16"/>
      <c r="AGY141" s="16"/>
      <c r="AGZ141" s="16"/>
      <c r="AHA141" s="16"/>
      <c r="AHB141" s="16"/>
      <c r="AHC141" s="16"/>
      <c r="AHD141" s="16"/>
      <c r="AHE141" s="16"/>
      <c r="AHF141" s="16"/>
      <c r="AHG141" s="16"/>
      <c r="AHH141" s="16"/>
      <c r="AHI141" s="16"/>
      <c r="AHJ141" s="16"/>
      <c r="AHK141" s="16"/>
      <c r="AHL141" s="16"/>
      <c r="AHM141" s="16"/>
      <c r="AHN141" s="16"/>
      <c r="AHO141" s="16"/>
      <c r="AHP141" s="16"/>
      <c r="AHQ141" s="16"/>
      <c r="AHR141" s="16"/>
      <c r="AHS141" s="16"/>
      <c r="AHT141" s="16"/>
      <c r="AHU141" s="16"/>
      <c r="AHV141" s="16"/>
      <c r="AHW141" s="16"/>
      <c r="AHX141" s="16"/>
      <c r="AHY141" s="16"/>
      <c r="AHZ141" s="16"/>
      <c r="AIA141" s="16"/>
      <c r="AIB141" s="16"/>
      <c r="AIC141" s="16"/>
      <c r="AID141" s="16"/>
      <c r="AIE141" s="16"/>
      <c r="AIF141" s="16"/>
      <c r="AIG141" s="16"/>
      <c r="AIH141" s="16"/>
      <c r="AII141" s="16"/>
      <c r="AIJ141" s="16"/>
      <c r="AIK141" s="16"/>
      <c r="AIL141" s="16"/>
      <c r="AIM141" s="16"/>
      <c r="AIN141" s="16"/>
      <c r="AIO141" s="16"/>
      <c r="AIP141" s="16"/>
      <c r="AIQ141" s="16"/>
      <c r="AIR141" s="16"/>
      <c r="AIS141" s="16"/>
      <c r="AIT141" s="16"/>
      <c r="AIU141" s="16"/>
      <c r="AIV141" s="16"/>
      <c r="AIW141" s="16"/>
      <c r="AIX141" s="16"/>
      <c r="AIY141" s="16"/>
      <c r="AIZ141" s="16"/>
      <c r="AJA141" s="16"/>
      <c r="AJB141" s="16"/>
      <c r="AJC141" s="16"/>
      <c r="AJD141" s="16"/>
      <c r="AJE141" s="16"/>
      <c r="AJF141" s="16"/>
      <c r="AJG141" s="16"/>
      <c r="AJH141" s="16"/>
      <c r="AJI141" s="16"/>
      <c r="AJJ141" s="16"/>
      <c r="AJK141" s="16"/>
      <c r="AJL141" s="16"/>
      <c r="AJM141" s="16"/>
      <c r="AJN141" s="16"/>
      <c r="AJO141" s="16"/>
      <c r="AJP141" s="16"/>
      <c r="AJQ141" s="16"/>
      <c r="AJR141" s="16"/>
      <c r="AJS141" s="16"/>
      <c r="AJT141" s="16"/>
      <c r="AJU141" s="16"/>
      <c r="AJV141" s="16"/>
      <c r="AJW141" s="16"/>
      <c r="AJX141" s="16"/>
      <c r="AJY141" s="16"/>
      <c r="AJZ141" s="16"/>
      <c r="AKA141" s="16"/>
      <c r="AKB141" s="16"/>
      <c r="AKC141" s="16"/>
      <c r="AKD141" s="16"/>
      <c r="AKE141" s="16"/>
      <c r="AKF141" s="16"/>
      <c r="AKG141" s="16"/>
      <c r="AKH141" s="16"/>
      <c r="AKI141" s="16"/>
      <c r="AKJ141" s="16"/>
      <c r="AKK141" s="16"/>
      <c r="AKL141" s="16"/>
      <c r="AKM141" s="16"/>
      <c r="AKN141" s="16"/>
      <c r="AKO141" s="16"/>
      <c r="AKP141" s="16"/>
      <c r="AKQ141" s="16"/>
      <c r="AKR141" s="16"/>
      <c r="AKS141" s="16"/>
      <c r="AKT141" s="16"/>
      <c r="AKU141" s="16"/>
      <c r="AKV141" s="16"/>
      <c r="AKW141" s="16"/>
      <c r="AKX141" s="16"/>
      <c r="AKY141" s="16"/>
      <c r="AKZ141" s="16"/>
      <c r="ALA141" s="16"/>
      <c r="ALB141" s="16"/>
      <c r="ALC141" s="16"/>
      <c r="ALD141" s="16"/>
      <c r="ALE141" s="16"/>
      <c r="ALF141" s="16"/>
      <c r="ALG141" s="16"/>
      <c r="ALH141" s="16"/>
      <c r="ALI141" s="16"/>
      <c r="ALJ141" s="16"/>
      <c r="ALK141" s="16"/>
      <c r="ALL141" s="16"/>
      <c r="ALM141" s="16"/>
      <c r="ALN141" s="16"/>
      <c r="ALO141" s="16"/>
      <c r="ALP141" s="16"/>
      <c r="ALQ141" s="16"/>
      <c r="ALR141" s="16"/>
      <c r="ALS141" s="16"/>
      <c r="ALT141" s="16"/>
      <c r="ALU141" s="16"/>
      <c r="ALV141" s="16"/>
      <c r="ALW141" s="16"/>
      <c r="ALX141" s="16"/>
      <c r="ALY141" s="16"/>
      <c r="ALZ141" s="16"/>
      <c r="AMA141" s="16"/>
      <c r="AMB141" s="16"/>
      <c r="AMC141" s="16"/>
      <c r="AMD141" s="16"/>
      <c r="AME141" s="16"/>
      <c r="AMF141" s="16"/>
      <c r="AMG141" s="16"/>
      <c r="AMH141" s="16"/>
      <c r="AMI141" s="16"/>
      <c r="AMJ141" s="16"/>
      <c r="AMK141" s="16"/>
    </row>
    <row r="142" spans="1:1025" s="17" customFormat="1" x14ac:dyDescent="0.2">
      <c r="A142" s="19" t="s">
        <v>150</v>
      </c>
      <c r="B142" s="26" t="s">
        <v>137</v>
      </c>
      <c r="C142" s="20" t="s">
        <v>86</v>
      </c>
      <c r="D142" s="20" t="s">
        <v>87</v>
      </c>
      <c r="E142" s="38">
        <f t="shared" si="431"/>
        <v>0</v>
      </c>
      <c r="F142" s="38">
        <f t="shared" si="432"/>
        <v>0</v>
      </c>
      <c r="G142" s="38">
        <f t="shared" si="433"/>
        <v>3.4279999999999999</v>
      </c>
      <c r="H142" s="38">
        <f t="shared" si="434"/>
        <v>0</v>
      </c>
      <c r="I142" s="38">
        <f t="shared" si="435"/>
        <v>10</v>
      </c>
      <c r="J142" s="38">
        <f t="shared" si="436"/>
        <v>0</v>
      </c>
      <c r="K142" s="38">
        <f t="shared" ref="K142:AH142" si="439">SUM(K143:K149)</f>
        <v>0</v>
      </c>
      <c r="L142" s="38">
        <f t="shared" si="439"/>
        <v>0</v>
      </c>
      <c r="M142" s="38">
        <f t="shared" si="439"/>
        <v>3.4279999999999999</v>
      </c>
      <c r="N142" s="38">
        <f t="shared" si="439"/>
        <v>0</v>
      </c>
      <c r="O142" s="38">
        <f t="shared" si="439"/>
        <v>10</v>
      </c>
      <c r="P142" s="38">
        <f t="shared" si="439"/>
        <v>0</v>
      </c>
      <c r="Q142" s="38">
        <f t="shared" si="439"/>
        <v>0</v>
      </c>
      <c r="R142" s="38">
        <f t="shared" si="439"/>
        <v>0</v>
      </c>
      <c r="S142" s="38">
        <f t="shared" si="439"/>
        <v>0</v>
      </c>
      <c r="T142" s="38">
        <f t="shared" si="439"/>
        <v>0</v>
      </c>
      <c r="U142" s="38">
        <f t="shared" si="439"/>
        <v>0</v>
      </c>
      <c r="V142" s="38">
        <f t="shared" si="439"/>
        <v>0</v>
      </c>
      <c r="W142" s="38">
        <f t="shared" si="439"/>
        <v>0</v>
      </c>
      <c r="X142" s="38">
        <f t="shared" si="439"/>
        <v>0</v>
      </c>
      <c r="Y142" s="38">
        <f t="shared" si="439"/>
        <v>0</v>
      </c>
      <c r="Z142" s="38">
        <f t="shared" si="439"/>
        <v>0</v>
      </c>
      <c r="AA142" s="38">
        <f t="shared" si="439"/>
        <v>0</v>
      </c>
      <c r="AB142" s="38">
        <f t="shared" si="439"/>
        <v>0</v>
      </c>
      <c r="AC142" s="38">
        <f t="shared" si="439"/>
        <v>0</v>
      </c>
      <c r="AD142" s="38">
        <f t="shared" si="439"/>
        <v>0</v>
      </c>
      <c r="AE142" s="38">
        <f t="shared" si="439"/>
        <v>0</v>
      </c>
      <c r="AF142" s="38">
        <f t="shared" si="439"/>
        <v>0</v>
      </c>
      <c r="AG142" s="38">
        <f t="shared" si="439"/>
        <v>0</v>
      </c>
      <c r="AH142" s="38">
        <f t="shared" si="439"/>
        <v>0</v>
      </c>
      <c r="AI142" s="38">
        <f t="shared" si="314"/>
        <v>0</v>
      </c>
      <c r="AJ142" s="38">
        <f t="shared" si="315"/>
        <v>0</v>
      </c>
      <c r="AK142" s="38">
        <f t="shared" si="316"/>
        <v>0</v>
      </c>
      <c r="AL142" s="38">
        <f t="shared" si="317"/>
        <v>0</v>
      </c>
      <c r="AM142" s="38">
        <f t="shared" si="318"/>
        <v>0</v>
      </c>
      <c r="AN142" s="38">
        <f t="shared" si="319"/>
        <v>0</v>
      </c>
      <c r="AO142" s="38">
        <f t="shared" ref="AO142:BL142" si="440">SUM(AO143:AO149)</f>
        <v>0</v>
      </c>
      <c r="AP142" s="38">
        <f t="shared" si="440"/>
        <v>0</v>
      </c>
      <c r="AQ142" s="38">
        <f t="shared" si="440"/>
        <v>0</v>
      </c>
      <c r="AR142" s="38">
        <f t="shared" si="440"/>
        <v>0</v>
      </c>
      <c r="AS142" s="38">
        <f t="shared" si="440"/>
        <v>0</v>
      </c>
      <c r="AT142" s="38">
        <f t="shared" si="440"/>
        <v>0</v>
      </c>
      <c r="AU142" s="38">
        <f t="shared" si="440"/>
        <v>0</v>
      </c>
      <c r="AV142" s="38">
        <f t="shared" si="440"/>
        <v>0</v>
      </c>
      <c r="AW142" s="38">
        <f t="shared" si="440"/>
        <v>0</v>
      </c>
      <c r="AX142" s="38">
        <f t="shared" si="440"/>
        <v>0</v>
      </c>
      <c r="AY142" s="38">
        <f t="shared" si="440"/>
        <v>0</v>
      </c>
      <c r="AZ142" s="38">
        <f t="shared" si="440"/>
        <v>0</v>
      </c>
      <c r="BA142" s="38">
        <f t="shared" si="440"/>
        <v>0</v>
      </c>
      <c r="BB142" s="38">
        <f t="shared" si="440"/>
        <v>0</v>
      </c>
      <c r="BC142" s="38">
        <f t="shared" si="440"/>
        <v>0</v>
      </c>
      <c r="BD142" s="38">
        <f t="shared" si="440"/>
        <v>0</v>
      </c>
      <c r="BE142" s="38">
        <f t="shared" si="440"/>
        <v>0</v>
      </c>
      <c r="BF142" s="38">
        <f t="shared" si="440"/>
        <v>0</v>
      </c>
      <c r="BG142" s="38">
        <f t="shared" si="440"/>
        <v>0</v>
      </c>
      <c r="BH142" s="38">
        <f t="shared" si="440"/>
        <v>0</v>
      </c>
      <c r="BI142" s="38">
        <f t="shared" si="440"/>
        <v>0</v>
      </c>
      <c r="BJ142" s="38">
        <f t="shared" si="440"/>
        <v>0</v>
      </c>
      <c r="BK142" s="38">
        <f t="shared" si="440"/>
        <v>0</v>
      </c>
      <c r="BL142" s="38">
        <f t="shared" si="440"/>
        <v>0</v>
      </c>
      <c r="BM142" s="38">
        <f t="shared" si="320"/>
        <v>0</v>
      </c>
      <c r="BN142" s="38">
        <f t="shared" si="321"/>
        <v>0</v>
      </c>
      <c r="BO142" s="38">
        <f t="shared" si="322"/>
        <v>-3.4279999999999999</v>
      </c>
      <c r="BP142" s="38">
        <f t="shared" si="323"/>
        <v>0</v>
      </c>
      <c r="BQ142" s="38">
        <f t="shared" si="324"/>
        <v>-10</v>
      </c>
      <c r="BR142" s="38">
        <f t="shared" si="325"/>
        <v>0</v>
      </c>
      <c r="BS142" s="15" t="s">
        <v>87</v>
      </c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16"/>
      <c r="PJ142" s="16"/>
      <c r="PK142" s="16"/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6"/>
      <c r="PW142" s="16"/>
      <c r="PX142" s="16"/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16"/>
      <c r="QJ142" s="16"/>
      <c r="QK142" s="16"/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16"/>
      <c r="QW142" s="16"/>
      <c r="QX142" s="16"/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6"/>
      <c r="RJ142" s="16"/>
      <c r="RK142" s="16"/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6"/>
      <c r="RW142" s="16"/>
      <c r="RX142" s="16"/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6"/>
      <c r="SJ142" s="16"/>
      <c r="SK142" s="16"/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6"/>
      <c r="SW142" s="16"/>
      <c r="SX142" s="16"/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16"/>
      <c r="TJ142" s="16"/>
      <c r="TK142" s="16"/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16"/>
      <c r="TW142" s="16"/>
      <c r="TX142" s="16"/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16"/>
      <c r="UJ142" s="16"/>
      <c r="UK142" s="16"/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6"/>
      <c r="UW142" s="16"/>
      <c r="UX142" s="16"/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6"/>
      <c r="VJ142" s="16"/>
      <c r="VK142" s="16"/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6"/>
      <c r="VW142" s="16"/>
      <c r="VX142" s="16"/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6"/>
      <c r="WJ142" s="16"/>
      <c r="WK142" s="16"/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16"/>
      <c r="WW142" s="16"/>
      <c r="WX142" s="16"/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16"/>
      <c r="XJ142" s="16"/>
      <c r="XK142" s="16"/>
      <c r="XL142" s="16"/>
      <c r="XM142" s="16"/>
      <c r="XN142" s="16"/>
      <c r="XO142" s="16"/>
      <c r="XP142" s="16"/>
      <c r="XQ142" s="16"/>
      <c r="XR142" s="16"/>
      <c r="XS142" s="16"/>
      <c r="XT142" s="16"/>
      <c r="XU142" s="16"/>
      <c r="XV142" s="16"/>
      <c r="XW142" s="16"/>
      <c r="XX142" s="16"/>
      <c r="XY142" s="16"/>
      <c r="XZ142" s="16"/>
      <c r="YA142" s="16"/>
      <c r="YB142" s="16"/>
      <c r="YC142" s="16"/>
      <c r="YD142" s="16"/>
      <c r="YE142" s="16"/>
      <c r="YF142" s="16"/>
      <c r="YG142" s="16"/>
      <c r="YH142" s="16"/>
      <c r="YI142" s="16"/>
      <c r="YJ142" s="16"/>
      <c r="YK142" s="16"/>
      <c r="YL142" s="16"/>
      <c r="YM142" s="16"/>
      <c r="YN142" s="16"/>
      <c r="YO142" s="16"/>
      <c r="YP142" s="16"/>
      <c r="YQ142" s="16"/>
      <c r="YR142" s="16"/>
      <c r="YS142" s="16"/>
      <c r="YT142" s="16"/>
      <c r="YU142" s="16"/>
      <c r="YV142" s="16"/>
      <c r="YW142" s="16"/>
      <c r="YX142" s="16"/>
      <c r="YY142" s="16"/>
      <c r="YZ142" s="16"/>
      <c r="ZA142" s="16"/>
      <c r="ZB142" s="16"/>
      <c r="ZC142" s="16"/>
      <c r="ZD142" s="16"/>
      <c r="ZE142" s="16"/>
      <c r="ZF142" s="16"/>
      <c r="ZG142" s="16"/>
      <c r="ZH142" s="16"/>
      <c r="ZI142" s="16"/>
      <c r="ZJ142" s="16"/>
      <c r="ZK142" s="16"/>
      <c r="ZL142" s="16"/>
      <c r="ZM142" s="16"/>
      <c r="ZN142" s="16"/>
      <c r="ZO142" s="16"/>
      <c r="ZP142" s="16"/>
      <c r="ZQ142" s="16"/>
      <c r="ZR142" s="16"/>
      <c r="ZS142" s="16"/>
      <c r="ZT142" s="16"/>
      <c r="ZU142" s="16"/>
      <c r="ZV142" s="16"/>
      <c r="ZW142" s="16"/>
      <c r="ZX142" s="16"/>
      <c r="ZY142" s="16"/>
      <c r="ZZ142" s="16"/>
      <c r="AAA142" s="16"/>
      <c r="AAB142" s="16"/>
      <c r="AAC142" s="16"/>
      <c r="AAD142" s="16"/>
      <c r="AAE142" s="16"/>
      <c r="AAF142" s="16"/>
      <c r="AAG142" s="16"/>
      <c r="AAH142" s="16"/>
      <c r="AAI142" s="16"/>
      <c r="AAJ142" s="16"/>
      <c r="AAK142" s="16"/>
      <c r="AAL142" s="16"/>
      <c r="AAM142" s="16"/>
      <c r="AAN142" s="16"/>
      <c r="AAO142" s="16"/>
      <c r="AAP142" s="16"/>
      <c r="AAQ142" s="16"/>
      <c r="AAR142" s="16"/>
      <c r="AAS142" s="16"/>
      <c r="AAT142" s="16"/>
      <c r="AAU142" s="16"/>
      <c r="AAV142" s="16"/>
      <c r="AAW142" s="16"/>
      <c r="AAX142" s="16"/>
      <c r="AAY142" s="16"/>
      <c r="AAZ142" s="16"/>
      <c r="ABA142" s="16"/>
      <c r="ABB142" s="16"/>
      <c r="ABC142" s="16"/>
      <c r="ABD142" s="16"/>
      <c r="ABE142" s="16"/>
      <c r="ABF142" s="16"/>
      <c r="ABG142" s="16"/>
      <c r="ABH142" s="16"/>
      <c r="ABI142" s="16"/>
      <c r="ABJ142" s="16"/>
      <c r="ABK142" s="16"/>
      <c r="ABL142" s="16"/>
      <c r="ABM142" s="16"/>
      <c r="ABN142" s="16"/>
      <c r="ABO142" s="16"/>
      <c r="ABP142" s="16"/>
      <c r="ABQ142" s="16"/>
      <c r="ABR142" s="16"/>
      <c r="ABS142" s="16"/>
      <c r="ABT142" s="16"/>
      <c r="ABU142" s="16"/>
      <c r="ABV142" s="16"/>
      <c r="ABW142" s="16"/>
      <c r="ABX142" s="16"/>
      <c r="ABY142" s="16"/>
      <c r="ABZ142" s="16"/>
      <c r="ACA142" s="16"/>
      <c r="ACB142" s="16"/>
      <c r="ACC142" s="16"/>
      <c r="ACD142" s="16"/>
      <c r="ACE142" s="16"/>
      <c r="ACF142" s="16"/>
      <c r="ACG142" s="16"/>
      <c r="ACH142" s="16"/>
      <c r="ACI142" s="16"/>
      <c r="ACJ142" s="16"/>
      <c r="ACK142" s="16"/>
      <c r="ACL142" s="16"/>
      <c r="ACM142" s="16"/>
      <c r="ACN142" s="16"/>
      <c r="ACO142" s="16"/>
      <c r="ACP142" s="16"/>
      <c r="ACQ142" s="16"/>
      <c r="ACR142" s="16"/>
      <c r="ACS142" s="16"/>
      <c r="ACT142" s="16"/>
      <c r="ACU142" s="16"/>
      <c r="ACV142" s="16"/>
      <c r="ACW142" s="16"/>
      <c r="ACX142" s="16"/>
      <c r="ACY142" s="16"/>
      <c r="ACZ142" s="16"/>
      <c r="ADA142" s="16"/>
      <c r="ADB142" s="16"/>
      <c r="ADC142" s="16"/>
      <c r="ADD142" s="16"/>
      <c r="ADE142" s="16"/>
      <c r="ADF142" s="16"/>
      <c r="ADG142" s="16"/>
      <c r="ADH142" s="16"/>
      <c r="ADI142" s="16"/>
      <c r="ADJ142" s="16"/>
      <c r="ADK142" s="16"/>
      <c r="ADL142" s="16"/>
      <c r="ADM142" s="16"/>
      <c r="ADN142" s="16"/>
      <c r="ADO142" s="16"/>
      <c r="ADP142" s="16"/>
      <c r="ADQ142" s="16"/>
      <c r="ADR142" s="16"/>
      <c r="ADS142" s="16"/>
      <c r="ADT142" s="16"/>
      <c r="ADU142" s="16"/>
      <c r="ADV142" s="16"/>
      <c r="ADW142" s="16"/>
      <c r="ADX142" s="16"/>
      <c r="ADY142" s="16"/>
      <c r="ADZ142" s="16"/>
      <c r="AEA142" s="16"/>
      <c r="AEB142" s="16"/>
      <c r="AEC142" s="16"/>
      <c r="AED142" s="16"/>
      <c r="AEE142" s="16"/>
      <c r="AEF142" s="16"/>
      <c r="AEG142" s="16"/>
      <c r="AEH142" s="16"/>
      <c r="AEI142" s="16"/>
      <c r="AEJ142" s="16"/>
      <c r="AEK142" s="16"/>
      <c r="AEL142" s="16"/>
      <c r="AEM142" s="16"/>
      <c r="AEN142" s="16"/>
      <c r="AEO142" s="16"/>
      <c r="AEP142" s="16"/>
      <c r="AEQ142" s="16"/>
      <c r="AER142" s="16"/>
      <c r="AES142" s="16"/>
      <c r="AET142" s="16"/>
      <c r="AEU142" s="16"/>
      <c r="AEV142" s="16"/>
      <c r="AEW142" s="16"/>
      <c r="AEX142" s="16"/>
      <c r="AEY142" s="16"/>
      <c r="AEZ142" s="16"/>
      <c r="AFA142" s="16"/>
      <c r="AFB142" s="16"/>
      <c r="AFC142" s="16"/>
      <c r="AFD142" s="16"/>
      <c r="AFE142" s="16"/>
      <c r="AFF142" s="16"/>
      <c r="AFG142" s="16"/>
      <c r="AFH142" s="16"/>
      <c r="AFI142" s="16"/>
      <c r="AFJ142" s="16"/>
      <c r="AFK142" s="16"/>
      <c r="AFL142" s="16"/>
      <c r="AFM142" s="16"/>
      <c r="AFN142" s="16"/>
      <c r="AFO142" s="16"/>
      <c r="AFP142" s="16"/>
      <c r="AFQ142" s="16"/>
      <c r="AFR142" s="16"/>
      <c r="AFS142" s="16"/>
      <c r="AFT142" s="16"/>
      <c r="AFU142" s="16"/>
      <c r="AFV142" s="16"/>
      <c r="AFW142" s="16"/>
      <c r="AFX142" s="16"/>
      <c r="AFY142" s="16"/>
      <c r="AFZ142" s="16"/>
      <c r="AGA142" s="16"/>
      <c r="AGB142" s="16"/>
      <c r="AGC142" s="16"/>
      <c r="AGD142" s="16"/>
      <c r="AGE142" s="16"/>
      <c r="AGF142" s="16"/>
      <c r="AGG142" s="16"/>
      <c r="AGH142" s="16"/>
      <c r="AGI142" s="16"/>
      <c r="AGJ142" s="16"/>
      <c r="AGK142" s="16"/>
      <c r="AGL142" s="16"/>
      <c r="AGM142" s="16"/>
      <c r="AGN142" s="16"/>
      <c r="AGO142" s="16"/>
      <c r="AGP142" s="16"/>
      <c r="AGQ142" s="16"/>
      <c r="AGR142" s="16"/>
      <c r="AGS142" s="16"/>
      <c r="AGT142" s="16"/>
      <c r="AGU142" s="16"/>
      <c r="AGV142" s="16"/>
      <c r="AGW142" s="16"/>
      <c r="AGX142" s="16"/>
      <c r="AGY142" s="16"/>
      <c r="AGZ142" s="16"/>
      <c r="AHA142" s="16"/>
      <c r="AHB142" s="16"/>
      <c r="AHC142" s="16"/>
      <c r="AHD142" s="16"/>
      <c r="AHE142" s="16"/>
      <c r="AHF142" s="16"/>
      <c r="AHG142" s="16"/>
      <c r="AHH142" s="16"/>
      <c r="AHI142" s="16"/>
      <c r="AHJ142" s="16"/>
      <c r="AHK142" s="16"/>
      <c r="AHL142" s="16"/>
      <c r="AHM142" s="16"/>
      <c r="AHN142" s="16"/>
      <c r="AHO142" s="16"/>
      <c r="AHP142" s="16"/>
      <c r="AHQ142" s="16"/>
      <c r="AHR142" s="16"/>
      <c r="AHS142" s="16"/>
      <c r="AHT142" s="16"/>
      <c r="AHU142" s="16"/>
      <c r="AHV142" s="16"/>
      <c r="AHW142" s="16"/>
      <c r="AHX142" s="16"/>
      <c r="AHY142" s="16"/>
      <c r="AHZ142" s="16"/>
      <c r="AIA142" s="16"/>
      <c r="AIB142" s="16"/>
      <c r="AIC142" s="16"/>
      <c r="AID142" s="16"/>
      <c r="AIE142" s="16"/>
      <c r="AIF142" s="16"/>
      <c r="AIG142" s="16"/>
      <c r="AIH142" s="16"/>
      <c r="AII142" s="16"/>
      <c r="AIJ142" s="16"/>
      <c r="AIK142" s="16"/>
      <c r="AIL142" s="16"/>
      <c r="AIM142" s="16"/>
      <c r="AIN142" s="16"/>
      <c r="AIO142" s="16"/>
      <c r="AIP142" s="16"/>
      <c r="AIQ142" s="16"/>
      <c r="AIR142" s="16"/>
      <c r="AIS142" s="16"/>
      <c r="AIT142" s="16"/>
      <c r="AIU142" s="16"/>
      <c r="AIV142" s="16"/>
      <c r="AIW142" s="16"/>
      <c r="AIX142" s="16"/>
      <c r="AIY142" s="16"/>
      <c r="AIZ142" s="16"/>
      <c r="AJA142" s="16"/>
      <c r="AJB142" s="16"/>
      <c r="AJC142" s="16"/>
      <c r="AJD142" s="16"/>
      <c r="AJE142" s="16"/>
      <c r="AJF142" s="16"/>
      <c r="AJG142" s="16"/>
      <c r="AJH142" s="16"/>
      <c r="AJI142" s="16"/>
      <c r="AJJ142" s="16"/>
      <c r="AJK142" s="16"/>
      <c r="AJL142" s="16"/>
      <c r="AJM142" s="16"/>
      <c r="AJN142" s="16"/>
      <c r="AJO142" s="16"/>
      <c r="AJP142" s="16"/>
      <c r="AJQ142" s="16"/>
      <c r="AJR142" s="16"/>
      <c r="AJS142" s="16"/>
      <c r="AJT142" s="16"/>
      <c r="AJU142" s="16"/>
      <c r="AJV142" s="16"/>
      <c r="AJW142" s="16"/>
      <c r="AJX142" s="16"/>
      <c r="AJY142" s="16"/>
      <c r="AJZ142" s="16"/>
      <c r="AKA142" s="16"/>
      <c r="AKB142" s="16"/>
      <c r="AKC142" s="16"/>
      <c r="AKD142" s="16"/>
      <c r="AKE142" s="16"/>
      <c r="AKF142" s="16"/>
      <c r="AKG142" s="16"/>
      <c r="AKH142" s="16"/>
      <c r="AKI142" s="16"/>
      <c r="AKJ142" s="16"/>
      <c r="AKK142" s="16"/>
      <c r="AKL142" s="16"/>
      <c r="AKM142" s="16"/>
      <c r="AKN142" s="16"/>
      <c r="AKO142" s="16"/>
      <c r="AKP142" s="16"/>
      <c r="AKQ142" s="16"/>
      <c r="AKR142" s="16"/>
      <c r="AKS142" s="16"/>
      <c r="AKT142" s="16"/>
      <c r="AKU142" s="16"/>
      <c r="AKV142" s="16"/>
      <c r="AKW142" s="16"/>
      <c r="AKX142" s="16"/>
      <c r="AKY142" s="16"/>
      <c r="AKZ142" s="16"/>
      <c r="ALA142" s="16"/>
      <c r="ALB142" s="16"/>
      <c r="ALC142" s="16"/>
      <c r="ALD142" s="16"/>
      <c r="ALE142" s="16"/>
      <c r="ALF142" s="16"/>
      <c r="ALG142" s="16"/>
      <c r="ALH142" s="16"/>
      <c r="ALI142" s="16"/>
      <c r="ALJ142" s="16"/>
      <c r="ALK142" s="16"/>
      <c r="ALL142" s="16"/>
      <c r="ALM142" s="16"/>
      <c r="ALN142" s="16"/>
      <c r="ALO142" s="16"/>
      <c r="ALP142" s="16"/>
      <c r="ALQ142" s="16"/>
      <c r="ALR142" s="16"/>
      <c r="ALS142" s="16"/>
      <c r="ALT142" s="16"/>
      <c r="ALU142" s="16"/>
      <c r="ALV142" s="16"/>
      <c r="ALW142" s="16"/>
      <c r="ALX142" s="16"/>
      <c r="ALY142" s="16"/>
      <c r="ALZ142" s="16"/>
      <c r="AMA142" s="16"/>
      <c r="AMB142" s="16"/>
      <c r="AMC142" s="16"/>
      <c r="AMD142" s="16"/>
      <c r="AME142" s="16"/>
      <c r="AMF142" s="16"/>
      <c r="AMG142" s="16"/>
      <c r="AMH142" s="16"/>
      <c r="AMI142" s="16"/>
      <c r="AMJ142" s="16"/>
      <c r="AMK142" s="16"/>
    </row>
    <row r="143" spans="1:1025" s="17" customFormat="1" ht="34.5" customHeight="1" x14ac:dyDescent="0.2">
      <c r="A143" s="70" t="s">
        <v>150</v>
      </c>
      <c r="B143" s="48" t="s">
        <v>252</v>
      </c>
      <c r="C143" s="71" t="s">
        <v>253</v>
      </c>
      <c r="D143" s="25" t="s">
        <v>87</v>
      </c>
      <c r="E143" s="11">
        <f t="shared" si="431"/>
        <v>0</v>
      </c>
      <c r="F143" s="11">
        <f t="shared" si="432"/>
        <v>0</v>
      </c>
      <c r="G143" s="11">
        <f t="shared" si="433"/>
        <v>0.65</v>
      </c>
      <c r="H143" s="11">
        <f t="shared" si="434"/>
        <v>0</v>
      </c>
      <c r="I143" s="11">
        <f t="shared" si="435"/>
        <v>0</v>
      </c>
      <c r="J143" s="11">
        <f t="shared" si="436"/>
        <v>0</v>
      </c>
      <c r="K143" s="11">
        <v>0</v>
      </c>
      <c r="L143" s="11">
        <v>0</v>
      </c>
      <c r="M143" s="11">
        <v>0.65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314"/>
        <v>0</v>
      </c>
      <c r="AJ143" s="11">
        <f t="shared" si="315"/>
        <v>0</v>
      </c>
      <c r="AK143" s="11">
        <f t="shared" si="316"/>
        <v>0</v>
      </c>
      <c r="AL143" s="11">
        <f t="shared" si="317"/>
        <v>0</v>
      </c>
      <c r="AM143" s="11">
        <f t="shared" si="318"/>
        <v>0</v>
      </c>
      <c r="AN143" s="11">
        <f t="shared" si="319"/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f t="shared" si="320"/>
        <v>0</v>
      </c>
      <c r="BN143" s="11">
        <f t="shared" si="321"/>
        <v>0</v>
      </c>
      <c r="BO143" s="11">
        <f t="shared" si="322"/>
        <v>-0.65</v>
      </c>
      <c r="BP143" s="11">
        <f t="shared" si="323"/>
        <v>0</v>
      </c>
      <c r="BQ143" s="11">
        <f t="shared" si="324"/>
        <v>0</v>
      </c>
      <c r="BR143" s="11">
        <f t="shared" si="325"/>
        <v>0</v>
      </c>
      <c r="BS143" s="15" t="s">
        <v>87</v>
      </c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  <c r="IW143" s="16"/>
      <c r="IX143" s="16"/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16"/>
      <c r="JJ143" s="16"/>
      <c r="JK143" s="16"/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6"/>
      <c r="JW143" s="16"/>
      <c r="JX143" s="16"/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16"/>
      <c r="KJ143" s="16"/>
      <c r="KK143" s="16"/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16"/>
      <c r="KW143" s="16"/>
      <c r="KX143" s="16"/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6"/>
      <c r="LJ143" s="16"/>
      <c r="LK143" s="16"/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6"/>
      <c r="LW143" s="16"/>
      <c r="LX143" s="16"/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16"/>
      <c r="MJ143" s="16"/>
      <c r="MK143" s="16"/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16"/>
      <c r="MW143" s="16"/>
      <c r="MX143" s="16"/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16"/>
      <c r="NJ143" s="16"/>
      <c r="NK143" s="16"/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6"/>
      <c r="NW143" s="16"/>
      <c r="NX143" s="16"/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16"/>
      <c r="OJ143" s="16"/>
      <c r="OK143" s="16"/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16"/>
      <c r="OW143" s="16"/>
      <c r="OX143" s="16"/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16"/>
      <c r="PJ143" s="16"/>
      <c r="PK143" s="16"/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6"/>
      <c r="PW143" s="16"/>
      <c r="PX143" s="16"/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16"/>
      <c r="QJ143" s="16"/>
      <c r="QK143" s="16"/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16"/>
      <c r="QW143" s="16"/>
      <c r="QX143" s="16"/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6"/>
      <c r="RJ143" s="16"/>
      <c r="RK143" s="16"/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6"/>
      <c r="RW143" s="16"/>
      <c r="RX143" s="16"/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6"/>
      <c r="SJ143" s="16"/>
      <c r="SK143" s="16"/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6"/>
      <c r="SW143" s="16"/>
      <c r="SX143" s="16"/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16"/>
      <c r="TJ143" s="16"/>
      <c r="TK143" s="16"/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16"/>
      <c r="TW143" s="16"/>
      <c r="TX143" s="16"/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16"/>
      <c r="UJ143" s="16"/>
      <c r="UK143" s="16"/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6"/>
      <c r="UW143" s="16"/>
      <c r="UX143" s="16"/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6"/>
      <c r="VJ143" s="16"/>
      <c r="VK143" s="16"/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6"/>
      <c r="VW143" s="16"/>
      <c r="VX143" s="16"/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6"/>
      <c r="WJ143" s="16"/>
      <c r="WK143" s="16"/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16"/>
      <c r="WW143" s="16"/>
      <c r="WX143" s="16"/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16"/>
      <c r="XJ143" s="16"/>
      <c r="XK143" s="16"/>
      <c r="XL143" s="16"/>
      <c r="XM143" s="16"/>
      <c r="XN143" s="16"/>
      <c r="XO143" s="16"/>
      <c r="XP143" s="16"/>
      <c r="XQ143" s="16"/>
      <c r="XR143" s="16"/>
      <c r="XS143" s="16"/>
      <c r="XT143" s="16"/>
      <c r="XU143" s="16"/>
      <c r="XV143" s="16"/>
      <c r="XW143" s="16"/>
      <c r="XX143" s="16"/>
      <c r="XY143" s="16"/>
      <c r="XZ143" s="16"/>
      <c r="YA143" s="16"/>
      <c r="YB143" s="16"/>
      <c r="YC143" s="16"/>
      <c r="YD143" s="16"/>
      <c r="YE143" s="16"/>
      <c r="YF143" s="16"/>
      <c r="YG143" s="16"/>
      <c r="YH143" s="16"/>
      <c r="YI143" s="16"/>
      <c r="YJ143" s="16"/>
      <c r="YK143" s="16"/>
      <c r="YL143" s="16"/>
      <c r="YM143" s="16"/>
      <c r="YN143" s="16"/>
      <c r="YO143" s="16"/>
      <c r="YP143" s="16"/>
      <c r="YQ143" s="16"/>
      <c r="YR143" s="16"/>
      <c r="YS143" s="16"/>
      <c r="YT143" s="16"/>
      <c r="YU143" s="16"/>
      <c r="YV143" s="16"/>
      <c r="YW143" s="16"/>
      <c r="YX143" s="16"/>
      <c r="YY143" s="16"/>
      <c r="YZ143" s="16"/>
      <c r="ZA143" s="16"/>
      <c r="ZB143" s="16"/>
      <c r="ZC143" s="16"/>
      <c r="ZD143" s="16"/>
      <c r="ZE143" s="16"/>
      <c r="ZF143" s="16"/>
      <c r="ZG143" s="16"/>
      <c r="ZH143" s="16"/>
      <c r="ZI143" s="16"/>
      <c r="ZJ143" s="16"/>
      <c r="ZK143" s="16"/>
      <c r="ZL143" s="16"/>
      <c r="ZM143" s="16"/>
      <c r="ZN143" s="16"/>
      <c r="ZO143" s="16"/>
      <c r="ZP143" s="16"/>
      <c r="ZQ143" s="16"/>
      <c r="ZR143" s="16"/>
      <c r="ZS143" s="16"/>
      <c r="ZT143" s="16"/>
      <c r="ZU143" s="16"/>
      <c r="ZV143" s="16"/>
      <c r="ZW143" s="16"/>
      <c r="ZX143" s="16"/>
      <c r="ZY143" s="16"/>
      <c r="ZZ143" s="16"/>
      <c r="AAA143" s="16"/>
      <c r="AAB143" s="16"/>
      <c r="AAC143" s="16"/>
      <c r="AAD143" s="16"/>
      <c r="AAE143" s="16"/>
      <c r="AAF143" s="16"/>
      <c r="AAG143" s="16"/>
      <c r="AAH143" s="16"/>
      <c r="AAI143" s="16"/>
      <c r="AAJ143" s="16"/>
      <c r="AAK143" s="16"/>
      <c r="AAL143" s="16"/>
      <c r="AAM143" s="16"/>
      <c r="AAN143" s="16"/>
      <c r="AAO143" s="16"/>
      <c r="AAP143" s="16"/>
      <c r="AAQ143" s="16"/>
      <c r="AAR143" s="16"/>
      <c r="AAS143" s="16"/>
      <c r="AAT143" s="16"/>
      <c r="AAU143" s="16"/>
      <c r="AAV143" s="16"/>
      <c r="AAW143" s="16"/>
      <c r="AAX143" s="16"/>
      <c r="AAY143" s="16"/>
      <c r="AAZ143" s="16"/>
      <c r="ABA143" s="16"/>
      <c r="ABB143" s="16"/>
      <c r="ABC143" s="16"/>
      <c r="ABD143" s="16"/>
      <c r="ABE143" s="16"/>
      <c r="ABF143" s="16"/>
      <c r="ABG143" s="16"/>
      <c r="ABH143" s="16"/>
      <c r="ABI143" s="16"/>
      <c r="ABJ143" s="16"/>
      <c r="ABK143" s="16"/>
      <c r="ABL143" s="16"/>
      <c r="ABM143" s="16"/>
      <c r="ABN143" s="16"/>
      <c r="ABO143" s="16"/>
      <c r="ABP143" s="16"/>
      <c r="ABQ143" s="16"/>
      <c r="ABR143" s="16"/>
      <c r="ABS143" s="16"/>
      <c r="ABT143" s="16"/>
      <c r="ABU143" s="16"/>
      <c r="ABV143" s="16"/>
      <c r="ABW143" s="16"/>
      <c r="ABX143" s="16"/>
      <c r="ABY143" s="16"/>
      <c r="ABZ143" s="16"/>
      <c r="ACA143" s="16"/>
      <c r="ACB143" s="16"/>
      <c r="ACC143" s="16"/>
      <c r="ACD143" s="16"/>
      <c r="ACE143" s="16"/>
      <c r="ACF143" s="16"/>
      <c r="ACG143" s="16"/>
      <c r="ACH143" s="16"/>
      <c r="ACI143" s="16"/>
      <c r="ACJ143" s="16"/>
      <c r="ACK143" s="16"/>
      <c r="ACL143" s="16"/>
      <c r="ACM143" s="16"/>
      <c r="ACN143" s="16"/>
      <c r="ACO143" s="16"/>
      <c r="ACP143" s="16"/>
      <c r="ACQ143" s="16"/>
      <c r="ACR143" s="16"/>
      <c r="ACS143" s="16"/>
      <c r="ACT143" s="16"/>
      <c r="ACU143" s="16"/>
      <c r="ACV143" s="16"/>
      <c r="ACW143" s="16"/>
      <c r="ACX143" s="16"/>
      <c r="ACY143" s="16"/>
      <c r="ACZ143" s="16"/>
      <c r="ADA143" s="16"/>
      <c r="ADB143" s="16"/>
      <c r="ADC143" s="16"/>
      <c r="ADD143" s="16"/>
      <c r="ADE143" s="16"/>
      <c r="ADF143" s="16"/>
      <c r="ADG143" s="16"/>
      <c r="ADH143" s="16"/>
      <c r="ADI143" s="16"/>
      <c r="ADJ143" s="16"/>
      <c r="ADK143" s="16"/>
      <c r="ADL143" s="16"/>
      <c r="ADM143" s="16"/>
      <c r="ADN143" s="16"/>
      <c r="ADO143" s="16"/>
      <c r="ADP143" s="16"/>
      <c r="ADQ143" s="16"/>
      <c r="ADR143" s="16"/>
      <c r="ADS143" s="16"/>
      <c r="ADT143" s="16"/>
      <c r="ADU143" s="16"/>
      <c r="ADV143" s="16"/>
      <c r="ADW143" s="16"/>
      <c r="ADX143" s="16"/>
      <c r="ADY143" s="16"/>
      <c r="ADZ143" s="16"/>
      <c r="AEA143" s="16"/>
      <c r="AEB143" s="16"/>
      <c r="AEC143" s="16"/>
      <c r="AED143" s="16"/>
      <c r="AEE143" s="16"/>
      <c r="AEF143" s="16"/>
      <c r="AEG143" s="16"/>
      <c r="AEH143" s="16"/>
      <c r="AEI143" s="16"/>
      <c r="AEJ143" s="16"/>
      <c r="AEK143" s="16"/>
      <c r="AEL143" s="16"/>
      <c r="AEM143" s="16"/>
      <c r="AEN143" s="16"/>
      <c r="AEO143" s="16"/>
      <c r="AEP143" s="16"/>
      <c r="AEQ143" s="16"/>
      <c r="AER143" s="16"/>
      <c r="AES143" s="16"/>
      <c r="AET143" s="16"/>
      <c r="AEU143" s="16"/>
      <c r="AEV143" s="16"/>
      <c r="AEW143" s="16"/>
      <c r="AEX143" s="16"/>
      <c r="AEY143" s="16"/>
      <c r="AEZ143" s="16"/>
      <c r="AFA143" s="16"/>
      <c r="AFB143" s="16"/>
      <c r="AFC143" s="16"/>
      <c r="AFD143" s="16"/>
      <c r="AFE143" s="16"/>
      <c r="AFF143" s="16"/>
      <c r="AFG143" s="16"/>
      <c r="AFH143" s="16"/>
      <c r="AFI143" s="16"/>
      <c r="AFJ143" s="16"/>
      <c r="AFK143" s="16"/>
      <c r="AFL143" s="16"/>
      <c r="AFM143" s="16"/>
      <c r="AFN143" s="16"/>
      <c r="AFO143" s="16"/>
      <c r="AFP143" s="16"/>
      <c r="AFQ143" s="16"/>
      <c r="AFR143" s="16"/>
      <c r="AFS143" s="16"/>
      <c r="AFT143" s="16"/>
      <c r="AFU143" s="16"/>
      <c r="AFV143" s="16"/>
      <c r="AFW143" s="16"/>
      <c r="AFX143" s="16"/>
      <c r="AFY143" s="16"/>
      <c r="AFZ143" s="16"/>
      <c r="AGA143" s="16"/>
      <c r="AGB143" s="16"/>
      <c r="AGC143" s="16"/>
      <c r="AGD143" s="16"/>
      <c r="AGE143" s="16"/>
      <c r="AGF143" s="16"/>
      <c r="AGG143" s="16"/>
      <c r="AGH143" s="16"/>
      <c r="AGI143" s="16"/>
      <c r="AGJ143" s="16"/>
      <c r="AGK143" s="16"/>
      <c r="AGL143" s="16"/>
      <c r="AGM143" s="16"/>
      <c r="AGN143" s="16"/>
      <c r="AGO143" s="16"/>
      <c r="AGP143" s="16"/>
      <c r="AGQ143" s="16"/>
      <c r="AGR143" s="16"/>
      <c r="AGS143" s="16"/>
      <c r="AGT143" s="16"/>
      <c r="AGU143" s="16"/>
      <c r="AGV143" s="16"/>
      <c r="AGW143" s="16"/>
      <c r="AGX143" s="16"/>
      <c r="AGY143" s="16"/>
      <c r="AGZ143" s="16"/>
      <c r="AHA143" s="16"/>
      <c r="AHB143" s="16"/>
      <c r="AHC143" s="16"/>
      <c r="AHD143" s="16"/>
      <c r="AHE143" s="16"/>
      <c r="AHF143" s="16"/>
      <c r="AHG143" s="16"/>
      <c r="AHH143" s="16"/>
      <c r="AHI143" s="16"/>
      <c r="AHJ143" s="16"/>
      <c r="AHK143" s="16"/>
      <c r="AHL143" s="16"/>
      <c r="AHM143" s="16"/>
      <c r="AHN143" s="16"/>
      <c r="AHO143" s="16"/>
      <c r="AHP143" s="16"/>
      <c r="AHQ143" s="16"/>
      <c r="AHR143" s="16"/>
      <c r="AHS143" s="16"/>
      <c r="AHT143" s="16"/>
      <c r="AHU143" s="16"/>
      <c r="AHV143" s="16"/>
      <c r="AHW143" s="16"/>
      <c r="AHX143" s="16"/>
      <c r="AHY143" s="16"/>
      <c r="AHZ143" s="16"/>
      <c r="AIA143" s="16"/>
      <c r="AIB143" s="16"/>
      <c r="AIC143" s="16"/>
      <c r="AID143" s="16"/>
      <c r="AIE143" s="16"/>
      <c r="AIF143" s="16"/>
      <c r="AIG143" s="16"/>
      <c r="AIH143" s="16"/>
      <c r="AII143" s="16"/>
      <c r="AIJ143" s="16"/>
      <c r="AIK143" s="16"/>
      <c r="AIL143" s="16"/>
      <c r="AIM143" s="16"/>
      <c r="AIN143" s="16"/>
      <c r="AIO143" s="16"/>
      <c r="AIP143" s="16"/>
      <c r="AIQ143" s="16"/>
      <c r="AIR143" s="16"/>
      <c r="AIS143" s="16"/>
      <c r="AIT143" s="16"/>
      <c r="AIU143" s="16"/>
      <c r="AIV143" s="16"/>
      <c r="AIW143" s="16"/>
      <c r="AIX143" s="16"/>
      <c r="AIY143" s="16"/>
      <c r="AIZ143" s="16"/>
      <c r="AJA143" s="16"/>
      <c r="AJB143" s="16"/>
      <c r="AJC143" s="16"/>
      <c r="AJD143" s="16"/>
      <c r="AJE143" s="16"/>
      <c r="AJF143" s="16"/>
      <c r="AJG143" s="16"/>
      <c r="AJH143" s="16"/>
      <c r="AJI143" s="16"/>
      <c r="AJJ143" s="16"/>
      <c r="AJK143" s="16"/>
      <c r="AJL143" s="16"/>
      <c r="AJM143" s="16"/>
      <c r="AJN143" s="16"/>
      <c r="AJO143" s="16"/>
      <c r="AJP143" s="16"/>
      <c r="AJQ143" s="16"/>
      <c r="AJR143" s="16"/>
      <c r="AJS143" s="16"/>
      <c r="AJT143" s="16"/>
      <c r="AJU143" s="16"/>
      <c r="AJV143" s="16"/>
      <c r="AJW143" s="16"/>
      <c r="AJX143" s="16"/>
      <c r="AJY143" s="16"/>
      <c r="AJZ143" s="16"/>
      <c r="AKA143" s="16"/>
      <c r="AKB143" s="16"/>
      <c r="AKC143" s="16"/>
      <c r="AKD143" s="16"/>
      <c r="AKE143" s="16"/>
      <c r="AKF143" s="16"/>
      <c r="AKG143" s="16"/>
      <c r="AKH143" s="16"/>
      <c r="AKI143" s="16"/>
      <c r="AKJ143" s="16"/>
      <c r="AKK143" s="16"/>
      <c r="AKL143" s="16"/>
      <c r="AKM143" s="16"/>
      <c r="AKN143" s="16"/>
      <c r="AKO143" s="16"/>
      <c r="AKP143" s="16"/>
      <c r="AKQ143" s="16"/>
      <c r="AKR143" s="16"/>
      <c r="AKS143" s="16"/>
      <c r="AKT143" s="16"/>
      <c r="AKU143" s="16"/>
      <c r="AKV143" s="16"/>
      <c r="AKW143" s="16"/>
      <c r="AKX143" s="16"/>
      <c r="AKY143" s="16"/>
      <c r="AKZ143" s="16"/>
      <c r="ALA143" s="16"/>
      <c r="ALB143" s="16"/>
      <c r="ALC143" s="16"/>
      <c r="ALD143" s="16"/>
      <c r="ALE143" s="16"/>
      <c r="ALF143" s="16"/>
      <c r="ALG143" s="16"/>
      <c r="ALH143" s="16"/>
      <c r="ALI143" s="16"/>
      <c r="ALJ143" s="16"/>
      <c r="ALK143" s="16"/>
      <c r="ALL143" s="16"/>
      <c r="ALM143" s="16"/>
      <c r="ALN143" s="16"/>
      <c r="ALO143" s="16"/>
      <c r="ALP143" s="16"/>
      <c r="ALQ143" s="16"/>
      <c r="ALR143" s="16"/>
      <c r="ALS143" s="16"/>
      <c r="ALT143" s="16"/>
      <c r="ALU143" s="16"/>
      <c r="ALV143" s="16"/>
      <c r="ALW143" s="16"/>
      <c r="ALX143" s="16"/>
      <c r="ALY143" s="16"/>
      <c r="ALZ143" s="16"/>
      <c r="AMA143" s="16"/>
      <c r="AMB143" s="16"/>
      <c r="AMC143" s="16"/>
      <c r="AMD143" s="16"/>
      <c r="AME143" s="16"/>
      <c r="AMF143" s="16"/>
      <c r="AMG143" s="16"/>
      <c r="AMH143" s="16"/>
      <c r="AMI143" s="16"/>
      <c r="AMJ143" s="16"/>
      <c r="AMK143" s="16"/>
    </row>
    <row r="144" spans="1:1025" s="17" customFormat="1" ht="34.5" customHeight="1" x14ac:dyDescent="0.2">
      <c r="A144" s="60" t="s">
        <v>150</v>
      </c>
      <c r="B144" s="56" t="s">
        <v>254</v>
      </c>
      <c r="C144" s="69" t="s">
        <v>255</v>
      </c>
      <c r="D144" s="25" t="s">
        <v>87</v>
      </c>
      <c r="E144" s="11">
        <f t="shared" ref="E144:E148" si="441">SUM(K144,Q144,W144,AC144)</f>
        <v>0</v>
      </c>
      <c r="F144" s="11">
        <f t="shared" ref="F144:F148" si="442">SUM(L144,R144,X144,AD144)</f>
        <v>0</v>
      </c>
      <c r="G144" s="11">
        <f t="shared" ref="G144:G148" si="443">SUM(M144,S144,Y144,AE144)</f>
        <v>0</v>
      </c>
      <c r="H144" s="11">
        <f t="shared" ref="H144:H148" si="444">SUM(N144,T144,Z144,AF144)</f>
        <v>0</v>
      </c>
      <c r="I144" s="11">
        <f t="shared" ref="I144:I148" si="445">SUM(O144,U144,AA144,AG144)</f>
        <v>10</v>
      </c>
      <c r="J144" s="11">
        <f t="shared" ref="J144:J148" si="446">SUM(P144,V144,AB144,AH144)</f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10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f t="shared" ref="AI144:AI148" si="447">SUM(AO144,AU144,BA144,BG144)</f>
        <v>0</v>
      </c>
      <c r="AJ144" s="11">
        <f t="shared" ref="AJ144:AJ148" si="448">SUM(AP144,AV144,BB144,BH144)</f>
        <v>0</v>
      </c>
      <c r="AK144" s="11">
        <f t="shared" ref="AK144:AK148" si="449">SUM(AQ144,AW144,BC144,BI144)</f>
        <v>0</v>
      </c>
      <c r="AL144" s="11">
        <f t="shared" ref="AL144:AL148" si="450">SUM(AR144,AX144,BD144,BJ144)</f>
        <v>0</v>
      </c>
      <c r="AM144" s="11">
        <f t="shared" ref="AM144:AM148" si="451">SUM(AS144,AY144,BE144,BK144)</f>
        <v>0</v>
      </c>
      <c r="AN144" s="11">
        <f t="shared" ref="AN144:AN148" si="452">SUM(AT144,AZ144,BF144,BL144)</f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f t="shared" ref="BM144:BM148" si="453">AI144-E144</f>
        <v>0</v>
      </c>
      <c r="BN144" s="11">
        <f t="shared" ref="BN144:BN148" si="454">AJ144-F144</f>
        <v>0</v>
      </c>
      <c r="BO144" s="11">
        <f t="shared" ref="BO144:BO148" si="455">AK144-G144</f>
        <v>0</v>
      </c>
      <c r="BP144" s="11">
        <f t="shared" ref="BP144:BP148" si="456">AL144-H144</f>
        <v>0</v>
      </c>
      <c r="BQ144" s="11">
        <f t="shared" ref="BQ144:BQ148" si="457">AM144-I144</f>
        <v>-10</v>
      </c>
      <c r="BR144" s="11">
        <f t="shared" ref="BR144:BR148" si="458">AN144-J144</f>
        <v>0</v>
      </c>
      <c r="BS144" s="15" t="s">
        <v>87</v>
      </c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16"/>
      <c r="KJ144" s="16"/>
      <c r="KK144" s="16"/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16"/>
      <c r="KW144" s="16"/>
      <c r="KX144" s="16"/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6"/>
      <c r="LJ144" s="16"/>
      <c r="LK144" s="16"/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6"/>
      <c r="LW144" s="16"/>
      <c r="LX144" s="16"/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16"/>
      <c r="MJ144" s="16"/>
      <c r="MK144" s="16"/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16"/>
      <c r="MW144" s="16"/>
      <c r="MX144" s="16"/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16"/>
      <c r="NJ144" s="16"/>
      <c r="NK144" s="16"/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6"/>
      <c r="NW144" s="16"/>
      <c r="NX144" s="16"/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16"/>
      <c r="OJ144" s="16"/>
      <c r="OK144" s="16"/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16"/>
      <c r="OW144" s="16"/>
      <c r="OX144" s="16"/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16"/>
      <c r="PJ144" s="16"/>
      <c r="PK144" s="16"/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6"/>
      <c r="PW144" s="16"/>
      <c r="PX144" s="16"/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16"/>
      <c r="QJ144" s="16"/>
      <c r="QK144" s="16"/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16"/>
      <c r="QW144" s="16"/>
      <c r="QX144" s="16"/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6"/>
      <c r="RJ144" s="16"/>
      <c r="RK144" s="16"/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6"/>
      <c r="RW144" s="16"/>
      <c r="RX144" s="16"/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6"/>
      <c r="SJ144" s="16"/>
      <c r="SK144" s="16"/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6"/>
      <c r="SW144" s="16"/>
      <c r="SX144" s="16"/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16"/>
      <c r="TJ144" s="16"/>
      <c r="TK144" s="16"/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16"/>
      <c r="TW144" s="16"/>
      <c r="TX144" s="16"/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16"/>
      <c r="UJ144" s="16"/>
      <c r="UK144" s="16"/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6"/>
      <c r="UW144" s="16"/>
      <c r="UX144" s="16"/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6"/>
      <c r="VJ144" s="16"/>
      <c r="VK144" s="16"/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6"/>
      <c r="VW144" s="16"/>
      <c r="VX144" s="16"/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6"/>
      <c r="WJ144" s="16"/>
      <c r="WK144" s="16"/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16"/>
      <c r="WW144" s="16"/>
      <c r="WX144" s="16"/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16"/>
      <c r="XJ144" s="16"/>
      <c r="XK144" s="16"/>
      <c r="XL144" s="16"/>
      <c r="XM144" s="16"/>
      <c r="XN144" s="16"/>
      <c r="XO144" s="16"/>
      <c r="XP144" s="16"/>
      <c r="XQ144" s="16"/>
      <c r="XR144" s="16"/>
      <c r="XS144" s="16"/>
      <c r="XT144" s="16"/>
      <c r="XU144" s="16"/>
      <c r="XV144" s="16"/>
      <c r="XW144" s="16"/>
      <c r="XX144" s="16"/>
      <c r="XY144" s="16"/>
      <c r="XZ144" s="16"/>
      <c r="YA144" s="16"/>
      <c r="YB144" s="16"/>
      <c r="YC144" s="16"/>
      <c r="YD144" s="16"/>
      <c r="YE144" s="16"/>
      <c r="YF144" s="16"/>
      <c r="YG144" s="16"/>
      <c r="YH144" s="16"/>
      <c r="YI144" s="16"/>
      <c r="YJ144" s="16"/>
      <c r="YK144" s="16"/>
      <c r="YL144" s="16"/>
      <c r="YM144" s="16"/>
      <c r="YN144" s="16"/>
      <c r="YO144" s="16"/>
      <c r="YP144" s="16"/>
      <c r="YQ144" s="16"/>
      <c r="YR144" s="16"/>
      <c r="YS144" s="16"/>
      <c r="YT144" s="16"/>
      <c r="YU144" s="16"/>
      <c r="YV144" s="16"/>
      <c r="YW144" s="16"/>
      <c r="YX144" s="16"/>
      <c r="YY144" s="16"/>
      <c r="YZ144" s="16"/>
      <c r="ZA144" s="16"/>
      <c r="ZB144" s="16"/>
      <c r="ZC144" s="16"/>
      <c r="ZD144" s="16"/>
      <c r="ZE144" s="16"/>
      <c r="ZF144" s="16"/>
      <c r="ZG144" s="16"/>
      <c r="ZH144" s="16"/>
      <c r="ZI144" s="16"/>
      <c r="ZJ144" s="16"/>
      <c r="ZK144" s="16"/>
      <c r="ZL144" s="16"/>
      <c r="ZM144" s="16"/>
      <c r="ZN144" s="16"/>
      <c r="ZO144" s="16"/>
      <c r="ZP144" s="16"/>
      <c r="ZQ144" s="16"/>
      <c r="ZR144" s="16"/>
      <c r="ZS144" s="16"/>
      <c r="ZT144" s="16"/>
      <c r="ZU144" s="16"/>
      <c r="ZV144" s="16"/>
      <c r="ZW144" s="16"/>
      <c r="ZX144" s="16"/>
      <c r="ZY144" s="16"/>
      <c r="ZZ144" s="16"/>
      <c r="AAA144" s="16"/>
      <c r="AAB144" s="16"/>
      <c r="AAC144" s="16"/>
      <c r="AAD144" s="16"/>
      <c r="AAE144" s="16"/>
      <c r="AAF144" s="16"/>
      <c r="AAG144" s="16"/>
      <c r="AAH144" s="16"/>
      <c r="AAI144" s="16"/>
      <c r="AAJ144" s="16"/>
      <c r="AAK144" s="16"/>
      <c r="AAL144" s="16"/>
      <c r="AAM144" s="16"/>
      <c r="AAN144" s="16"/>
      <c r="AAO144" s="16"/>
      <c r="AAP144" s="16"/>
      <c r="AAQ144" s="16"/>
      <c r="AAR144" s="16"/>
      <c r="AAS144" s="16"/>
      <c r="AAT144" s="16"/>
      <c r="AAU144" s="16"/>
      <c r="AAV144" s="16"/>
      <c r="AAW144" s="16"/>
      <c r="AAX144" s="16"/>
      <c r="AAY144" s="16"/>
      <c r="AAZ144" s="16"/>
      <c r="ABA144" s="16"/>
      <c r="ABB144" s="16"/>
      <c r="ABC144" s="16"/>
      <c r="ABD144" s="16"/>
      <c r="ABE144" s="16"/>
      <c r="ABF144" s="16"/>
      <c r="ABG144" s="16"/>
      <c r="ABH144" s="16"/>
      <c r="ABI144" s="16"/>
      <c r="ABJ144" s="16"/>
      <c r="ABK144" s="16"/>
      <c r="ABL144" s="16"/>
      <c r="ABM144" s="16"/>
      <c r="ABN144" s="16"/>
      <c r="ABO144" s="16"/>
      <c r="ABP144" s="16"/>
      <c r="ABQ144" s="16"/>
      <c r="ABR144" s="16"/>
      <c r="ABS144" s="16"/>
      <c r="ABT144" s="16"/>
      <c r="ABU144" s="16"/>
      <c r="ABV144" s="16"/>
      <c r="ABW144" s="16"/>
      <c r="ABX144" s="16"/>
      <c r="ABY144" s="16"/>
      <c r="ABZ144" s="16"/>
      <c r="ACA144" s="16"/>
      <c r="ACB144" s="16"/>
      <c r="ACC144" s="16"/>
      <c r="ACD144" s="16"/>
      <c r="ACE144" s="16"/>
      <c r="ACF144" s="16"/>
      <c r="ACG144" s="16"/>
      <c r="ACH144" s="16"/>
      <c r="ACI144" s="16"/>
      <c r="ACJ144" s="16"/>
      <c r="ACK144" s="16"/>
      <c r="ACL144" s="16"/>
      <c r="ACM144" s="16"/>
      <c r="ACN144" s="16"/>
      <c r="ACO144" s="16"/>
      <c r="ACP144" s="16"/>
      <c r="ACQ144" s="16"/>
      <c r="ACR144" s="16"/>
      <c r="ACS144" s="16"/>
      <c r="ACT144" s="16"/>
      <c r="ACU144" s="16"/>
      <c r="ACV144" s="16"/>
      <c r="ACW144" s="16"/>
      <c r="ACX144" s="16"/>
      <c r="ACY144" s="16"/>
      <c r="ACZ144" s="16"/>
      <c r="ADA144" s="16"/>
      <c r="ADB144" s="16"/>
      <c r="ADC144" s="16"/>
      <c r="ADD144" s="16"/>
      <c r="ADE144" s="16"/>
      <c r="ADF144" s="16"/>
      <c r="ADG144" s="16"/>
      <c r="ADH144" s="16"/>
      <c r="ADI144" s="16"/>
      <c r="ADJ144" s="16"/>
      <c r="ADK144" s="16"/>
      <c r="ADL144" s="16"/>
      <c r="ADM144" s="16"/>
      <c r="ADN144" s="16"/>
      <c r="ADO144" s="16"/>
      <c r="ADP144" s="16"/>
      <c r="ADQ144" s="16"/>
      <c r="ADR144" s="16"/>
      <c r="ADS144" s="16"/>
      <c r="ADT144" s="16"/>
      <c r="ADU144" s="16"/>
      <c r="ADV144" s="16"/>
      <c r="ADW144" s="16"/>
      <c r="ADX144" s="16"/>
      <c r="ADY144" s="16"/>
      <c r="ADZ144" s="16"/>
      <c r="AEA144" s="16"/>
      <c r="AEB144" s="16"/>
      <c r="AEC144" s="16"/>
      <c r="AED144" s="16"/>
      <c r="AEE144" s="16"/>
      <c r="AEF144" s="16"/>
      <c r="AEG144" s="16"/>
      <c r="AEH144" s="16"/>
      <c r="AEI144" s="16"/>
      <c r="AEJ144" s="16"/>
      <c r="AEK144" s="16"/>
      <c r="AEL144" s="16"/>
      <c r="AEM144" s="16"/>
      <c r="AEN144" s="16"/>
      <c r="AEO144" s="16"/>
      <c r="AEP144" s="16"/>
      <c r="AEQ144" s="16"/>
      <c r="AER144" s="16"/>
      <c r="AES144" s="16"/>
      <c r="AET144" s="16"/>
      <c r="AEU144" s="16"/>
      <c r="AEV144" s="16"/>
      <c r="AEW144" s="16"/>
      <c r="AEX144" s="16"/>
      <c r="AEY144" s="16"/>
      <c r="AEZ144" s="16"/>
      <c r="AFA144" s="16"/>
      <c r="AFB144" s="16"/>
      <c r="AFC144" s="16"/>
      <c r="AFD144" s="16"/>
      <c r="AFE144" s="16"/>
      <c r="AFF144" s="16"/>
      <c r="AFG144" s="16"/>
      <c r="AFH144" s="16"/>
      <c r="AFI144" s="16"/>
      <c r="AFJ144" s="16"/>
      <c r="AFK144" s="16"/>
      <c r="AFL144" s="16"/>
      <c r="AFM144" s="16"/>
      <c r="AFN144" s="16"/>
      <c r="AFO144" s="16"/>
      <c r="AFP144" s="16"/>
      <c r="AFQ144" s="16"/>
      <c r="AFR144" s="16"/>
      <c r="AFS144" s="16"/>
      <c r="AFT144" s="16"/>
      <c r="AFU144" s="16"/>
      <c r="AFV144" s="16"/>
      <c r="AFW144" s="16"/>
      <c r="AFX144" s="16"/>
      <c r="AFY144" s="16"/>
      <c r="AFZ144" s="16"/>
      <c r="AGA144" s="16"/>
      <c r="AGB144" s="16"/>
      <c r="AGC144" s="16"/>
      <c r="AGD144" s="16"/>
      <c r="AGE144" s="16"/>
      <c r="AGF144" s="16"/>
      <c r="AGG144" s="16"/>
      <c r="AGH144" s="16"/>
      <c r="AGI144" s="16"/>
      <c r="AGJ144" s="16"/>
      <c r="AGK144" s="16"/>
      <c r="AGL144" s="16"/>
      <c r="AGM144" s="16"/>
      <c r="AGN144" s="16"/>
      <c r="AGO144" s="16"/>
      <c r="AGP144" s="16"/>
      <c r="AGQ144" s="16"/>
      <c r="AGR144" s="16"/>
      <c r="AGS144" s="16"/>
      <c r="AGT144" s="16"/>
      <c r="AGU144" s="16"/>
      <c r="AGV144" s="16"/>
      <c r="AGW144" s="16"/>
      <c r="AGX144" s="16"/>
      <c r="AGY144" s="16"/>
      <c r="AGZ144" s="16"/>
      <c r="AHA144" s="16"/>
      <c r="AHB144" s="16"/>
      <c r="AHC144" s="16"/>
      <c r="AHD144" s="16"/>
      <c r="AHE144" s="16"/>
      <c r="AHF144" s="16"/>
      <c r="AHG144" s="16"/>
      <c r="AHH144" s="16"/>
      <c r="AHI144" s="16"/>
      <c r="AHJ144" s="16"/>
      <c r="AHK144" s="16"/>
      <c r="AHL144" s="16"/>
      <c r="AHM144" s="16"/>
      <c r="AHN144" s="16"/>
      <c r="AHO144" s="16"/>
      <c r="AHP144" s="16"/>
      <c r="AHQ144" s="16"/>
      <c r="AHR144" s="16"/>
      <c r="AHS144" s="16"/>
      <c r="AHT144" s="16"/>
      <c r="AHU144" s="16"/>
      <c r="AHV144" s="16"/>
      <c r="AHW144" s="16"/>
      <c r="AHX144" s="16"/>
      <c r="AHY144" s="16"/>
      <c r="AHZ144" s="16"/>
      <c r="AIA144" s="16"/>
      <c r="AIB144" s="16"/>
      <c r="AIC144" s="16"/>
      <c r="AID144" s="16"/>
      <c r="AIE144" s="16"/>
      <c r="AIF144" s="16"/>
      <c r="AIG144" s="16"/>
      <c r="AIH144" s="16"/>
      <c r="AII144" s="16"/>
      <c r="AIJ144" s="16"/>
      <c r="AIK144" s="16"/>
      <c r="AIL144" s="16"/>
      <c r="AIM144" s="16"/>
      <c r="AIN144" s="16"/>
      <c r="AIO144" s="16"/>
      <c r="AIP144" s="16"/>
      <c r="AIQ144" s="16"/>
      <c r="AIR144" s="16"/>
      <c r="AIS144" s="16"/>
      <c r="AIT144" s="16"/>
      <c r="AIU144" s="16"/>
      <c r="AIV144" s="16"/>
      <c r="AIW144" s="16"/>
      <c r="AIX144" s="16"/>
      <c r="AIY144" s="16"/>
      <c r="AIZ144" s="16"/>
      <c r="AJA144" s="16"/>
      <c r="AJB144" s="16"/>
      <c r="AJC144" s="16"/>
      <c r="AJD144" s="16"/>
      <c r="AJE144" s="16"/>
      <c r="AJF144" s="16"/>
      <c r="AJG144" s="16"/>
      <c r="AJH144" s="16"/>
      <c r="AJI144" s="16"/>
      <c r="AJJ144" s="16"/>
      <c r="AJK144" s="16"/>
      <c r="AJL144" s="16"/>
      <c r="AJM144" s="16"/>
      <c r="AJN144" s="16"/>
      <c r="AJO144" s="16"/>
      <c r="AJP144" s="16"/>
      <c r="AJQ144" s="16"/>
      <c r="AJR144" s="16"/>
      <c r="AJS144" s="16"/>
      <c r="AJT144" s="16"/>
      <c r="AJU144" s="16"/>
      <c r="AJV144" s="16"/>
      <c r="AJW144" s="16"/>
      <c r="AJX144" s="16"/>
      <c r="AJY144" s="16"/>
      <c r="AJZ144" s="16"/>
      <c r="AKA144" s="16"/>
      <c r="AKB144" s="16"/>
      <c r="AKC144" s="16"/>
      <c r="AKD144" s="16"/>
      <c r="AKE144" s="16"/>
      <c r="AKF144" s="16"/>
      <c r="AKG144" s="16"/>
      <c r="AKH144" s="16"/>
      <c r="AKI144" s="16"/>
      <c r="AKJ144" s="16"/>
      <c r="AKK144" s="16"/>
      <c r="AKL144" s="16"/>
      <c r="AKM144" s="16"/>
      <c r="AKN144" s="16"/>
      <c r="AKO144" s="16"/>
      <c r="AKP144" s="16"/>
      <c r="AKQ144" s="16"/>
      <c r="AKR144" s="16"/>
      <c r="AKS144" s="16"/>
      <c r="AKT144" s="16"/>
      <c r="AKU144" s="16"/>
      <c r="AKV144" s="16"/>
      <c r="AKW144" s="16"/>
      <c r="AKX144" s="16"/>
      <c r="AKY144" s="16"/>
      <c r="AKZ144" s="16"/>
      <c r="ALA144" s="16"/>
      <c r="ALB144" s="16"/>
      <c r="ALC144" s="16"/>
      <c r="ALD144" s="16"/>
      <c r="ALE144" s="16"/>
      <c r="ALF144" s="16"/>
      <c r="ALG144" s="16"/>
      <c r="ALH144" s="16"/>
      <c r="ALI144" s="16"/>
      <c r="ALJ144" s="16"/>
      <c r="ALK144" s="16"/>
      <c r="ALL144" s="16"/>
      <c r="ALM144" s="16"/>
      <c r="ALN144" s="16"/>
      <c r="ALO144" s="16"/>
      <c r="ALP144" s="16"/>
      <c r="ALQ144" s="16"/>
      <c r="ALR144" s="16"/>
      <c r="ALS144" s="16"/>
      <c r="ALT144" s="16"/>
      <c r="ALU144" s="16"/>
      <c r="ALV144" s="16"/>
      <c r="ALW144" s="16"/>
      <c r="ALX144" s="16"/>
      <c r="ALY144" s="16"/>
      <c r="ALZ144" s="16"/>
      <c r="AMA144" s="16"/>
      <c r="AMB144" s="16"/>
      <c r="AMC144" s="16"/>
      <c r="AMD144" s="16"/>
      <c r="AME144" s="16"/>
      <c r="AMF144" s="16"/>
      <c r="AMG144" s="16"/>
      <c r="AMH144" s="16"/>
      <c r="AMI144" s="16"/>
      <c r="AMJ144" s="16"/>
      <c r="AMK144" s="16"/>
    </row>
    <row r="145" spans="1:1025" s="17" customFormat="1" ht="34.5" customHeight="1" x14ac:dyDescent="0.2">
      <c r="A145" s="60" t="s">
        <v>150</v>
      </c>
      <c r="B145" s="56" t="s">
        <v>256</v>
      </c>
      <c r="C145" s="69" t="s">
        <v>257</v>
      </c>
      <c r="D145" s="25" t="s">
        <v>87</v>
      </c>
      <c r="E145" s="11">
        <f t="shared" si="441"/>
        <v>0</v>
      </c>
      <c r="F145" s="11">
        <f t="shared" si="442"/>
        <v>0</v>
      </c>
      <c r="G145" s="11">
        <f t="shared" si="443"/>
        <v>0.27</v>
      </c>
      <c r="H145" s="11">
        <f t="shared" si="444"/>
        <v>0</v>
      </c>
      <c r="I145" s="11">
        <f t="shared" si="445"/>
        <v>0</v>
      </c>
      <c r="J145" s="11">
        <f t="shared" si="446"/>
        <v>0</v>
      </c>
      <c r="K145" s="11">
        <v>0</v>
      </c>
      <c r="L145" s="11">
        <v>0</v>
      </c>
      <c r="M145" s="11">
        <v>0.27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f t="shared" si="447"/>
        <v>0</v>
      </c>
      <c r="AJ145" s="11">
        <f t="shared" si="448"/>
        <v>0</v>
      </c>
      <c r="AK145" s="11">
        <f t="shared" si="449"/>
        <v>0</v>
      </c>
      <c r="AL145" s="11">
        <f t="shared" si="450"/>
        <v>0</v>
      </c>
      <c r="AM145" s="11">
        <f t="shared" si="451"/>
        <v>0</v>
      </c>
      <c r="AN145" s="11">
        <f t="shared" si="452"/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f t="shared" si="453"/>
        <v>0</v>
      </c>
      <c r="BN145" s="11">
        <f t="shared" si="454"/>
        <v>0</v>
      </c>
      <c r="BO145" s="11">
        <f t="shared" si="455"/>
        <v>-0.27</v>
      </c>
      <c r="BP145" s="11">
        <f t="shared" si="456"/>
        <v>0</v>
      </c>
      <c r="BQ145" s="11">
        <f t="shared" si="457"/>
        <v>0</v>
      </c>
      <c r="BR145" s="11">
        <f t="shared" si="458"/>
        <v>0</v>
      </c>
      <c r="BS145" s="15" t="s">
        <v>87</v>
      </c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16"/>
      <c r="KJ145" s="16"/>
      <c r="KK145" s="16"/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16"/>
      <c r="KW145" s="16"/>
      <c r="KX145" s="16"/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6"/>
      <c r="LJ145" s="16"/>
      <c r="LK145" s="16"/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6"/>
      <c r="LW145" s="16"/>
      <c r="LX145" s="16"/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16"/>
      <c r="MJ145" s="16"/>
      <c r="MK145" s="16"/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16"/>
      <c r="MW145" s="16"/>
      <c r="MX145" s="16"/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16"/>
      <c r="NJ145" s="16"/>
      <c r="NK145" s="16"/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6"/>
      <c r="NW145" s="16"/>
      <c r="NX145" s="16"/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16"/>
      <c r="OJ145" s="16"/>
      <c r="OK145" s="16"/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16"/>
      <c r="OW145" s="16"/>
      <c r="OX145" s="16"/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16"/>
      <c r="PJ145" s="16"/>
      <c r="PK145" s="16"/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6"/>
      <c r="PW145" s="16"/>
      <c r="PX145" s="16"/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16"/>
      <c r="QJ145" s="16"/>
      <c r="QK145" s="16"/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16"/>
      <c r="QW145" s="16"/>
      <c r="QX145" s="16"/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6"/>
      <c r="RJ145" s="16"/>
      <c r="RK145" s="16"/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6"/>
      <c r="RW145" s="16"/>
      <c r="RX145" s="16"/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6"/>
      <c r="SJ145" s="16"/>
      <c r="SK145" s="16"/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6"/>
      <c r="SW145" s="16"/>
      <c r="SX145" s="16"/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16"/>
      <c r="TJ145" s="16"/>
      <c r="TK145" s="16"/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16"/>
      <c r="TW145" s="16"/>
      <c r="TX145" s="16"/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16"/>
      <c r="UJ145" s="16"/>
      <c r="UK145" s="16"/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6"/>
      <c r="UW145" s="16"/>
      <c r="UX145" s="16"/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6"/>
      <c r="VJ145" s="16"/>
      <c r="VK145" s="16"/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6"/>
      <c r="VW145" s="16"/>
      <c r="VX145" s="16"/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6"/>
      <c r="WJ145" s="16"/>
      <c r="WK145" s="16"/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16"/>
      <c r="WW145" s="16"/>
      <c r="WX145" s="16"/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16"/>
      <c r="XJ145" s="16"/>
      <c r="XK145" s="16"/>
      <c r="XL145" s="16"/>
      <c r="XM145" s="16"/>
      <c r="XN145" s="16"/>
      <c r="XO145" s="16"/>
      <c r="XP145" s="16"/>
      <c r="XQ145" s="16"/>
      <c r="XR145" s="16"/>
      <c r="XS145" s="16"/>
      <c r="XT145" s="16"/>
      <c r="XU145" s="16"/>
      <c r="XV145" s="16"/>
      <c r="XW145" s="16"/>
      <c r="XX145" s="16"/>
      <c r="XY145" s="16"/>
      <c r="XZ145" s="16"/>
      <c r="YA145" s="16"/>
      <c r="YB145" s="16"/>
      <c r="YC145" s="16"/>
      <c r="YD145" s="16"/>
      <c r="YE145" s="16"/>
      <c r="YF145" s="16"/>
      <c r="YG145" s="16"/>
      <c r="YH145" s="16"/>
      <c r="YI145" s="16"/>
      <c r="YJ145" s="16"/>
      <c r="YK145" s="16"/>
      <c r="YL145" s="16"/>
      <c r="YM145" s="16"/>
      <c r="YN145" s="16"/>
      <c r="YO145" s="16"/>
      <c r="YP145" s="16"/>
      <c r="YQ145" s="16"/>
      <c r="YR145" s="16"/>
      <c r="YS145" s="16"/>
      <c r="YT145" s="16"/>
      <c r="YU145" s="16"/>
      <c r="YV145" s="16"/>
      <c r="YW145" s="16"/>
      <c r="YX145" s="16"/>
      <c r="YY145" s="16"/>
      <c r="YZ145" s="16"/>
      <c r="ZA145" s="16"/>
      <c r="ZB145" s="16"/>
      <c r="ZC145" s="16"/>
      <c r="ZD145" s="16"/>
      <c r="ZE145" s="16"/>
      <c r="ZF145" s="16"/>
      <c r="ZG145" s="16"/>
      <c r="ZH145" s="16"/>
      <c r="ZI145" s="16"/>
      <c r="ZJ145" s="16"/>
      <c r="ZK145" s="16"/>
      <c r="ZL145" s="16"/>
      <c r="ZM145" s="16"/>
      <c r="ZN145" s="16"/>
      <c r="ZO145" s="16"/>
      <c r="ZP145" s="16"/>
      <c r="ZQ145" s="16"/>
      <c r="ZR145" s="16"/>
      <c r="ZS145" s="16"/>
      <c r="ZT145" s="16"/>
      <c r="ZU145" s="16"/>
      <c r="ZV145" s="16"/>
      <c r="ZW145" s="16"/>
      <c r="ZX145" s="16"/>
      <c r="ZY145" s="16"/>
      <c r="ZZ145" s="16"/>
      <c r="AAA145" s="16"/>
      <c r="AAB145" s="16"/>
      <c r="AAC145" s="16"/>
      <c r="AAD145" s="16"/>
      <c r="AAE145" s="16"/>
      <c r="AAF145" s="16"/>
      <c r="AAG145" s="16"/>
      <c r="AAH145" s="16"/>
      <c r="AAI145" s="16"/>
      <c r="AAJ145" s="16"/>
      <c r="AAK145" s="16"/>
      <c r="AAL145" s="16"/>
      <c r="AAM145" s="16"/>
      <c r="AAN145" s="16"/>
      <c r="AAO145" s="16"/>
      <c r="AAP145" s="16"/>
      <c r="AAQ145" s="16"/>
      <c r="AAR145" s="16"/>
      <c r="AAS145" s="16"/>
      <c r="AAT145" s="16"/>
      <c r="AAU145" s="16"/>
      <c r="AAV145" s="16"/>
      <c r="AAW145" s="16"/>
      <c r="AAX145" s="16"/>
      <c r="AAY145" s="16"/>
      <c r="AAZ145" s="16"/>
      <c r="ABA145" s="16"/>
      <c r="ABB145" s="16"/>
      <c r="ABC145" s="16"/>
      <c r="ABD145" s="16"/>
      <c r="ABE145" s="16"/>
      <c r="ABF145" s="16"/>
      <c r="ABG145" s="16"/>
      <c r="ABH145" s="16"/>
      <c r="ABI145" s="16"/>
      <c r="ABJ145" s="16"/>
      <c r="ABK145" s="16"/>
      <c r="ABL145" s="16"/>
      <c r="ABM145" s="16"/>
      <c r="ABN145" s="16"/>
      <c r="ABO145" s="16"/>
      <c r="ABP145" s="16"/>
      <c r="ABQ145" s="16"/>
      <c r="ABR145" s="16"/>
      <c r="ABS145" s="16"/>
      <c r="ABT145" s="16"/>
      <c r="ABU145" s="16"/>
      <c r="ABV145" s="16"/>
      <c r="ABW145" s="16"/>
      <c r="ABX145" s="16"/>
      <c r="ABY145" s="16"/>
      <c r="ABZ145" s="16"/>
      <c r="ACA145" s="16"/>
      <c r="ACB145" s="16"/>
      <c r="ACC145" s="16"/>
      <c r="ACD145" s="16"/>
      <c r="ACE145" s="16"/>
      <c r="ACF145" s="16"/>
      <c r="ACG145" s="16"/>
      <c r="ACH145" s="16"/>
      <c r="ACI145" s="16"/>
      <c r="ACJ145" s="16"/>
      <c r="ACK145" s="16"/>
      <c r="ACL145" s="16"/>
      <c r="ACM145" s="16"/>
      <c r="ACN145" s="16"/>
      <c r="ACO145" s="16"/>
      <c r="ACP145" s="16"/>
      <c r="ACQ145" s="16"/>
      <c r="ACR145" s="16"/>
      <c r="ACS145" s="16"/>
      <c r="ACT145" s="16"/>
      <c r="ACU145" s="16"/>
      <c r="ACV145" s="16"/>
      <c r="ACW145" s="16"/>
      <c r="ACX145" s="16"/>
      <c r="ACY145" s="16"/>
      <c r="ACZ145" s="16"/>
      <c r="ADA145" s="16"/>
      <c r="ADB145" s="16"/>
      <c r="ADC145" s="16"/>
      <c r="ADD145" s="16"/>
      <c r="ADE145" s="16"/>
      <c r="ADF145" s="16"/>
      <c r="ADG145" s="16"/>
      <c r="ADH145" s="16"/>
      <c r="ADI145" s="16"/>
      <c r="ADJ145" s="16"/>
      <c r="ADK145" s="16"/>
      <c r="ADL145" s="16"/>
      <c r="ADM145" s="16"/>
      <c r="ADN145" s="16"/>
      <c r="ADO145" s="16"/>
      <c r="ADP145" s="16"/>
      <c r="ADQ145" s="16"/>
      <c r="ADR145" s="16"/>
      <c r="ADS145" s="16"/>
      <c r="ADT145" s="16"/>
      <c r="ADU145" s="16"/>
      <c r="ADV145" s="16"/>
      <c r="ADW145" s="16"/>
      <c r="ADX145" s="16"/>
      <c r="ADY145" s="16"/>
      <c r="ADZ145" s="16"/>
      <c r="AEA145" s="16"/>
      <c r="AEB145" s="16"/>
      <c r="AEC145" s="16"/>
      <c r="AED145" s="16"/>
      <c r="AEE145" s="16"/>
      <c r="AEF145" s="16"/>
      <c r="AEG145" s="16"/>
      <c r="AEH145" s="16"/>
      <c r="AEI145" s="16"/>
      <c r="AEJ145" s="16"/>
      <c r="AEK145" s="16"/>
      <c r="AEL145" s="16"/>
      <c r="AEM145" s="16"/>
      <c r="AEN145" s="16"/>
      <c r="AEO145" s="16"/>
      <c r="AEP145" s="16"/>
      <c r="AEQ145" s="16"/>
      <c r="AER145" s="16"/>
      <c r="AES145" s="16"/>
      <c r="AET145" s="16"/>
      <c r="AEU145" s="16"/>
      <c r="AEV145" s="16"/>
      <c r="AEW145" s="16"/>
      <c r="AEX145" s="16"/>
      <c r="AEY145" s="16"/>
      <c r="AEZ145" s="16"/>
      <c r="AFA145" s="16"/>
      <c r="AFB145" s="16"/>
      <c r="AFC145" s="16"/>
      <c r="AFD145" s="16"/>
      <c r="AFE145" s="16"/>
      <c r="AFF145" s="16"/>
      <c r="AFG145" s="16"/>
      <c r="AFH145" s="16"/>
      <c r="AFI145" s="16"/>
      <c r="AFJ145" s="16"/>
      <c r="AFK145" s="16"/>
      <c r="AFL145" s="16"/>
      <c r="AFM145" s="16"/>
      <c r="AFN145" s="16"/>
      <c r="AFO145" s="16"/>
      <c r="AFP145" s="16"/>
      <c r="AFQ145" s="16"/>
      <c r="AFR145" s="16"/>
      <c r="AFS145" s="16"/>
      <c r="AFT145" s="16"/>
      <c r="AFU145" s="16"/>
      <c r="AFV145" s="16"/>
      <c r="AFW145" s="16"/>
      <c r="AFX145" s="16"/>
      <c r="AFY145" s="16"/>
      <c r="AFZ145" s="16"/>
      <c r="AGA145" s="16"/>
      <c r="AGB145" s="16"/>
      <c r="AGC145" s="16"/>
      <c r="AGD145" s="16"/>
      <c r="AGE145" s="16"/>
      <c r="AGF145" s="16"/>
      <c r="AGG145" s="16"/>
      <c r="AGH145" s="16"/>
      <c r="AGI145" s="16"/>
      <c r="AGJ145" s="16"/>
      <c r="AGK145" s="16"/>
      <c r="AGL145" s="16"/>
      <c r="AGM145" s="16"/>
      <c r="AGN145" s="16"/>
      <c r="AGO145" s="16"/>
      <c r="AGP145" s="16"/>
      <c r="AGQ145" s="16"/>
      <c r="AGR145" s="16"/>
      <c r="AGS145" s="16"/>
      <c r="AGT145" s="16"/>
      <c r="AGU145" s="16"/>
      <c r="AGV145" s="16"/>
      <c r="AGW145" s="16"/>
      <c r="AGX145" s="16"/>
      <c r="AGY145" s="16"/>
      <c r="AGZ145" s="16"/>
      <c r="AHA145" s="16"/>
      <c r="AHB145" s="16"/>
      <c r="AHC145" s="16"/>
      <c r="AHD145" s="16"/>
      <c r="AHE145" s="16"/>
      <c r="AHF145" s="16"/>
      <c r="AHG145" s="16"/>
      <c r="AHH145" s="16"/>
      <c r="AHI145" s="16"/>
      <c r="AHJ145" s="16"/>
      <c r="AHK145" s="16"/>
      <c r="AHL145" s="16"/>
      <c r="AHM145" s="16"/>
      <c r="AHN145" s="16"/>
      <c r="AHO145" s="16"/>
      <c r="AHP145" s="16"/>
      <c r="AHQ145" s="16"/>
      <c r="AHR145" s="16"/>
      <c r="AHS145" s="16"/>
      <c r="AHT145" s="16"/>
      <c r="AHU145" s="16"/>
      <c r="AHV145" s="16"/>
      <c r="AHW145" s="16"/>
      <c r="AHX145" s="16"/>
      <c r="AHY145" s="16"/>
      <c r="AHZ145" s="16"/>
      <c r="AIA145" s="16"/>
      <c r="AIB145" s="16"/>
      <c r="AIC145" s="16"/>
      <c r="AID145" s="16"/>
      <c r="AIE145" s="16"/>
      <c r="AIF145" s="16"/>
      <c r="AIG145" s="16"/>
      <c r="AIH145" s="16"/>
      <c r="AII145" s="16"/>
      <c r="AIJ145" s="16"/>
      <c r="AIK145" s="16"/>
      <c r="AIL145" s="16"/>
      <c r="AIM145" s="16"/>
      <c r="AIN145" s="16"/>
      <c r="AIO145" s="16"/>
      <c r="AIP145" s="16"/>
      <c r="AIQ145" s="16"/>
      <c r="AIR145" s="16"/>
      <c r="AIS145" s="16"/>
      <c r="AIT145" s="16"/>
      <c r="AIU145" s="16"/>
      <c r="AIV145" s="16"/>
      <c r="AIW145" s="16"/>
      <c r="AIX145" s="16"/>
      <c r="AIY145" s="16"/>
      <c r="AIZ145" s="16"/>
      <c r="AJA145" s="16"/>
      <c r="AJB145" s="16"/>
      <c r="AJC145" s="16"/>
      <c r="AJD145" s="16"/>
      <c r="AJE145" s="16"/>
      <c r="AJF145" s="16"/>
      <c r="AJG145" s="16"/>
      <c r="AJH145" s="16"/>
      <c r="AJI145" s="16"/>
      <c r="AJJ145" s="16"/>
      <c r="AJK145" s="16"/>
      <c r="AJL145" s="16"/>
      <c r="AJM145" s="16"/>
      <c r="AJN145" s="16"/>
      <c r="AJO145" s="16"/>
      <c r="AJP145" s="16"/>
      <c r="AJQ145" s="16"/>
      <c r="AJR145" s="16"/>
      <c r="AJS145" s="16"/>
      <c r="AJT145" s="16"/>
      <c r="AJU145" s="16"/>
      <c r="AJV145" s="16"/>
      <c r="AJW145" s="16"/>
      <c r="AJX145" s="16"/>
      <c r="AJY145" s="16"/>
      <c r="AJZ145" s="16"/>
      <c r="AKA145" s="16"/>
      <c r="AKB145" s="16"/>
      <c r="AKC145" s="16"/>
      <c r="AKD145" s="16"/>
      <c r="AKE145" s="16"/>
      <c r="AKF145" s="16"/>
      <c r="AKG145" s="16"/>
      <c r="AKH145" s="16"/>
      <c r="AKI145" s="16"/>
      <c r="AKJ145" s="16"/>
      <c r="AKK145" s="16"/>
      <c r="AKL145" s="16"/>
      <c r="AKM145" s="16"/>
      <c r="AKN145" s="16"/>
      <c r="AKO145" s="16"/>
      <c r="AKP145" s="16"/>
      <c r="AKQ145" s="16"/>
      <c r="AKR145" s="16"/>
      <c r="AKS145" s="16"/>
      <c r="AKT145" s="16"/>
      <c r="AKU145" s="16"/>
      <c r="AKV145" s="16"/>
      <c r="AKW145" s="16"/>
      <c r="AKX145" s="16"/>
      <c r="AKY145" s="16"/>
      <c r="AKZ145" s="16"/>
      <c r="ALA145" s="16"/>
      <c r="ALB145" s="16"/>
      <c r="ALC145" s="16"/>
      <c r="ALD145" s="16"/>
      <c r="ALE145" s="16"/>
      <c r="ALF145" s="16"/>
      <c r="ALG145" s="16"/>
      <c r="ALH145" s="16"/>
      <c r="ALI145" s="16"/>
      <c r="ALJ145" s="16"/>
      <c r="ALK145" s="16"/>
      <c r="ALL145" s="16"/>
      <c r="ALM145" s="16"/>
      <c r="ALN145" s="16"/>
      <c r="ALO145" s="16"/>
      <c r="ALP145" s="16"/>
      <c r="ALQ145" s="16"/>
      <c r="ALR145" s="16"/>
      <c r="ALS145" s="16"/>
      <c r="ALT145" s="16"/>
      <c r="ALU145" s="16"/>
      <c r="ALV145" s="16"/>
      <c r="ALW145" s="16"/>
      <c r="ALX145" s="16"/>
      <c r="ALY145" s="16"/>
      <c r="ALZ145" s="16"/>
      <c r="AMA145" s="16"/>
      <c r="AMB145" s="16"/>
      <c r="AMC145" s="16"/>
      <c r="AMD145" s="16"/>
      <c r="AME145" s="16"/>
      <c r="AMF145" s="16"/>
      <c r="AMG145" s="16"/>
      <c r="AMH145" s="16"/>
      <c r="AMI145" s="16"/>
      <c r="AMJ145" s="16"/>
      <c r="AMK145" s="16"/>
    </row>
    <row r="146" spans="1:1025" s="17" customFormat="1" ht="34.5" customHeight="1" x14ac:dyDescent="0.2">
      <c r="A146" s="60" t="s">
        <v>150</v>
      </c>
      <c r="B146" s="56" t="s">
        <v>297</v>
      </c>
      <c r="C146" s="69" t="s">
        <v>258</v>
      </c>
      <c r="D146" s="25" t="s">
        <v>87</v>
      </c>
      <c r="E146" s="11">
        <f t="shared" si="441"/>
        <v>0</v>
      </c>
      <c r="F146" s="11">
        <f t="shared" si="442"/>
        <v>0</v>
      </c>
      <c r="G146" s="11">
        <f t="shared" si="443"/>
        <v>0</v>
      </c>
      <c r="H146" s="11">
        <f t="shared" si="444"/>
        <v>0</v>
      </c>
      <c r="I146" s="11">
        <f t="shared" si="445"/>
        <v>0</v>
      </c>
      <c r="J146" s="11">
        <f t="shared" si="446"/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f t="shared" si="447"/>
        <v>0</v>
      </c>
      <c r="AJ146" s="11">
        <f t="shared" si="448"/>
        <v>0</v>
      </c>
      <c r="AK146" s="11">
        <f t="shared" si="449"/>
        <v>0</v>
      </c>
      <c r="AL146" s="11">
        <f t="shared" si="450"/>
        <v>0</v>
      </c>
      <c r="AM146" s="11">
        <f t="shared" si="451"/>
        <v>0</v>
      </c>
      <c r="AN146" s="11">
        <f t="shared" si="452"/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f t="shared" si="453"/>
        <v>0</v>
      </c>
      <c r="BN146" s="11">
        <f t="shared" si="454"/>
        <v>0</v>
      </c>
      <c r="BO146" s="11">
        <f t="shared" si="455"/>
        <v>0</v>
      </c>
      <c r="BP146" s="11">
        <f t="shared" si="456"/>
        <v>0</v>
      </c>
      <c r="BQ146" s="11">
        <f t="shared" si="457"/>
        <v>0</v>
      </c>
      <c r="BR146" s="11">
        <f t="shared" si="458"/>
        <v>0</v>
      </c>
      <c r="BS146" s="15" t="s">
        <v>87</v>
      </c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16"/>
      <c r="KJ146" s="16"/>
      <c r="KK146" s="16"/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16"/>
      <c r="KW146" s="16"/>
      <c r="KX146" s="16"/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6"/>
      <c r="LJ146" s="16"/>
      <c r="LK146" s="16"/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6"/>
      <c r="LW146" s="16"/>
      <c r="LX146" s="16"/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16"/>
      <c r="MJ146" s="16"/>
      <c r="MK146" s="16"/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16"/>
      <c r="MW146" s="16"/>
      <c r="MX146" s="16"/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16"/>
      <c r="NJ146" s="16"/>
      <c r="NK146" s="16"/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6"/>
      <c r="NW146" s="16"/>
      <c r="NX146" s="16"/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16"/>
      <c r="OJ146" s="16"/>
      <c r="OK146" s="16"/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16"/>
      <c r="OW146" s="16"/>
      <c r="OX146" s="16"/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16"/>
      <c r="PJ146" s="16"/>
      <c r="PK146" s="16"/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6"/>
      <c r="PW146" s="16"/>
      <c r="PX146" s="16"/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16"/>
      <c r="QJ146" s="16"/>
      <c r="QK146" s="16"/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16"/>
      <c r="QW146" s="16"/>
      <c r="QX146" s="16"/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6"/>
      <c r="RJ146" s="16"/>
      <c r="RK146" s="16"/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6"/>
      <c r="RW146" s="16"/>
      <c r="RX146" s="16"/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6"/>
      <c r="SJ146" s="16"/>
      <c r="SK146" s="16"/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6"/>
      <c r="SW146" s="16"/>
      <c r="SX146" s="16"/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16"/>
      <c r="TJ146" s="16"/>
      <c r="TK146" s="16"/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16"/>
      <c r="TW146" s="16"/>
      <c r="TX146" s="16"/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16"/>
      <c r="UJ146" s="16"/>
      <c r="UK146" s="16"/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6"/>
      <c r="UW146" s="16"/>
      <c r="UX146" s="16"/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6"/>
      <c r="VJ146" s="16"/>
      <c r="VK146" s="16"/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6"/>
      <c r="VW146" s="16"/>
      <c r="VX146" s="16"/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6"/>
      <c r="WJ146" s="16"/>
      <c r="WK146" s="16"/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16"/>
      <c r="WW146" s="16"/>
      <c r="WX146" s="16"/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16"/>
      <c r="XJ146" s="16"/>
      <c r="XK146" s="16"/>
      <c r="XL146" s="16"/>
      <c r="XM146" s="16"/>
      <c r="XN146" s="16"/>
      <c r="XO146" s="16"/>
      <c r="XP146" s="16"/>
      <c r="XQ146" s="16"/>
      <c r="XR146" s="16"/>
      <c r="XS146" s="16"/>
      <c r="XT146" s="16"/>
      <c r="XU146" s="16"/>
      <c r="XV146" s="16"/>
      <c r="XW146" s="16"/>
      <c r="XX146" s="16"/>
      <c r="XY146" s="16"/>
      <c r="XZ146" s="16"/>
      <c r="YA146" s="16"/>
      <c r="YB146" s="16"/>
      <c r="YC146" s="16"/>
      <c r="YD146" s="16"/>
      <c r="YE146" s="16"/>
      <c r="YF146" s="16"/>
      <c r="YG146" s="16"/>
      <c r="YH146" s="16"/>
      <c r="YI146" s="16"/>
      <c r="YJ146" s="16"/>
      <c r="YK146" s="16"/>
      <c r="YL146" s="16"/>
      <c r="YM146" s="16"/>
      <c r="YN146" s="16"/>
      <c r="YO146" s="16"/>
      <c r="YP146" s="16"/>
      <c r="YQ146" s="16"/>
      <c r="YR146" s="16"/>
      <c r="YS146" s="16"/>
      <c r="YT146" s="16"/>
      <c r="YU146" s="16"/>
      <c r="YV146" s="16"/>
      <c r="YW146" s="16"/>
      <c r="YX146" s="16"/>
      <c r="YY146" s="16"/>
      <c r="YZ146" s="16"/>
      <c r="ZA146" s="16"/>
      <c r="ZB146" s="16"/>
      <c r="ZC146" s="16"/>
      <c r="ZD146" s="16"/>
      <c r="ZE146" s="16"/>
      <c r="ZF146" s="16"/>
      <c r="ZG146" s="16"/>
      <c r="ZH146" s="16"/>
      <c r="ZI146" s="16"/>
      <c r="ZJ146" s="16"/>
      <c r="ZK146" s="16"/>
      <c r="ZL146" s="16"/>
      <c r="ZM146" s="16"/>
      <c r="ZN146" s="16"/>
      <c r="ZO146" s="16"/>
      <c r="ZP146" s="16"/>
      <c r="ZQ146" s="16"/>
      <c r="ZR146" s="16"/>
      <c r="ZS146" s="16"/>
      <c r="ZT146" s="16"/>
      <c r="ZU146" s="16"/>
      <c r="ZV146" s="16"/>
      <c r="ZW146" s="16"/>
      <c r="ZX146" s="16"/>
      <c r="ZY146" s="16"/>
      <c r="ZZ146" s="16"/>
      <c r="AAA146" s="16"/>
      <c r="AAB146" s="16"/>
      <c r="AAC146" s="16"/>
      <c r="AAD146" s="16"/>
      <c r="AAE146" s="16"/>
      <c r="AAF146" s="16"/>
      <c r="AAG146" s="16"/>
      <c r="AAH146" s="16"/>
      <c r="AAI146" s="16"/>
      <c r="AAJ146" s="16"/>
      <c r="AAK146" s="16"/>
      <c r="AAL146" s="16"/>
      <c r="AAM146" s="16"/>
      <c r="AAN146" s="16"/>
      <c r="AAO146" s="16"/>
      <c r="AAP146" s="16"/>
      <c r="AAQ146" s="16"/>
      <c r="AAR146" s="16"/>
      <c r="AAS146" s="16"/>
      <c r="AAT146" s="16"/>
      <c r="AAU146" s="16"/>
      <c r="AAV146" s="16"/>
      <c r="AAW146" s="16"/>
      <c r="AAX146" s="16"/>
      <c r="AAY146" s="16"/>
      <c r="AAZ146" s="16"/>
      <c r="ABA146" s="16"/>
      <c r="ABB146" s="16"/>
      <c r="ABC146" s="16"/>
      <c r="ABD146" s="16"/>
      <c r="ABE146" s="16"/>
      <c r="ABF146" s="16"/>
      <c r="ABG146" s="16"/>
      <c r="ABH146" s="16"/>
      <c r="ABI146" s="16"/>
      <c r="ABJ146" s="16"/>
      <c r="ABK146" s="16"/>
      <c r="ABL146" s="16"/>
      <c r="ABM146" s="16"/>
      <c r="ABN146" s="16"/>
      <c r="ABO146" s="16"/>
      <c r="ABP146" s="16"/>
      <c r="ABQ146" s="16"/>
      <c r="ABR146" s="16"/>
      <c r="ABS146" s="16"/>
      <c r="ABT146" s="16"/>
      <c r="ABU146" s="16"/>
      <c r="ABV146" s="16"/>
      <c r="ABW146" s="16"/>
      <c r="ABX146" s="16"/>
      <c r="ABY146" s="16"/>
      <c r="ABZ146" s="16"/>
      <c r="ACA146" s="16"/>
      <c r="ACB146" s="16"/>
      <c r="ACC146" s="16"/>
      <c r="ACD146" s="16"/>
      <c r="ACE146" s="16"/>
      <c r="ACF146" s="16"/>
      <c r="ACG146" s="16"/>
      <c r="ACH146" s="16"/>
      <c r="ACI146" s="16"/>
      <c r="ACJ146" s="16"/>
      <c r="ACK146" s="16"/>
      <c r="ACL146" s="16"/>
      <c r="ACM146" s="16"/>
      <c r="ACN146" s="16"/>
      <c r="ACO146" s="16"/>
      <c r="ACP146" s="16"/>
      <c r="ACQ146" s="16"/>
      <c r="ACR146" s="16"/>
      <c r="ACS146" s="16"/>
      <c r="ACT146" s="16"/>
      <c r="ACU146" s="16"/>
      <c r="ACV146" s="16"/>
      <c r="ACW146" s="16"/>
      <c r="ACX146" s="16"/>
      <c r="ACY146" s="16"/>
      <c r="ACZ146" s="16"/>
      <c r="ADA146" s="16"/>
      <c r="ADB146" s="16"/>
      <c r="ADC146" s="16"/>
      <c r="ADD146" s="16"/>
      <c r="ADE146" s="16"/>
      <c r="ADF146" s="16"/>
      <c r="ADG146" s="16"/>
      <c r="ADH146" s="16"/>
      <c r="ADI146" s="16"/>
      <c r="ADJ146" s="16"/>
      <c r="ADK146" s="16"/>
      <c r="ADL146" s="16"/>
      <c r="ADM146" s="16"/>
      <c r="ADN146" s="16"/>
      <c r="ADO146" s="16"/>
      <c r="ADP146" s="16"/>
      <c r="ADQ146" s="16"/>
      <c r="ADR146" s="16"/>
      <c r="ADS146" s="16"/>
      <c r="ADT146" s="16"/>
      <c r="ADU146" s="16"/>
      <c r="ADV146" s="16"/>
      <c r="ADW146" s="16"/>
      <c r="ADX146" s="16"/>
      <c r="ADY146" s="16"/>
      <c r="ADZ146" s="16"/>
      <c r="AEA146" s="16"/>
      <c r="AEB146" s="16"/>
      <c r="AEC146" s="16"/>
      <c r="AED146" s="16"/>
      <c r="AEE146" s="16"/>
      <c r="AEF146" s="16"/>
      <c r="AEG146" s="16"/>
      <c r="AEH146" s="16"/>
      <c r="AEI146" s="16"/>
      <c r="AEJ146" s="16"/>
      <c r="AEK146" s="16"/>
      <c r="AEL146" s="16"/>
      <c r="AEM146" s="16"/>
      <c r="AEN146" s="16"/>
      <c r="AEO146" s="16"/>
      <c r="AEP146" s="16"/>
      <c r="AEQ146" s="16"/>
      <c r="AER146" s="16"/>
      <c r="AES146" s="16"/>
      <c r="AET146" s="16"/>
      <c r="AEU146" s="16"/>
      <c r="AEV146" s="16"/>
      <c r="AEW146" s="16"/>
      <c r="AEX146" s="16"/>
      <c r="AEY146" s="16"/>
      <c r="AEZ146" s="16"/>
      <c r="AFA146" s="16"/>
      <c r="AFB146" s="16"/>
      <c r="AFC146" s="16"/>
      <c r="AFD146" s="16"/>
      <c r="AFE146" s="16"/>
      <c r="AFF146" s="16"/>
      <c r="AFG146" s="16"/>
      <c r="AFH146" s="16"/>
      <c r="AFI146" s="16"/>
      <c r="AFJ146" s="16"/>
      <c r="AFK146" s="16"/>
      <c r="AFL146" s="16"/>
      <c r="AFM146" s="16"/>
      <c r="AFN146" s="16"/>
      <c r="AFO146" s="16"/>
      <c r="AFP146" s="16"/>
      <c r="AFQ146" s="16"/>
      <c r="AFR146" s="16"/>
      <c r="AFS146" s="16"/>
      <c r="AFT146" s="16"/>
      <c r="AFU146" s="16"/>
      <c r="AFV146" s="16"/>
      <c r="AFW146" s="16"/>
      <c r="AFX146" s="16"/>
      <c r="AFY146" s="16"/>
      <c r="AFZ146" s="16"/>
      <c r="AGA146" s="16"/>
      <c r="AGB146" s="16"/>
      <c r="AGC146" s="16"/>
      <c r="AGD146" s="16"/>
      <c r="AGE146" s="16"/>
      <c r="AGF146" s="16"/>
      <c r="AGG146" s="16"/>
      <c r="AGH146" s="16"/>
      <c r="AGI146" s="16"/>
      <c r="AGJ146" s="16"/>
      <c r="AGK146" s="16"/>
      <c r="AGL146" s="16"/>
      <c r="AGM146" s="16"/>
      <c r="AGN146" s="16"/>
      <c r="AGO146" s="16"/>
      <c r="AGP146" s="16"/>
      <c r="AGQ146" s="16"/>
      <c r="AGR146" s="16"/>
      <c r="AGS146" s="16"/>
      <c r="AGT146" s="16"/>
      <c r="AGU146" s="16"/>
      <c r="AGV146" s="16"/>
      <c r="AGW146" s="16"/>
      <c r="AGX146" s="16"/>
      <c r="AGY146" s="16"/>
      <c r="AGZ146" s="16"/>
      <c r="AHA146" s="16"/>
      <c r="AHB146" s="16"/>
      <c r="AHC146" s="16"/>
      <c r="AHD146" s="16"/>
      <c r="AHE146" s="16"/>
      <c r="AHF146" s="16"/>
      <c r="AHG146" s="16"/>
      <c r="AHH146" s="16"/>
      <c r="AHI146" s="16"/>
      <c r="AHJ146" s="16"/>
      <c r="AHK146" s="16"/>
      <c r="AHL146" s="16"/>
      <c r="AHM146" s="16"/>
      <c r="AHN146" s="16"/>
      <c r="AHO146" s="16"/>
      <c r="AHP146" s="16"/>
      <c r="AHQ146" s="16"/>
      <c r="AHR146" s="16"/>
      <c r="AHS146" s="16"/>
      <c r="AHT146" s="16"/>
      <c r="AHU146" s="16"/>
      <c r="AHV146" s="16"/>
      <c r="AHW146" s="16"/>
      <c r="AHX146" s="16"/>
      <c r="AHY146" s="16"/>
      <c r="AHZ146" s="16"/>
      <c r="AIA146" s="16"/>
      <c r="AIB146" s="16"/>
      <c r="AIC146" s="16"/>
      <c r="AID146" s="16"/>
      <c r="AIE146" s="16"/>
      <c r="AIF146" s="16"/>
      <c r="AIG146" s="16"/>
      <c r="AIH146" s="16"/>
      <c r="AII146" s="16"/>
      <c r="AIJ146" s="16"/>
      <c r="AIK146" s="16"/>
      <c r="AIL146" s="16"/>
      <c r="AIM146" s="16"/>
      <c r="AIN146" s="16"/>
      <c r="AIO146" s="16"/>
      <c r="AIP146" s="16"/>
      <c r="AIQ146" s="16"/>
      <c r="AIR146" s="16"/>
      <c r="AIS146" s="16"/>
      <c r="AIT146" s="16"/>
      <c r="AIU146" s="16"/>
      <c r="AIV146" s="16"/>
      <c r="AIW146" s="16"/>
      <c r="AIX146" s="16"/>
      <c r="AIY146" s="16"/>
      <c r="AIZ146" s="16"/>
      <c r="AJA146" s="16"/>
      <c r="AJB146" s="16"/>
      <c r="AJC146" s="16"/>
      <c r="AJD146" s="16"/>
      <c r="AJE146" s="16"/>
      <c r="AJF146" s="16"/>
      <c r="AJG146" s="16"/>
      <c r="AJH146" s="16"/>
      <c r="AJI146" s="16"/>
      <c r="AJJ146" s="16"/>
      <c r="AJK146" s="16"/>
      <c r="AJL146" s="16"/>
      <c r="AJM146" s="16"/>
      <c r="AJN146" s="16"/>
      <c r="AJO146" s="16"/>
      <c r="AJP146" s="16"/>
      <c r="AJQ146" s="16"/>
      <c r="AJR146" s="16"/>
      <c r="AJS146" s="16"/>
      <c r="AJT146" s="16"/>
      <c r="AJU146" s="16"/>
      <c r="AJV146" s="16"/>
      <c r="AJW146" s="16"/>
      <c r="AJX146" s="16"/>
      <c r="AJY146" s="16"/>
      <c r="AJZ146" s="16"/>
      <c r="AKA146" s="16"/>
      <c r="AKB146" s="16"/>
      <c r="AKC146" s="16"/>
      <c r="AKD146" s="16"/>
      <c r="AKE146" s="16"/>
      <c r="AKF146" s="16"/>
      <c r="AKG146" s="16"/>
      <c r="AKH146" s="16"/>
      <c r="AKI146" s="16"/>
      <c r="AKJ146" s="16"/>
      <c r="AKK146" s="16"/>
      <c r="AKL146" s="16"/>
      <c r="AKM146" s="16"/>
      <c r="AKN146" s="16"/>
      <c r="AKO146" s="16"/>
      <c r="AKP146" s="16"/>
      <c r="AKQ146" s="16"/>
      <c r="AKR146" s="16"/>
      <c r="AKS146" s="16"/>
      <c r="AKT146" s="16"/>
      <c r="AKU146" s="16"/>
      <c r="AKV146" s="16"/>
      <c r="AKW146" s="16"/>
      <c r="AKX146" s="16"/>
      <c r="AKY146" s="16"/>
      <c r="AKZ146" s="16"/>
      <c r="ALA146" s="16"/>
      <c r="ALB146" s="16"/>
      <c r="ALC146" s="16"/>
      <c r="ALD146" s="16"/>
      <c r="ALE146" s="16"/>
      <c r="ALF146" s="16"/>
      <c r="ALG146" s="16"/>
      <c r="ALH146" s="16"/>
      <c r="ALI146" s="16"/>
      <c r="ALJ146" s="16"/>
      <c r="ALK146" s="16"/>
      <c r="ALL146" s="16"/>
      <c r="ALM146" s="16"/>
      <c r="ALN146" s="16"/>
      <c r="ALO146" s="16"/>
      <c r="ALP146" s="16"/>
      <c r="ALQ146" s="16"/>
      <c r="ALR146" s="16"/>
      <c r="ALS146" s="16"/>
      <c r="ALT146" s="16"/>
      <c r="ALU146" s="16"/>
      <c r="ALV146" s="16"/>
      <c r="ALW146" s="16"/>
      <c r="ALX146" s="16"/>
      <c r="ALY146" s="16"/>
      <c r="ALZ146" s="16"/>
      <c r="AMA146" s="16"/>
      <c r="AMB146" s="16"/>
      <c r="AMC146" s="16"/>
      <c r="AMD146" s="16"/>
      <c r="AME146" s="16"/>
      <c r="AMF146" s="16"/>
      <c r="AMG146" s="16"/>
      <c r="AMH146" s="16"/>
      <c r="AMI146" s="16"/>
      <c r="AMJ146" s="16"/>
      <c r="AMK146" s="16"/>
    </row>
    <row r="147" spans="1:1025" s="17" customFormat="1" ht="34.5" customHeight="1" x14ac:dyDescent="0.2">
      <c r="A147" s="60" t="s">
        <v>150</v>
      </c>
      <c r="B147" s="56" t="s">
        <v>259</v>
      </c>
      <c r="C147" s="69" t="s">
        <v>260</v>
      </c>
      <c r="D147" s="25" t="s">
        <v>87</v>
      </c>
      <c r="E147" s="11">
        <f t="shared" si="441"/>
        <v>0</v>
      </c>
      <c r="F147" s="11">
        <f t="shared" si="442"/>
        <v>0</v>
      </c>
      <c r="G147" s="11">
        <f t="shared" si="443"/>
        <v>1.46</v>
      </c>
      <c r="H147" s="11">
        <f t="shared" si="444"/>
        <v>0</v>
      </c>
      <c r="I147" s="11">
        <f t="shared" si="445"/>
        <v>0</v>
      </c>
      <c r="J147" s="11">
        <f t="shared" si="446"/>
        <v>0</v>
      </c>
      <c r="K147" s="11">
        <v>0</v>
      </c>
      <c r="L147" s="11">
        <v>0</v>
      </c>
      <c r="M147" s="11">
        <v>1.46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f t="shared" si="447"/>
        <v>0</v>
      </c>
      <c r="AJ147" s="11">
        <f t="shared" si="448"/>
        <v>0</v>
      </c>
      <c r="AK147" s="11">
        <f t="shared" si="449"/>
        <v>0</v>
      </c>
      <c r="AL147" s="11">
        <f t="shared" si="450"/>
        <v>0</v>
      </c>
      <c r="AM147" s="11">
        <f t="shared" si="451"/>
        <v>0</v>
      </c>
      <c r="AN147" s="11">
        <f t="shared" si="452"/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f t="shared" si="453"/>
        <v>0</v>
      </c>
      <c r="BN147" s="11">
        <f t="shared" si="454"/>
        <v>0</v>
      </c>
      <c r="BO147" s="11">
        <f t="shared" si="455"/>
        <v>-1.46</v>
      </c>
      <c r="BP147" s="11">
        <f t="shared" si="456"/>
        <v>0</v>
      </c>
      <c r="BQ147" s="11">
        <f t="shared" si="457"/>
        <v>0</v>
      </c>
      <c r="BR147" s="11">
        <f t="shared" si="458"/>
        <v>0</v>
      </c>
      <c r="BS147" s="15" t="s">
        <v>87</v>
      </c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16"/>
      <c r="KJ147" s="16"/>
      <c r="KK147" s="16"/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16"/>
      <c r="KW147" s="16"/>
      <c r="KX147" s="16"/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6"/>
      <c r="LJ147" s="16"/>
      <c r="LK147" s="16"/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6"/>
      <c r="LW147" s="16"/>
      <c r="LX147" s="16"/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16"/>
      <c r="MJ147" s="16"/>
      <c r="MK147" s="16"/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16"/>
      <c r="MW147" s="16"/>
      <c r="MX147" s="16"/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16"/>
      <c r="NJ147" s="16"/>
      <c r="NK147" s="16"/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6"/>
      <c r="NW147" s="16"/>
      <c r="NX147" s="16"/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16"/>
      <c r="OJ147" s="16"/>
      <c r="OK147" s="16"/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16"/>
      <c r="OW147" s="16"/>
      <c r="OX147" s="16"/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16"/>
      <c r="PJ147" s="16"/>
      <c r="PK147" s="16"/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6"/>
      <c r="PW147" s="16"/>
      <c r="PX147" s="16"/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16"/>
      <c r="QJ147" s="16"/>
      <c r="QK147" s="16"/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16"/>
      <c r="QW147" s="16"/>
      <c r="QX147" s="16"/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6"/>
      <c r="RJ147" s="16"/>
      <c r="RK147" s="16"/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6"/>
      <c r="RW147" s="16"/>
      <c r="RX147" s="16"/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6"/>
      <c r="SJ147" s="16"/>
      <c r="SK147" s="16"/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6"/>
      <c r="SW147" s="16"/>
      <c r="SX147" s="16"/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16"/>
      <c r="TJ147" s="16"/>
      <c r="TK147" s="16"/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16"/>
      <c r="TW147" s="16"/>
      <c r="TX147" s="16"/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16"/>
      <c r="UJ147" s="16"/>
      <c r="UK147" s="16"/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6"/>
      <c r="UW147" s="16"/>
      <c r="UX147" s="16"/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6"/>
      <c r="VJ147" s="16"/>
      <c r="VK147" s="16"/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6"/>
      <c r="VW147" s="16"/>
      <c r="VX147" s="16"/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6"/>
      <c r="WJ147" s="16"/>
      <c r="WK147" s="16"/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16"/>
      <c r="WW147" s="16"/>
      <c r="WX147" s="16"/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16"/>
      <c r="XJ147" s="16"/>
      <c r="XK147" s="16"/>
      <c r="XL147" s="16"/>
      <c r="XM147" s="16"/>
      <c r="XN147" s="16"/>
      <c r="XO147" s="16"/>
      <c r="XP147" s="16"/>
      <c r="XQ147" s="16"/>
      <c r="XR147" s="16"/>
      <c r="XS147" s="16"/>
      <c r="XT147" s="16"/>
      <c r="XU147" s="16"/>
      <c r="XV147" s="16"/>
      <c r="XW147" s="16"/>
      <c r="XX147" s="16"/>
      <c r="XY147" s="16"/>
      <c r="XZ147" s="16"/>
      <c r="YA147" s="16"/>
      <c r="YB147" s="16"/>
      <c r="YC147" s="16"/>
      <c r="YD147" s="16"/>
      <c r="YE147" s="16"/>
      <c r="YF147" s="16"/>
      <c r="YG147" s="16"/>
      <c r="YH147" s="16"/>
      <c r="YI147" s="16"/>
      <c r="YJ147" s="16"/>
      <c r="YK147" s="16"/>
      <c r="YL147" s="16"/>
      <c r="YM147" s="16"/>
      <c r="YN147" s="16"/>
      <c r="YO147" s="16"/>
      <c r="YP147" s="16"/>
      <c r="YQ147" s="16"/>
      <c r="YR147" s="16"/>
      <c r="YS147" s="16"/>
      <c r="YT147" s="16"/>
      <c r="YU147" s="16"/>
      <c r="YV147" s="16"/>
      <c r="YW147" s="16"/>
      <c r="YX147" s="16"/>
      <c r="YY147" s="16"/>
      <c r="YZ147" s="16"/>
      <c r="ZA147" s="16"/>
      <c r="ZB147" s="16"/>
      <c r="ZC147" s="16"/>
      <c r="ZD147" s="16"/>
      <c r="ZE147" s="16"/>
      <c r="ZF147" s="16"/>
      <c r="ZG147" s="16"/>
      <c r="ZH147" s="16"/>
      <c r="ZI147" s="16"/>
      <c r="ZJ147" s="16"/>
      <c r="ZK147" s="16"/>
      <c r="ZL147" s="16"/>
      <c r="ZM147" s="16"/>
      <c r="ZN147" s="16"/>
      <c r="ZO147" s="16"/>
      <c r="ZP147" s="16"/>
      <c r="ZQ147" s="16"/>
      <c r="ZR147" s="16"/>
      <c r="ZS147" s="16"/>
      <c r="ZT147" s="16"/>
      <c r="ZU147" s="16"/>
      <c r="ZV147" s="16"/>
      <c r="ZW147" s="16"/>
      <c r="ZX147" s="16"/>
      <c r="ZY147" s="16"/>
      <c r="ZZ147" s="16"/>
      <c r="AAA147" s="16"/>
      <c r="AAB147" s="16"/>
      <c r="AAC147" s="16"/>
      <c r="AAD147" s="16"/>
      <c r="AAE147" s="16"/>
      <c r="AAF147" s="16"/>
      <c r="AAG147" s="16"/>
      <c r="AAH147" s="16"/>
      <c r="AAI147" s="16"/>
      <c r="AAJ147" s="16"/>
      <c r="AAK147" s="16"/>
      <c r="AAL147" s="16"/>
      <c r="AAM147" s="16"/>
      <c r="AAN147" s="16"/>
      <c r="AAO147" s="16"/>
      <c r="AAP147" s="16"/>
      <c r="AAQ147" s="16"/>
      <c r="AAR147" s="16"/>
      <c r="AAS147" s="16"/>
      <c r="AAT147" s="16"/>
      <c r="AAU147" s="16"/>
      <c r="AAV147" s="16"/>
      <c r="AAW147" s="16"/>
      <c r="AAX147" s="16"/>
      <c r="AAY147" s="16"/>
      <c r="AAZ147" s="16"/>
      <c r="ABA147" s="16"/>
      <c r="ABB147" s="16"/>
      <c r="ABC147" s="16"/>
      <c r="ABD147" s="16"/>
      <c r="ABE147" s="16"/>
      <c r="ABF147" s="16"/>
      <c r="ABG147" s="16"/>
      <c r="ABH147" s="16"/>
      <c r="ABI147" s="16"/>
      <c r="ABJ147" s="16"/>
      <c r="ABK147" s="16"/>
      <c r="ABL147" s="16"/>
      <c r="ABM147" s="16"/>
      <c r="ABN147" s="16"/>
      <c r="ABO147" s="16"/>
      <c r="ABP147" s="16"/>
      <c r="ABQ147" s="16"/>
      <c r="ABR147" s="16"/>
      <c r="ABS147" s="16"/>
      <c r="ABT147" s="16"/>
      <c r="ABU147" s="16"/>
      <c r="ABV147" s="16"/>
      <c r="ABW147" s="16"/>
      <c r="ABX147" s="16"/>
      <c r="ABY147" s="16"/>
      <c r="ABZ147" s="16"/>
      <c r="ACA147" s="16"/>
      <c r="ACB147" s="16"/>
      <c r="ACC147" s="16"/>
      <c r="ACD147" s="16"/>
      <c r="ACE147" s="16"/>
      <c r="ACF147" s="16"/>
      <c r="ACG147" s="16"/>
      <c r="ACH147" s="16"/>
      <c r="ACI147" s="16"/>
      <c r="ACJ147" s="16"/>
      <c r="ACK147" s="16"/>
      <c r="ACL147" s="16"/>
      <c r="ACM147" s="16"/>
      <c r="ACN147" s="16"/>
      <c r="ACO147" s="16"/>
      <c r="ACP147" s="16"/>
      <c r="ACQ147" s="16"/>
      <c r="ACR147" s="16"/>
      <c r="ACS147" s="16"/>
      <c r="ACT147" s="16"/>
      <c r="ACU147" s="16"/>
      <c r="ACV147" s="16"/>
      <c r="ACW147" s="16"/>
      <c r="ACX147" s="16"/>
      <c r="ACY147" s="16"/>
      <c r="ACZ147" s="16"/>
      <c r="ADA147" s="16"/>
      <c r="ADB147" s="16"/>
      <c r="ADC147" s="16"/>
      <c r="ADD147" s="16"/>
      <c r="ADE147" s="16"/>
      <c r="ADF147" s="16"/>
      <c r="ADG147" s="16"/>
      <c r="ADH147" s="16"/>
      <c r="ADI147" s="16"/>
      <c r="ADJ147" s="16"/>
      <c r="ADK147" s="16"/>
      <c r="ADL147" s="16"/>
      <c r="ADM147" s="16"/>
      <c r="ADN147" s="16"/>
      <c r="ADO147" s="16"/>
      <c r="ADP147" s="16"/>
      <c r="ADQ147" s="16"/>
      <c r="ADR147" s="16"/>
      <c r="ADS147" s="16"/>
      <c r="ADT147" s="16"/>
      <c r="ADU147" s="16"/>
      <c r="ADV147" s="16"/>
      <c r="ADW147" s="16"/>
      <c r="ADX147" s="16"/>
      <c r="ADY147" s="16"/>
      <c r="ADZ147" s="16"/>
      <c r="AEA147" s="16"/>
      <c r="AEB147" s="16"/>
      <c r="AEC147" s="16"/>
      <c r="AED147" s="16"/>
      <c r="AEE147" s="16"/>
      <c r="AEF147" s="16"/>
      <c r="AEG147" s="16"/>
      <c r="AEH147" s="16"/>
      <c r="AEI147" s="16"/>
      <c r="AEJ147" s="16"/>
      <c r="AEK147" s="16"/>
      <c r="AEL147" s="16"/>
      <c r="AEM147" s="16"/>
      <c r="AEN147" s="16"/>
      <c r="AEO147" s="16"/>
      <c r="AEP147" s="16"/>
      <c r="AEQ147" s="16"/>
      <c r="AER147" s="16"/>
      <c r="AES147" s="16"/>
      <c r="AET147" s="16"/>
      <c r="AEU147" s="16"/>
      <c r="AEV147" s="16"/>
      <c r="AEW147" s="16"/>
      <c r="AEX147" s="16"/>
      <c r="AEY147" s="16"/>
      <c r="AEZ147" s="16"/>
      <c r="AFA147" s="16"/>
      <c r="AFB147" s="16"/>
      <c r="AFC147" s="16"/>
      <c r="AFD147" s="16"/>
      <c r="AFE147" s="16"/>
      <c r="AFF147" s="16"/>
      <c r="AFG147" s="16"/>
      <c r="AFH147" s="16"/>
      <c r="AFI147" s="16"/>
      <c r="AFJ147" s="16"/>
      <c r="AFK147" s="16"/>
      <c r="AFL147" s="16"/>
      <c r="AFM147" s="16"/>
      <c r="AFN147" s="16"/>
      <c r="AFO147" s="16"/>
      <c r="AFP147" s="16"/>
      <c r="AFQ147" s="16"/>
      <c r="AFR147" s="16"/>
      <c r="AFS147" s="16"/>
      <c r="AFT147" s="16"/>
      <c r="AFU147" s="16"/>
      <c r="AFV147" s="16"/>
      <c r="AFW147" s="16"/>
      <c r="AFX147" s="16"/>
      <c r="AFY147" s="16"/>
      <c r="AFZ147" s="16"/>
      <c r="AGA147" s="16"/>
      <c r="AGB147" s="16"/>
      <c r="AGC147" s="16"/>
      <c r="AGD147" s="16"/>
      <c r="AGE147" s="16"/>
      <c r="AGF147" s="16"/>
      <c r="AGG147" s="16"/>
      <c r="AGH147" s="16"/>
      <c r="AGI147" s="16"/>
      <c r="AGJ147" s="16"/>
      <c r="AGK147" s="16"/>
      <c r="AGL147" s="16"/>
      <c r="AGM147" s="16"/>
      <c r="AGN147" s="16"/>
      <c r="AGO147" s="16"/>
      <c r="AGP147" s="16"/>
      <c r="AGQ147" s="16"/>
      <c r="AGR147" s="16"/>
      <c r="AGS147" s="16"/>
      <c r="AGT147" s="16"/>
      <c r="AGU147" s="16"/>
      <c r="AGV147" s="16"/>
      <c r="AGW147" s="16"/>
      <c r="AGX147" s="16"/>
      <c r="AGY147" s="16"/>
      <c r="AGZ147" s="16"/>
      <c r="AHA147" s="16"/>
      <c r="AHB147" s="16"/>
      <c r="AHC147" s="16"/>
      <c r="AHD147" s="16"/>
      <c r="AHE147" s="16"/>
      <c r="AHF147" s="16"/>
      <c r="AHG147" s="16"/>
      <c r="AHH147" s="16"/>
      <c r="AHI147" s="16"/>
      <c r="AHJ147" s="16"/>
      <c r="AHK147" s="16"/>
      <c r="AHL147" s="16"/>
      <c r="AHM147" s="16"/>
      <c r="AHN147" s="16"/>
      <c r="AHO147" s="16"/>
      <c r="AHP147" s="16"/>
      <c r="AHQ147" s="16"/>
      <c r="AHR147" s="16"/>
      <c r="AHS147" s="16"/>
      <c r="AHT147" s="16"/>
      <c r="AHU147" s="16"/>
      <c r="AHV147" s="16"/>
      <c r="AHW147" s="16"/>
      <c r="AHX147" s="16"/>
      <c r="AHY147" s="16"/>
      <c r="AHZ147" s="16"/>
      <c r="AIA147" s="16"/>
      <c r="AIB147" s="16"/>
      <c r="AIC147" s="16"/>
      <c r="AID147" s="16"/>
      <c r="AIE147" s="16"/>
      <c r="AIF147" s="16"/>
      <c r="AIG147" s="16"/>
      <c r="AIH147" s="16"/>
      <c r="AII147" s="16"/>
      <c r="AIJ147" s="16"/>
      <c r="AIK147" s="16"/>
      <c r="AIL147" s="16"/>
      <c r="AIM147" s="16"/>
      <c r="AIN147" s="16"/>
      <c r="AIO147" s="16"/>
      <c r="AIP147" s="16"/>
      <c r="AIQ147" s="16"/>
      <c r="AIR147" s="16"/>
      <c r="AIS147" s="16"/>
      <c r="AIT147" s="16"/>
      <c r="AIU147" s="16"/>
      <c r="AIV147" s="16"/>
      <c r="AIW147" s="16"/>
      <c r="AIX147" s="16"/>
      <c r="AIY147" s="16"/>
      <c r="AIZ147" s="16"/>
      <c r="AJA147" s="16"/>
      <c r="AJB147" s="16"/>
      <c r="AJC147" s="16"/>
      <c r="AJD147" s="16"/>
      <c r="AJE147" s="16"/>
      <c r="AJF147" s="16"/>
      <c r="AJG147" s="16"/>
      <c r="AJH147" s="16"/>
      <c r="AJI147" s="16"/>
      <c r="AJJ147" s="16"/>
      <c r="AJK147" s="16"/>
      <c r="AJL147" s="16"/>
      <c r="AJM147" s="16"/>
      <c r="AJN147" s="16"/>
      <c r="AJO147" s="16"/>
      <c r="AJP147" s="16"/>
      <c r="AJQ147" s="16"/>
      <c r="AJR147" s="16"/>
      <c r="AJS147" s="16"/>
      <c r="AJT147" s="16"/>
      <c r="AJU147" s="16"/>
      <c r="AJV147" s="16"/>
      <c r="AJW147" s="16"/>
      <c r="AJX147" s="16"/>
      <c r="AJY147" s="16"/>
      <c r="AJZ147" s="16"/>
      <c r="AKA147" s="16"/>
      <c r="AKB147" s="16"/>
      <c r="AKC147" s="16"/>
      <c r="AKD147" s="16"/>
      <c r="AKE147" s="16"/>
      <c r="AKF147" s="16"/>
      <c r="AKG147" s="16"/>
      <c r="AKH147" s="16"/>
      <c r="AKI147" s="16"/>
      <c r="AKJ147" s="16"/>
      <c r="AKK147" s="16"/>
      <c r="AKL147" s="16"/>
      <c r="AKM147" s="16"/>
      <c r="AKN147" s="16"/>
      <c r="AKO147" s="16"/>
      <c r="AKP147" s="16"/>
      <c r="AKQ147" s="16"/>
      <c r="AKR147" s="16"/>
      <c r="AKS147" s="16"/>
      <c r="AKT147" s="16"/>
      <c r="AKU147" s="16"/>
      <c r="AKV147" s="16"/>
      <c r="AKW147" s="16"/>
      <c r="AKX147" s="16"/>
      <c r="AKY147" s="16"/>
      <c r="AKZ147" s="16"/>
      <c r="ALA147" s="16"/>
      <c r="ALB147" s="16"/>
      <c r="ALC147" s="16"/>
      <c r="ALD147" s="16"/>
      <c r="ALE147" s="16"/>
      <c r="ALF147" s="16"/>
      <c r="ALG147" s="16"/>
      <c r="ALH147" s="16"/>
      <c r="ALI147" s="16"/>
      <c r="ALJ147" s="16"/>
      <c r="ALK147" s="16"/>
      <c r="ALL147" s="16"/>
      <c r="ALM147" s="16"/>
      <c r="ALN147" s="16"/>
      <c r="ALO147" s="16"/>
      <c r="ALP147" s="16"/>
      <c r="ALQ147" s="16"/>
      <c r="ALR147" s="16"/>
      <c r="ALS147" s="16"/>
      <c r="ALT147" s="16"/>
      <c r="ALU147" s="16"/>
      <c r="ALV147" s="16"/>
      <c r="ALW147" s="16"/>
      <c r="ALX147" s="16"/>
      <c r="ALY147" s="16"/>
      <c r="ALZ147" s="16"/>
      <c r="AMA147" s="16"/>
      <c r="AMB147" s="16"/>
      <c r="AMC147" s="16"/>
      <c r="AMD147" s="16"/>
      <c r="AME147" s="16"/>
      <c r="AMF147" s="16"/>
      <c r="AMG147" s="16"/>
      <c r="AMH147" s="16"/>
      <c r="AMI147" s="16"/>
      <c r="AMJ147" s="16"/>
      <c r="AMK147" s="16"/>
    </row>
    <row r="148" spans="1:1025" s="17" customFormat="1" ht="34.5" customHeight="1" x14ac:dyDescent="0.2">
      <c r="A148" s="60" t="s">
        <v>150</v>
      </c>
      <c r="B148" s="56" t="s">
        <v>298</v>
      </c>
      <c r="C148" s="69" t="s">
        <v>261</v>
      </c>
      <c r="D148" s="25" t="s">
        <v>87</v>
      </c>
      <c r="E148" s="11">
        <f t="shared" si="441"/>
        <v>0</v>
      </c>
      <c r="F148" s="11">
        <f t="shared" si="442"/>
        <v>0</v>
      </c>
      <c r="G148" s="11">
        <f t="shared" si="443"/>
        <v>0</v>
      </c>
      <c r="H148" s="11">
        <f t="shared" si="444"/>
        <v>0</v>
      </c>
      <c r="I148" s="11">
        <f t="shared" si="445"/>
        <v>0</v>
      </c>
      <c r="J148" s="11">
        <f t="shared" si="446"/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f t="shared" si="447"/>
        <v>0</v>
      </c>
      <c r="AJ148" s="11">
        <f t="shared" si="448"/>
        <v>0</v>
      </c>
      <c r="AK148" s="11">
        <f t="shared" si="449"/>
        <v>0</v>
      </c>
      <c r="AL148" s="11">
        <f t="shared" si="450"/>
        <v>0</v>
      </c>
      <c r="AM148" s="11">
        <f t="shared" si="451"/>
        <v>0</v>
      </c>
      <c r="AN148" s="11">
        <f t="shared" si="452"/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f t="shared" si="453"/>
        <v>0</v>
      </c>
      <c r="BN148" s="11">
        <f t="shared" si="454"/>
        <v>0</v>
      </c>
      <c r="BO148" s="11">
        <f t="shared" si="455"/>
        <v>0</v>
      </c>
      <c r="BP148" s="11">
        <f t="shared" si="456"/>
        <v>0</v>
      </c>
      <c r="BQ148" s="11">
        <f t="shared" si="457"/>
        <v>0</v>
      </c>
      <c r="BR148" s="11">
        <f t="shared" si="458"/>
        <v>0</v>
      </c>
      <c r="BS148" s="15" t="s">
        <v>87</v>
      </c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6"/>
      <c r="JW148" s="16"/>
      <c r="JX148" s="16"/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16"/>
      <c r="KJ148" s="16"/>
      <c r="KK148" s="16"/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16"/>
      <c r="KW148" s="16"/>
      <c r="KX148" s="16"/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6"/>
      <c r="LJ148" s="16"/>
      <c r="LK148" s="16"/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6"/>
      <c r="LW148" s="16"/>
      <c r="LX148" s="16"/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16"/>
      <c r="MJ148" s="16"/>
      <c r="MK148" s="16"/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16"/>
      <c r="MW148" s="16"/>
      <c r="MX148" s="16"/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16"/>
      <c r="NJ148" s="16"/>
      <c r="NK148" s="16"/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6"/>
      <c r="NW148" s="16"/>
      <c r="NX148" s="16"/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16"/>
      <c r="OJ148" s="16"/>
      <c r="OK148" s="16"/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16"/>
      <c r="OW148" s="16"/>
      <c r="OX148" s="16"/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16"/>
      <c r="PJ148" s="16"/>
      <c r="PK148" s="16"/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6"/>
      <c r="PW148" s="16"/>
      <c r="PX148" s="16"/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16"/>
      <c r="QJ148" s="16"/>
      <c r="QK148" s="16"/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16"/>
      <c r="QW148" s="16"/>
      <c r="QX148" s="16"/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6"/>
      <c r="RJ148" s="16"/>
      <c r="RK148" s="16"/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6"/>
      <c r="RW148" s="16"/>
      <c r="RX148" s="16"/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6"/>
      <c r="SJ148" s="16"/>
      <c r="SK148" s="16"/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6"/>
      <c r="SW148" s="16"/>
      <c r="SX148" s="16"/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16"/>
      <c r="TJ148" s="16"/>
      <c r="TK148" s="16"/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16"/>
      <c r="TW148" s="16"/>
      <c r="TX148" s="16"/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16"/>
      <c r="UJ148" s="16"/>
      <c r="UK148" s="16"/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6"/>
      <c r="UW148" s="16"/>
      <c r="UX148" s="16"/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6"/>
      <c r="VJ148" s="16"/>
      <c r="VK148" s="16"/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6"/>
      <c r="VW148" s="16"/>
      <c r="VX148" s="16"/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6"/>
      <c r="WJ148" s="16"/>
      <c r="WK148" s="16"/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16"/>
      <c r="WW148" s="16"/>
      <c r="WX148" s="16"/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16"/>
      <c r="XJ148" s="16"/>
      <c r="XK148" s="16"/>
      <c r="XL148" s="16"/>
      <c r="XM148" s="16"/>
      <c r="XN148" s="16"/>
      <c r="XO148" s="16"/>
      <c r="XP148" s="16"/>
      <c r="XQ148" s="16"/>
      <c r="XR148" s="16"/>
      <c r="XS148" s="16"/>
      <c r="XT148" s="16"/>
      <c r="XU148" s="16"/>
      <c r="XV148" s="16"/>
      <c r="XW148" s="16"/>
      <c r="XX148" s="16"/>
      <c r="XY148" s="16"/>
      <c r="XZ148" s="16"/>
      <c r="YA148" s="16"/>
      <c r="YB148" s="16"/>
      <c r="YC148" s="16"/>
      <c r="YD148" s="16"/>
      <c r="YE148" s="16"/>
      <c r="YF148" s="16"/>
      <c r="YG148" s="16"/>
      <c r="YH148" s="16"/>
      <c r="YI148" s="16"/>
      <c r="YJ148" s="16"/>
      <c r="YK148" s="16"/>
      <c r="YL148" s="16"/>
      <c r="YM148" s="16"/>
      <c r="YN148" s="16"/>
      <c r="YO148" s="16"/>
      <c r="YP148" s="16"/>
      <c r="YQ148" s="16"/>
      <c r="YR148" s="16"/>
      <c r="YS148" s="16"/>
      <c r="YT148" s="16"/>
      <c r="YU148" s="16"/>
      <c r="YV148" s="16"/>
      <c r="YW148" s="16"/>
      <c r="YX148" s="16"/>
      <c r="YY148" s="16"/>
      <c r="YZ148" s="16"/>
      <c r="ZA148" s="16"/>
      <c r="ZB148" s="16"/>
      <c r="ZC148" s="16"/>
      <c r="ZD148" s="16"/>
      <c r="ZE148" s="16"/>
      <c r="ZF148" s="16"/>
      <c r="ZG148" s="16"/>
      <c r="ZH148" s="16"/>
      <c r="ZI148" s="16"/>
      <c r="ZJ148" s="16"/>
      <c r="ZK148" s="16"/>
      <c r="ZL148" s="16"/>
      <c r="ZM148" s="16"/>
      <c r="ZN148" s="16"/>
      <c r="ZO148" s="16"/>
      <c r="ZP148" s="16"/>
      <c r="ZQ148" s="16"/>
      <c r="ZR148" s="16"/>
      <c r="ZS148" s="16"/>
      <c r="ZT148" s="16"/>
      <c r="ZU148" s="16"/>
      <c r="ZV148" s="16"/>
      <c r="ZW148" s="16"/>
      <c r="ZX148" s="16"/>
      <c r="ZY148" s="16"/>
      <c r="ZZ148" s="16"/>
      <c r="AAA148" s="16"/>
      <c r="AAB148" s="16"/>
      <c r="AAC148" s="16"/>
      <c r="AAD148" s="16"/>
      <c r="AAE148" s="16"/>
      <c r="AAF148" s="16"/>
      <c r="AAG148" s="16"/>
      <c r="AAH148" s="16"/>
      <c r="AAI148" s="16"/>
      <c r="AAJ148" s="16"/>
      <c r="AAK148" s="16"/>
      <c r="AAL148" s="16"/>
      <c r="AAM148" s="16"/>
      <c r="AAN148" s="16"/>
      <c r="AAO148" s="16"/>
      <c r="AAP148" s="16"/>
      <c r="AAQ148" s="16"/>
      <c r="AAR148" s="16"/>
      <c r="AAS148" s="16"/>
      <c r="AAT148" s="16"/>
      <c r="AAU148" s="16"/>
      <c r="AAV148" s="16"/>
      <c r="AAW148" s="16"/>
      <c r="AAX148" s="16"/>
      <c r="AAY148" s="16"/>
      <c r="AAZ148" s="16"/>
      <c r="ABA148" s="16"/>
      <c r="ABB148" s="16"/>
      <c r="ABC148" s="16"/>
      <c r="ABD148" s="16"/>
      <c r="ABE148" s="16"/>
      <c r="ABF148" s="16"/>
      <c r="ABG148" s="16"/>
      <c r="ABH148" s="16"/>
      <c r="ABI148" s="16"/>
      <c r="ABJ148" s="16"/>
      <c r="ABK148" s="16"/>
      <c r="ABL148" s="16"/>
      <c r="ABM148" s="16"/>
      <c r="ABN148" s="16"/>
      <c r="ABO148" s="16"/>
      <c r="ABP148" s="16"/>
      <c r="ABQ148" s="16"/>
      <c r="ABR148" s="16"/>
      <c r="ABS148" s="16"/>
      <c r="ABT148" s="16"/>
      <c r="ABU148" s="16"/>
      <c r="ABV148" s="16"/>
      <c r="ABW148" s="16"/>
      <c r="ABX148" s="16"/>
      <c r="ABY148" s="16"/>
      <c r="ABZ148" s="16"/>
      <c r="ACA148" s="16"/>
      <c r="ACB148" s="16"/>
      <c r="ACC148" s="16"/>
      <c r="ACD148" s="16"/>
      <c r="ACE148" s="16"/>
      <c r="ACF148" s="16"/>
      <c r="ACG148" s="16"/>
      <c r="ACH148" s="16"/>
      <c r="ACI148" s="16"/>
      <c r="ACJ148" s="16"/>
      <c r="ACK148" s="16"/>
      <c r="ACL148" s="16"/>
      <c r="ACM148" s="16"/>
      <c r="ACN148" s="16"/>
      <c r="ACO148" s="16"/>
      <c r="ACP148" s="16"/>
      <c r="ACQ148" s="16"/>
      <c r="ACR148" s="16"/>
      <c r="ACS148" s="16"/>
      <c r="ACT148" s="16"/>
      <c r="ACU148" s="16"/>
      <c r="ACV148" s="16"/>
      <c r="ACW148" s="16"/>
      <c r="ACX148" s="16"/>
      <c r="ACY148" s="16"/>
      <c r="ACZ148" s="16"/>
      <c r="ADA148" s="16"/>
      <c r="ADB148" s="16"/>
      <c r="ADC148" s="16"/>
      <c r="ADD148" s="16"/>
      <c r="ADE148" s="16"/>
      <c r="ADF148" s="16"/>
      <c r="ADG148" s="16"/>
      <c r="ADH148" s="16"/>
      <c r="ADI148" s="16"/>
      <c r="ADJ148" s="16"/>
      <c r="ADK148" s="16"/>
      <c r="ADL148" s="16"/>
      <c r="ADM148" s="16"/>
      <c r="ADN148" s="16"/>
      <c r="ADO148" s="16"/>
      <c r="ADP148" s="16"/>
      <c r="ADQ148" s="16"/>
      <c r="ADR148" s="16"/>
      <c r="ADS148" s="16"/>
      <c r="ADT148" s="16"/>
      <c r="ADU148" s="16"/>
      <c r="ADV148" s="16"/>
      <c r="ADW148" s="16"/>
      <c r="ADX148" s="16"/>
      <c r="ADY148" s="16"/>
      <c r="ADZ148" s="16"/>
      <c r="AEA148" s="16"/>
      <c r="AEB148" s="16"/>
      <c r="AEC148" s="16"/>
      <c r="AED148" s="16"/>
      <c r="AEE148" s="16"/>
      <c r="AEF148" s="16"/>
      <c r="AEG148" s="16"/>
      <c r="AEH148" s="16"/>
      <c r="AEI148" s="16"/>
      <c r="AEJ148" s="16"/>
      <c r="AEK148" s="16"/>
      <c r="AEL148" s="16"/>
      <c r="AEM148" s="16"/>
      <c r="AEN148" s="16"/>
      <c r="AEO148" s="16"/>
      <c r="AEP148" s="16"/>
      <c r="AEQ148" s="16"/>
      <c r="AER148" s="16"/>
      <c r="AES148" s="16"/>
      <c r="AET148" s="16"/>
      <c r="AEU148" s="16"/>
      <c r="AEV148" s="16"/>
      <c r="AEW148" s="16"/>
      <c r="AEX148" s="16"/>
      <c r="AEY148" s="16"/>
      <c r="AEZ148" s="16"/>
      <c r="AFA148" s="16"/>
      <c r="AFB148" s="16"/>
      <c r="AFC148" s="16"/>
      <c r="AFD148" s="16"/>
      <c r="AFE148" s="16"/>
      <c r="AFF148" s="16"/>
      <c r="AFG148" s="16"/>
      <c r="AFH148" s="16"/>
      <c r="AFI148" s="16"/>
      <c r="AFJ148" s="16"/>
      <c r="AFK148" s="16"/>
      <c r="AFL148" s="16"/>
      <c r="AFM148" s="16"/>
      <c r="AFN148" s="16"/>
      <c r="AFO148" s="16"/>
      <c r="AFP148" s="16"/>
      <c r="AFQ148" s="16"/>
      <c r="AFR148" s="16"/>
      <c r="AFS148" s="16"/>
      <c r="AFT148" s="16"/>
      <c r="AFU148" s="16"/>
      <c r="AFV148" s="16"/>
      <c r="AFW148" s="16"/>
      <c r="AFX148" s="16"/>
      <c r="AFY148" s="16"/>
      <c r="AFZ148" s="16"/>
      <c r="AGA148" s="16"/>
      <c r="AGB148" s="16"/>
      <c r="AGC148" s="16"/>
      <c r="AGD148" s="16"/>
      <c r="AGE148" s="16"/>
      <c r="AGF148" s="16"/>
      <c r="AGG148" s="16"/>
      <c r="AGH148" s="16"/>
      <c r="AGI148" s="16"/>
      <c r="AGJ148" s="16"/>
      <c r="AGK148" s="16"/>
      <c r="AGL148" s="16"/>
      <c r="AGM148" s="16"/>
      <c r="AGN148" s="16"/>
      <c r="AGO148" s="16"/>
      <c r="AGP148" s="16"/>
      <c r="AGQ148" s="16"/>
      <c r="AGR148" s="16"/>
      <c r="AGS148" s="16"/>
      <c r="AGT148" s="16"/>
      <c r="AGU148" s="16"/>
      <c r="AGV148" s="16"/>
      <c r="AGW148" s="16"/>
      <c r="AGX148" s="16"/>
      <c r="AGY148" s="16"/>
      <c r="AGZ148" s="16"/>
      <c r="AHA148" s="16"/>
      <c r="AHB148" s="16"/>
      <c r="AHC148" s="16"/>
      <c r="AHD148" s="16"/>
      <c r="AHE148" s="16"/>
      <c r="AHF148" s="16"/>
      <c r="AHG148" s="16"/>
      <c r="AHH148" s="16"/>
      <c r="AHI148" s="16"/>
      <c r="AHJ148" s="16"/>
      <c r="AHK148" s="16"/>
      <c r="AHL148" s="16"/>
      <c r="AHM148" s="16"/>
      <c r="AHN148" s="16"/>
      <c r="AHO148" s="16"/>
      <c r="AHP148" s="16"/>
      <c r="AHQ148" s="16"/>
      <c r="AHR148" s="16"/>
      <c r="AHS148" s="16"/>
      <c r="AHT148" s="16"/>
      <c r="AHU148" s="16"/>
      <c r="AHV148" s="16"/>
      <c r="AHW148" s="16"/>
      <c r="AHX148" s="16"/>
      <c r="AHY148" s="16"/>
      <c r="AHZ148" s="16"/>
      <c r="AIA148" s="16"/>
      <c r="AIB148" s="16"/>
      <c r="AIC148" s="16"/>
      <c r="AID148" s="16"/>
      <c r="AIE148" s="16"/>
      <c r="AIF148" s="16"/>
      <c r="AIG148" s="16"/>
      <c r="AIH148" s="16"/>
      <c r="AII148" s="16"/>
      <c r="AIJ148" s="16"/>
      <c r="AIK148" s="16"/>
      <c r="AIL148" s="16"/>
      <c r="AIM148" s="16"/>
      <c r="AIN148" s="16"/>
      <c r="AIO148" s="16"/>
      <c r="AIP148" s="16"/>
      <c r="AIQ148" s="16"/>
      <c r="AIR148" s="16"/>
      <c r="AIS148" s="16"/>
      <c r="AIT148" s="16"/>
      <c r="AIU148" s="16"/>
      <c r="AIV148" s="16"/>
      <c r="AIW148" s="16"/>
      <c r="AIX148" s="16"/>
      <c r="AIY148" s="16"/>
      <c r="AIZ148" s="16"/>
      <c r="AJA148" s="16"/>
      <c r="AJB148" s="16"/>
      <c r="AJC148" s="16"/>
      <c r="AJD148" s="16"/>
      <c r="AJE148" s="16"/>
      <c r="AJF148" s="16"/>
      <c r="AJG148" s="16"/>
      <c r="AJH148" s="16"/>
      <c r="AJI148" s="16"/>
      <c r="AJJ148" s="16"/>
      <c r="AJK148" s="16"/>
      <c r="AJL148" s="16"/>
      <c r="AJM148" s="16"/>
      <c r="AJN148" s="16"/>
      <c r="AJO148" s="16"/>
      <c r="AJP148" s="16"/>
      <c r="AJQ148" s="16"/>
      <c r="AJR148" s="16"/>
      <c r="AJS148" s="16"/>
      <c r="AJT148" s="16"/>
      <c r="AJU148" s="16"/>
      <c r="AJV148" s="16"/>
      <c r="AJW148" s="16"/>
      <c r="AJX148" s="16"/>
      <c r="AJY148" s="16"/>
      <c r="AJZ148" s="16"/>
      <c r="AKA148" s="16"/>
      <c r="AKB148" s="16"/>
      <c r="AKC148" s="16"/>
      <c r="AKD148" s="16"/>
      <c r="AKE148" s="16"/>
      <c r="AKF148" s="16"/>
      <c r="AKG148" s="16"/>
      <c r="AKH148" s="16"/>
      <c r="AKI148" s="16"/>
      <c r="AKJ148" s="16"/>
      <c r="AKK148" s="16"/>
      <c r="AKL148" s="16"/>
      <c r="AKM148" s="16"/>
      <c r="AKN148" s="16"/>
      <c r="AKO148" s="16"/>
      <c r="AKP148" s="16"/>
      <c r="AKQ148" s="16"/>
      <c r="AKR148" s="16"/>
      <c r="AKS148" s="16"/>
      <c r="AKT148" s="16"/>
      <c r="AKU148" s="16"/>
      <c r="AKV148" s="16"/>
      <c r="AKW148" s="16"/>
      <c r="AKX148" s="16"/>
      <c r="AKY148" s="16"/>
      <c r="AKZ148" s="16"/>
      <c r="ALA148" s="16"/>
      <c r="ALB148" s="16"/>
      <c r="ALC148" s="16"/>
      <c r="ALD148" s="16"/>
      <c r="ALE148" s="16"/>
      <c r="ALF148" s="16"/>
      <c r="ALG148" s="16"/>
      <c r="ALH148" s="16"/>
      <c r="ALI148" s="16"/>
      <c r="ALJ148" s="16"/>
      <c r="ALK148" s="16"/>
      <c r="ALL148" s="16"/>
      <c r="ALM148" s="16"/>
      <c r="ALN148" s="16"/>
      <c r="ALO148" s="16"/>
      <c r="ALP148" s="16"/>
      <c r="ALQ148" s="16"/>
      <c r="ALR148" s="16"/>
      <c r="ALS148" s="16"/>
      <c r="ALT148" s="16"/>
      <c r="ALU148" s="16"/>
      <c r="ALV148" s="16"/>
      <c r="ALW148" s="16"/>
      <c r="ALX148" s="16"/>
      <c r="ALY148" s="16"/>
      <c r="ALZ148" s="16"/>
      <c r="AMA148" s="16"/>
      <c r="AMB148" s="16"/>
      <c r="AMC148" s="16"/>
      <c r="AMD148" s="16"/>
      <c r="AME148" s="16"/>
      <c r="AMF148" s="16"/>
      <c r="AMG148" s="16"/>
      <c r="AMH148" s="16"/>
      <c r="AMI148" s="16"/>
      <c r="AMJ148" s="16"/>
      <c r="AMK148" s="16"/>
    </row>
    <row r="149" spans="1:1025" ht="34.5" customHeight="1" x14ac:dyDescent="0.2">
      <c r="A149" s="60" t="s">
        <v>150</v>
      </c>
      <c r="B149" s="56" t="s">
        <v>262</v>
      </c>
      <c r="C149" s="69" t="s">
        <v>263</v>
      </c>
      <c r="D149" s="25" t="s">
        <v>87</v>
      </c>
      <c r="E149" s="11">
        <f t="shared" si="431"/>
        <v>0</v>
      </c>
      <c r="F149" s="11">
        <f t="shared" si="432"/>
        <v>0</v>
      </c>
      <c r="G149" s="11">
        <f t="shared" si="433"/>
        <v>1.048</v>
      </c>
      <c r="H149" s="11">
        <f t="shared" si="434"/>
        <v>0</v>
      </c>
      <c r="I149" s="11">
        <f t="shared" si="435"/>
        <v>0</v>
      </c>
      <c r="J149" s="11">
        <f t="shared" si="436"/>
        <v>0</v>
      </c>
      <c r="K149" s="11">
        <v>0</v>
      </c>
      <c r="L149" s="11">
        <v>0</v>
      </c>
      <c r="M149" s="11">
        <v>1.048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f t="shared" si="314"/>
        <v>0</v>
      </c>
      <c r="AJ149" s="11">
        <f t="shared" si="315"/>
        <v>0</v>
      </c>
      <c r="AK149" s="11">
        <f t="shared" si="316"/>
        <v>0</v>
      </c>
      <c r="AL149" s="11">
        <f t="shared" si="317"/>
        <v>0</v>
      </c>
      <c r="AM149" s="11">
        <f t="shared" si="318"/>
        <v>0</v>
      </c>
      <c r="AN149" s="11">
        <f t="shared" si="319"/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f t="shared" si="320"/>
        <v>0</v>
      </c>
      <c r="BN149" s="11">
        <f t="shared" si="321"/>
        <v>0</v>
      </c>
      <c r="BO149" s="11">
        <f t="shared" si="322"/>
        <v>-1.048</v>
      </c>
      <c r="BP149" s="11">
        <f t="shared" si="323"/>
        <v>0</v>
      </c>
      <c r="BQ149" s="11">
        <f t="shared" si="324"/>
        <v>0</v>
      </c>
      <c r="BR149" s="11">
        <f t="shared" si="325"/>
        <v>0</v>
      </c>
      <c r="BS149" s="13" t="s">
        <v>87</v>
      </c>
    </row>
    <row r="150" spans="1:1025" x14ac:dyDescent="0.2">
      <c r="A150" s="19" t="s">
        <v>151</v>
      </c>
      <c r="B150" s="26" t="s">
        <v>138</v>
      </c>
      <c r="C150" s="20" t="s">
        <v>86</v>
      </c>
      <c r="D150" s="20" t="s">
        <v>87</v>
      </c>
      <c r="E150" s="38">
        <f t="shared" ref="E150" si="459">SUM(K150,Q150,W150,AC150)</f>
        <v>0</v>
      </c>
      <c r="F150" s="38">
        <f t="shared" ref="F150" si="460">SUM(L150,R150,X150,AD150)</f>
        <v>0</v>
      </c>
      <c r="G150" s="38">
        <f t="shared" ref="G150" si="461">SUM(M150,S150,Y150,AE150)</f>
        <v>0</v>
      </c>
      <c r="H150" s="38">
        <f t="shared" ref="H150" si="462">SUM(N150,T150,Z150,AF150)</f>
        <v>0</v>
      </c>
      <c r="I150" s="38">
        <f t="shared" ref="I150" si="463">SUM(O150,U150,AA150,AG150)</f>
        <v>0</v>
      </c>
      <c r="J150" s="38">
        <f t="shared" ref="J150" si="464">SUM(P150,V150,AB150,AH150)</f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f t="shared" ref="AI150" si="465">SUM(AO150,AU150,BA150,BG150)</f>
        <v>0</v>
      </c>
      <c r="AJ150" s="38">
        <f t="shared" ref="AJ150" si="466">SUM(AP150,AV150,BB150,BH150)</f>
        <v>0</v>
      </c>
      <c r="AK150" s="38">
        <f t="shared" ref="AK150" si="467">SUM(AQ150,AW150,BC150,BI150)</f>
        <v>0</v>
      </c>
      <c r="AL150" s="38">
        <f t="shared" ref="AL150" si="468">SUM(AR150,AX150,BD150,BJ150)</f>
        <v>0</v>
      </c>
      <c r="AM150" s="38">
        <f t="shared" ref="AM150" si="469">SUM(AS150,AY150,BE150,BK150)</f>
        <v>0</v>
      </c>
      <c r="AN150" s="38">
        <f t="shared" ref="AN150" si="470">SUM(AT150,AZ150,BF150,BL150)</f>
        <v>0</v>
      </c>
      <c r="AO150" s="38">
        <v>0</v>
      </c>
      <c r="AP150" s="38">
        <v>0</v>
      </c>
      <c r="AQ150" s="38">
        <v>0</v>
      </c>
      <c r="AR150" s="38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0</v>
      </c>
      <c r="AX150" s="38">
        <v>0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v>0</v>
      </c>
      <c r="BE150" s="38">
        <v>0</v>
      </c>
      <c r="BF150" s="38">
        <v>0</v>
      </c>
      <c r="BG150" s="38">
        <v>0</v>
      </c>
      <c r="BH150" s="38">
        <v>0</v>
      </c>
      <c r="BI150" s="38">
        <v>0</v>
      </c>
      <c r="BJ150" s="38">
        <v>0</v>
      </c>
      <c r="BK150" s="38">
        <v>0</v>
      </c>
      <c r="BL150" s="38">
        <v>0</v>
      </c>
      <c r="BM150" s="38">
        <f t="shared" ref="BM150" si="471">AI150-E150</f>
        <v>0</v>
      </c>
      <c r="BN150" s="38">
        <f t="shared" ref="BN150" si="472">AJ150-F150</f>
        <v>0</v>
      </c>
      <c r="BO150" s="38">
        <f t="shared" ref="BO150" si="473">AK150-G150</f>
        <v>0</v>
      </c>
      <c r="BP150" s="38">
        <f t="shared" ref="BP150" si="474">AL150-H150</f>
        <v>0</v>
      </c>
      <c r="BQ150" s="38">
        <f t="shared" ref="BQ150" si="475">AM150-I150</f>
        <v>0</v>
      </c>
      <c r="BR150" s="38">
        <f t="shared" ref="BR150" si="476">AN150-J150</f>
        <v>0</v>
      </c>
      <c r="BS150" s="13" t="s">
        <v>87</v>
      </c>
    </row>
    <row r="151" spans="1:1025" ht="41.25" customHeight="1" x14ac:dyDescent="0.2">
      <c r="A151" s="19" t="s">
        <v>132</v>
      </c>
      <c r="B151" s="20" t="s">
        <v>133</v>
      </c>
      <c r="C151" s="20" t="s">
        <v>86</v>
      </c>
      <c r="D151" s="20" t="s">
        <v>87</v>
      </c>
      <c r="E151" s="38">
        <f t="shared" si="431"/>
        <v>0</v>
      </c>
      <c r="F151" s="38">
        <f t="shared" si="432"/>
        <v>0</v>
      </c>
      <c r="G151" s="38">
        <f t="shared" si="433"/>
        <v>0</v>
      </c>
      <c r="H151" s="38">
        <f t="shared" si="434"/>
        <v>0</v>
      </c>
      <c r="I151" s="38">
        <f t="shared" si="435"/>
        <v>0</v>
      </c>
      <c r="J151" s="38">
        <f t="shared" si="436"/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0</v>
      </c>
      <c r="AF151" s="38">
        <v>0</v>
      </c>
      <c r="AG151" s="38">
        <v>0</v>
      </c>
      <c r="AH151" s="38">
        <v>0</v>
      </c>
      <c r="AI151" s="38">
        <f t="shared" si="314"/>
        <v>0</v>
      </c>
      <c r="AJ151" s="38">
        <f t="shared" si="315"/>
        <v>0</v>
      </c>
      <c r="AK151" s="38">
        <f t="shared" si="316"/>
        <v>0</v>
      </c>
      <c r="AL151" s="38">
        <f t="shared" si="317"/>
        <v>0</v>
      </c>
      <c r="AM151" s="38">
        <f t="shared" si="318"/>
        <v>0</v>
      </c>
      <c r="AN151" s="38">
        <f t="shared" si="319"/>
        <v>0</v>
      </c>
      <c r="AO151" s="38">
        <v>0</v>
      </c>
      <c r="AP151" s="38">
        <v>0</v>
      </c>
      <c r="AQ151" s="38">
        <v>0</v>
      </c>
      <c r="AR151" s="38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v>0</v>
      </c>
      <c r="BE151" s="38">
        <v>0</v>
      </c>
      <c r="BF151" s="38">
        <v>0</v>
      </c>
      <c r="BG151" s="38">
        <v>0</v>
      </c>
      <c r="BH151" s="38">
        <v>0</v>
      </c>
      <c r="BI151" s="38">
        <v>0</v>
      </c>
      <c r="BJ151" s="38">
        <v>0</v>
      </c>
      <c r="BK151" s="38">
        <v>0</v>
      </c>
      <c r="BL151" s="38">
        <v>0</v>
      </c>
      <c r="BM151" s="38">
        <f t="shared" si="320"/>
        <v>0</v>
      </c>
      <c r="BN151" s="38">
        <f t="shared" si="321"/>
        <v>0</v>
      </c>
      <c r="BO151" s="38">
        <f t="shared" si="322"/>
        <v>0</v>
      </c>
      <c r="BP151" s="38">
        <f t="shared" si="323"/>
        <v>0</v>
      </c>
      <c r="BQ151" s="38">
        <f t="shared" si="324"/>
        <v>0</v>
      </c>
      <c r="BR151" s="38">
        <f t="shared" si="325"/>
        <v>0</v>
      </c>
      <c r="BS151" s="13" t="s">
        <v>87</v>
      </c>
    </row>
    <row r="152" spans="1:1025" s="17" customFormat="1" ht="41.25" customHeight="1" x14ac:dyDescent="0.2">
      <c r="A152" s="19" t="s">
        <v>134</v>
      </c>
      <c r="B152" s="20" t="s">
        <v>135</v>
      </c>
      <c r="C152" s="20" t="s">
        <v>86</v>
      </c>
      <c r="D152" s="20" t="s">
        <v>87</v>
      </c>
      <c r="E152" s="38">
        <f t="shared" si="431"/>
        <v>0</v>
      </c>
      <c r="F152" s="38">
        <f t="shared" si="432"/>
        <v>0</v>
      </c>
      <c r="G152" s="38">
        <f t="shared" si="433"/>
        <v>0</v>
      </c>
      <c r="H152" s="38">
        <f t="shared" si="434"/>
        <v>0</v>
      </c>
      <c r="I152" s="38">
        <f t="shared" si="435"/>
        <v>0</v>
      </c>
      <c r="J152" s="38">
        <f t="shared" si="436"/>
        <v>0</v>
      </c>
      <c r="K152" s="38">
        <f t="shared" ref="K152:AH152" si="477">SUM(K153,K159,K164)</f>
        <v>0</v>
      </c>
      <c r="L152" s="38">
        <f t="shared" si="477"/>
        <v>0</v>
      </c>
      <c r="M152" s="38">
        <f t="shared" si="477"/>
        <v>0</v>
      </c>
      <c r="N152" s="38">
        <f t="shared" si="477"/>
        <v>0</v>
      </c>
      <c r="O152" s="38">
        <f t="shared" si="477"/>
        <v>0</v>
      </c>
      <c r="P152" s="38">
        <f t="shared" si="477"/>
        <v>0</v>
      </c>
      <c r="Q152" s="38">
        <f t="shared" si="477"/>
        <v>0</v>
      </c>
      <c r="R152" s="38">
        <f t="shared" si="477"/>
        <v>0</v>
      </c>
      <c r="S152" s="38">
        <f t="shared" si="477"/>
        <v>0</v>
      </c>
      <c r="T152" s="38">
        <f t="shared" si="477"/>
        <v>0</v>
      </c>
      <c r="U152" s="38">
        <f t="shared" si="477"/>
        <v>0</v>
      </c>
      <c r="V152" s="38">
        <f t="shared" si="477"/>
        <v>0</v>
      </c>
      <c r="W152" s="38">
        <f t="shared" si="477"/>
        <v>0</v>
      </c>
      <c r="X152" s="38">
        <f t="shared" si="477"/>
        <v>0</v>
      </c>
      <c r="Y152" s="38">
        <f t="shared" si="477"/>
        <v>0</v>
      </c>
      <c r="Z152" s="38">
        <f t="shared" si="477"/>
        <v>0</v>
      </c>
      <c r="AA152" s="38">
        <f t="shared" si="477"/>
        <v>0</v>
      </c>
      <c r="AB152" s="38">
        <f t="shared" si="477"/>
        <v>0</v>
      </c>
      <c r="AC152" s="38">
        <f t="shared" si="477"/>
        <v>0</v>
      </c>
      <c r="AD152" s="38">
        <f t="shared" si="477"/>
        <v>0</v>
      </c>
      <c r="AE152" s="38">
        <f t="shared" si="477"/>
        <v>0</v>
      </c>
      <c r="AF152" s="38">
        <f t="shared" si="477"/>
        <v>0</v>
      </c>
      <c r="AG152" s="38">
        <f t="shared" si="477"/>
        <v>0</v>
      </c>
      <c r="AH152" s="38">
        <f t="shared" si="477"/>
        <v>0</v>
      </c>
      <c r="AI152" s="38">
        <f t="shared" si="314"/>
        <v>0</v>
      </c>
      <c r="AJ152" s="38">
        <f t="shared" si="315"/>
        <v>0</v>
      </c>
      <c r="AK152" s="38">
        <f t="shared" si="316"/>
        <v>0</v>
      </c>
      <c r="AL152" s="38">
        <f t="shared" si="317"/>
        <v>0</v>
      </c>
      <c r="AM152" s="38">
        <f t="shared" si="318"/>
        <v>0</v>
      </c>
      <c r="AN152" s="38">
        <f t="shared" si="319"/>
        <v>0</v>
      </c>
      <c r="AO152" s="38">
        <f t="shared" ref="AO152:BL152" si="478">SUM(AO153,AO159,AO164)</f>
        <v>0</v>
      </c>
      <c r="AP152" s="38">
        <f t="shared" si="478"/>
        <v>0</v>
      </c>
      <c r="AQ152" s="38">
        <f t="shared" si="478"/>
        <v>0</v>
      </c>
      <c r="AR152" s="38">
        <f t="shared" si="478"/>
        <v>0</v>
      </c>
      <c r="AS152" s="38">
        <f t="shared" si="478"/>
        <v>0</v>
      </c>
      <c r="AT152" s="38">
        <f t="shared" si="478"/>
        <v>0</v>
      </c>
      <c r="AU152" s="38">
        <f t="shared" si="478"/>
        <v>0</v>
      </c>
      <c r="AV152" s="38">
        <f t="shared" si="478"/>
        <v>0</v>
      </c>
      <c r="AW152" s="38">
        <f t="shared" si="478"/>
        <v>0</v>
      </c>
      <c r="AX152" s="38">
        <f t="shared" si="478"/>
        <v>0</v>
      </c>
      <c r="AY152" s="38">
        <f t="shared" si="478"/>
        <v>0</v>
      </c>
      <c r="AZ152" s="38">
        <f t="shared" si="478"/>
        <v>0</v>
      </c>
      <c r="BA152" s="38">
        <f t="shared" si="478"/>
        <v>0</v>
      </c>
      <c r="BB152" s="38">
        <f t="shared" si="478"/>
        <v>0</v>
      </c>
      <c r="BC152" s="38">
        <f t="shared" si="478"/>
        <v>0</v>
      </c>
      <c r="BD152" s="38">
        <f t="shared" si="478"/>
        <v>0</v>
      </c>
      <c r="BE152" s="38">
        <f t="shared" si="478"/>
        <v>0</v>
      </c>
      <c r="BF152" s="38">
        <f t="shared" si="478"/>
        <v>0</v>
      </c>
      <c r="BG152" s="38">
        <f t="shared" si="478"/>
        <v>0</v>
      </c>
      <c r="BH152" s="38">
        <f t="shared" si="478"/>
        <v>0</v>
      </c>
      <c r="BI152" s="38">
        <f t="shared" si="478"/>
        <v>0</v>
      </c>
      <c r="BJ152" s="38">
        <f t="shared" si="478"/>
        <v>0</v>
      </c>
      <c r="BK152" s="38">
        <f t="shared" si="478"/>
        <v>0</v>
      </c>
      <c r="BL152" s="38">
        <f t="shared" si="478"/>
        <v>0</v>
      </c>
      <c r="BM152" s="38">
        <f t="shared" si="320"/>
        <v>0</v>
      </c>
      <c r="BN152" s="38">
        <f t="shared" si="321"/>
        <v>0</v>
      </c>
      <c r="BO152" s="38">
        <f t="shared" si="322"/>
        <v>0</v>
      </c>
      <c r="BP152" s="38">
        <f t="shared" si="323"/>
        <v>0</v>
      </c>
      <c r="BQ152" s="38">
        <f t="shared" si="324"/>
        <v>0</v>
      </c>
      <c r="BR152" s="38">
        <f t="shared" si="325"/>
        <v>0</v>
      </c>
      <c r="BS152" s="15" t="s">
        <v>87</v>
      </c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6"/>
      <c r="JW152" s="16"/>
      <c r="JX152" s="16"/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16"/>
      <c r="KJ152" s="16"/>
      <c r="KK152" s="16"/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16"/>
      <c r="KW152" s="16"/>
      <c r="KX152" s="16"/>
      <c r="KY152" s="16"/>
      <c r="KZ152" s="16"/>
      <c r="LA152" s="16"/>
      <c r="LB152" s="16"/>
      <c r="LC152" s="16"/>
      <c r="LD152" s="16"/>
      <c r="LE152" s="16"/>
      <c r="LF152" s="16"/>
      <c r="LG152" s="16"/>
      <c r="LH152" s="16"/>
      <c r="LI152" s="16"/>
      <c r="LJ152" s="16"/>
      <c r="LK152" s="16"/>
      <c r="LL152" s="16"/>
      <c r="LM152" s="16"/>
      <c r="LN152" s="16"/>
      <c r="LO152" s="16"/>
      <c r="LP152" s="16"/>
      <c r="LQ152" s="16"/>
      <c r="LR152" s="16"/>
      <c r="LS152" s="16"/>
      <c r="LT152" s="16"/>
      <c r="LU152" s="16"/>
      <c r="LV152" s="16"/>
      <c r="LW152" s="16"/>
      <c r="LX152" s="16"/>
      <c r="LY152" s="16"/>
      <c r="LZ152" s="16"/>
      <c r="MA152" s="16"/>
      <c r="MB152" s="16"/>
      <c r="MC152" s="16"/>
      <c r="MD152" s="16"/>
      <c r="ME152" s="16"/>
      <c r="MF152" s="16"/>
      <c r="MG152" s="16"/>
      <c r="MH152" s="16"/>
      <c r="MI152" s="16"/>
      <c r="MJ152" s="16"/>
      <c r="MK152" s="16"/>
      <c r="ML152" s="16"/>
      <c r="MM152" s="16"/>
      <c r="MN152" s="16"/>
      <c r="MO152" s="16"/>
      <c r="MP152" s="16"/>
      <c r="MQ152" s="16"/>
      <c r="MR152" s="16"/>
      <c r="MS152" s="16"/>
      <c r="MT152" s="16"/>
      <c r="MU152" s="16"/>
      <c r="MV152" s="16"/>
      <c r="MW152" s="16"/>
      <c r="MX152" s="16"/>
      <c r="MY152" s="16"/>
      <c r="MZ152" s="16"/>
      <c r="NA152" s="16"/>
      <c r="NB152" s="16"/>
      <c r="NC152" s="16"/>
      <c r="ND152" s="16"/>
      <c r="NE152" s="16"/>
      <c r="NF152" s="16"/>
      <c r="NG152" s="16"/>
      <c r="NH152" s="16"/>
      <c r="NI152" s="16"/>
      <c r="NJ152" s="16"/>
      <c r="NK152" s="16"/>
      <c r="NL152" s="16"/>
      <c r="NM152" s="16"/>
      <c r="NN152" s="16"/>
      <c r="NO152" s="16"/>
      <c r="NP152" s="16"/>
      <c r="NQ152" s="16"/>
      <c r="NR152" s="16"/>
      <c r="NS152" s="16"/>
      <c r="NT152" s="16"/>
      <c r="NU152" s="16"/>
      <c r="NV152" s="16"/>
      <c r="NW152" s="16"/>
      <c r="NX152" s="16"/>
      <c r="NY152" s="16"/>
      <c r="NZ152" s="16"/>
      <c r="OA152" s="16"/>
      <c r="OB152" s="16"/>
      <c r="OC152" s="16"/>
      <c r="OD152" s="16"/>
      <c r="OE152" s="16"/>
      <c r="OF152" s="16"/>
      <c r="OG152" s="16"/>
      <c r="OH152" s="16"/>
      <c r="OI152" s="16"/>
      <c r="OJ152" s="16"/>
      <c r="OK152" s="16"/>
      <c r="OL152" s="16"/>
      <c r="OM152" s="16"/>
      <c r="ON152" s="16"/>
      <c r="OO152" s="16"/>
      <c r="OP152" s="16"/>
      <c r="OQ152" s="16"/>
      <c r="OR152" s="16"/>
      <c r="OS152" s="16"/>
      <c r="OT152" s="16"/>
      <c r="OU152" s="16"/>
      <c r="OV152" s="16"/>
      <c r="OW152" s="16"/>
      <c r="OX152" s="16"/>
      <c r="OY152" s="16"/>
      <c r="OZ152" s="16"/>
      <c r="PA152" s="16"/>
      <c r="PB152" s="16"/>
      <c r="PC152" s="16"/>
      <c r="PD152" s="16"/>
      <c r="PE152" s="16"/>
      <c r="PF152" s="16"/>
      <c r="PG152" s="16"/>
      <c r="PH152" s="16"/>
      <c r="PI152" s="16"/>
      <c r="PJ152" s="16"/>
      <c r="PK152" s="16"/>
      <c r="PL152" s="16"/>
      <c r="PM152" s="16"/>
      <c r="PN152" s="16"/>
      <c r="PO152" s="16"/>
      <c r="PP152" s="16"/>
      <c r="PQ152" s="16"/>
      <c r="PR152" s="16"/>
      <c r="PS152" s="16"/>
      <c r="PT152" s="16"/>
      <c r="PU152" s="16"/>
      <c r="PV152" s="16"/>
      <c r="PW152" s="16"/>
      <c r="PX152" s="16"/>
      <c r="PY152" s="16"/>
      <c r="PZ152" s="16"/>
      <c r="QA152" s="16"/>
      <c r="QB152" s="16"/>
      <c r="QC152" s="16"/>
      <c r="QD152" s="16"/>
      <c r="QE152" s="16"/>
      <c r="QF152" s="16"/>
      <c r="QG152" s="16"/>
      <c r="QH152" s="16"/>
      <c r="QI152" s="16"/>
      <c r="QJ152" s="16"/>
      <c r="QK152" s="16"/>
      <c r="QL152" s="16"/>
      <c r="QM152" s="16"/>
      <c r="QN152" s="16"/>
      <c r="QO152" s="16"/>
      <c r="QP152" s="16"/>
      <c r="QQ152" s="16"/>
      <c r="QR152" s="16"/>
      <c r="QS152" s="16"/>
      <c r="QT152" s="16"/>
      <c r="QU152" s="16"/>
      <c r="QV152" s="16"/>
      <c r="QW152" s="16"/>
      <c r="QX152" s="16"/>
      <c r="QY152" s="16"/>
      <c r="QZ152" s="16"/>
      <c r="RA152" s="16"/>
      <c r="RB152" s="16"/>
      <c r="RC152" s="16"/>
      <c r="RD152" s="16"/>
      <c r="RE152" s="16"/>
      <c r="RF152" s="16"/>
      <c r="RG152" s="16"/>
      <c r="RH152" s="16"/>
      <c r="RI152" s="16"/>
      <c r="RJ152" s="16"/>
      <c r="RK152" s="16"/>
      <c r="RL152" s="16"/>
      <c r="RM152" s="16"/>
      <c r="RN152" s="16"/>
      <c r="RO152" s="16"/>
      <c r="RP152" s="16"/>
      <c r="RQ152" s="16"/>
      <c r="RR152" s="16"/>
      <c r="RS152" s="16"/>
      <c r="RT152" s="16"/>
      <c r="RU152" s="16"/>
      <c r="RV152" s="16"/>
      <c r="RW152" s="16"/>
      <c r="RX152" s="16"/>
      <c r="RY152" s="16"/>
      <c r="RZ152" s="16"/>
      <c r="SA152" s="16"/>
      <c r="SB152" s="16"/>
      <c r="SC152" s="16"/>
      <c r="SD152" s="16"/>
      <c r="SE152" s="16"/>
      <c r="SF152" s="16"/>
      <c r="SG152" s="16"/>
      <c r="SH152" s="16"/>
      <c r="SI152" s="16"/>
      <c r="SJ152" s="16"/>
      <c r="SK152" s="16"/>
      <c r="SL152" s="16"/>
      <c r="SM152" s="16"/>
      <c r="SN152" s="16"/>
      <c r="SO152" s="16"/>
      <c r="SP152" s="16"/>
      <c r="SQ152" s="16"/>
      <c r="SR152" s="16"/>
      <c r="SS152" s="16"/>
      <c r="ST152" s="16"/>
      <c r="SU152" s="16"/>
      <c r="SV152" s="16"/>
      <c r="SW152" s="16"/>
      <c r="SX152" s="16"/>
      <c r="SY152" s="16"/>
      <c r="SZ152" s="16"/>
      <c r="TA152" s="16"/>
      <c r="TB152" s="16"/>
      <c r="TC152" s="16"/>
      <c r="TD152" s="16"/>
      <c r="TE152" s="16"/>
      <c r="TF152" s="16"/>
      <c r="TG152" s="16"/>
      <c r="TH152" s="16"/>
      <c r="TI152" s="16"/>
      <c r="TJ152" s="16"/>
      <c r="TK152" s="16"/>
      <c r="TL152" s="16"/>
      <c r="TM152" s="16"/>
      <c r="TN152" s="16"/>
      <c r="TO152" s="16"/>
      <c r="TP152" s="16"/>
      <c r="TQ152" s="16"/>
      <c r="TR152" s="16"/>
      <c r="TS152" s="16"/>
      <c r="TT152" s="16"/>
      <c r="TU152" s="16"/>
      <c r="TV152" s="16"/>
      <c r="TW152" s="16"/>
      <c r="TX152" s="16"/>
      <c r="TY152" s="16"/>
      <c r="TZ152" s="16"/>
      <c r="UA152" s="16"/>
      <c r="UB152" s="16"/>
      <c r="UC152" s="16"/>
      <c r="UD152" s="16"/>
      <c r="UE152" s="16"/>
      <c r="UF152" s="16"/>
      <c r="UG152" s="16"/>
      <c r="UH152" s="16"/>
      <c r="UI152" s="16"/>
      <c r="UJ152" s="16"/>
      <c r="UK152" s="16"/>
      <c r="UL152" s="16"/>
      <c r="UM152" s="16"/>
      <c r="UN152" s="16"/>
      <c r="UO152" s="16"/>
      <c r="UP152" s="16"/>
      <c r="UQ152" s="16"/>
      <c r="UR152" s="16"/>
      <c r="US152" s="16"/>
      <c r="UT152" s="16"/>
      <c r="UU152" s="16"/>
      <c r="UV152" s="16"/>
      <c r="UW152" s="16"/>
      <c r="UX152" s="16"/>
      <c r="UY152" s="16"/>
      <c r="UZ152" s="16"/>
      <c r="VA152" s="16"/>
      <c r="VB152" s="16"/>
      <c r="VC152" s="16"/>
      <c r="VD152" s="16"/>
      <c r="VE152" s="16"/>
      <c r="VF152" s="16"/>
      <c r="VG152" s="16"/>
      <c r="VH152" s="16"/>
      <c r="VI152" s="16"/>
      <c r="VJ152" s="16"/>
      <c r="VK152" s="16"/>
      <c r="VL152" s="16"/>
      <c r="VM152" s="16"/>
      <c r="VN152" s="16"/>
      <c r="VO152" s="16"/>
      <c r="VP152" s="16"/>
      <c r="VQ152" s="16"/>
      <c r="VR152" s="16"/>
      <c r="VS152" s="16"/>
      <c r="VT152" s="16"/>
      <c r="VU152" s="16"/>
      <c r="VV152" s="16"/>
      <c r="VW152" s="16"/>
      <c r="VX152" s="16"/>
      <c r="VY152" s="16"/>
      <c r="VZ152" s="16"/>
      <c r="WA152" s="16"/>
      <c r="WB152" s="16"/>
      <c r="WC152" s="16"/>
      <c r="WD152" s="16"/>
      <c r="WE152" s="16"/>
      <c r="WF152" s="16"/>
      <c r="WG152" s="16"/>
      <c r="WH152" s="16"/>
      <c r="WI152" s="16"/>
      <c r="WJ152" s="16"/>
      <c r="WK152" s="16"/>
      <c r="WL152" s="16"/>
      <c r="WM152" s="16"/>
      <c r="WN152" s="16"/>
      <c r="WO152" s="16"/>
      <c r="WP152" s="16"/>
      <c r="WQ152" s="16"/>
      <c r="WR152" s="16"/>
      <c r="WS152" s="16"/>
      <c r="WT152" s="16"/>
      <c r="WU152" s="16"/>
      <c r="WV152" s="16"/>
      <c r="WW152" s="16"/>
      <c r="WX152" s="16"/>
      <c r="WY152" s="16"/>
      <c r="WZ152" s="16"/>
      <c r="XA152" s="16"/>
      <c r="XB152" s="16"/>
      <c r="XC152" s="16"/>
      <c r="XD152" s="16"/>
      <c r="XE152" s="16"/>
      <c r="XF152" s="16"/>
      <c r="XG152" s="16"/>
      <c r="XH152" s="16"/>
      <c r="XI152" s="16"/>
      <c r="XJ152" s="16"/>
      <c r="XK152" s="16"/>
      <c r="XL152" s="16"/>
      <c r="XM152" s="16"/>
      <c r="XN152" s="16"/>
      <c r="XO152" s="16"/>
      <c r="XP152" s="16"/>
      <c r="XQ152" s="16"/>
      <c r="XR152" s="16"/>
      <c r="XS152" s="16"/>
      <c r="XT152" s="16"/>
      <c r="XU152" s="16"/>
      <c r="XV152" s="16"/>
      <c r="XW152" s="16"/>
      <c r="XX152" s="16"/>
      <c r="XY152" s="16"/>
      <c r="XZ152" s="16"/>
      <c r="YA152" s="16"/>
      <c r="YB152" s="16"/>
      <c r="YC152" s="16"/>
      <c r="YD152" s="16"/>
      <c r="YE152" s="16"/>
      <c r="YF152" s="16"/>
      <c r="YG152" s="16"/>
      <c r="YH152" s="16"/>
      <c r="YI152" s="16"/>
      <c r="YJ152" s="16"/>
      <c r="YK152" s="16"/>
      <c r="YL152" s="16"/>
      <c r="YM152" s="16"/>
      <c r="YN152" s="16"/>
      <c r="YO152" s="16"/>
      <c r="YP152" s="16"/>
      <c r="YQ152" s="16"/>
      <c r="YR152" s="16"/>
      <c r="YS152" s="16"/>
      <c r="YT152" s="16"/>
      <c r="YU152" s="16"/>
      <c r="YV152" s="16"/>
      <c r="YW152" s="16"/>
      <c r="YX152" s="16"/>
      <c r="YY152" s="16"/>
      <c r="YZ152" s="16"/>
      <c r="ZA152" s="16"/>
      <c r="ZB152" s="16"/>
      <c r="ZC152" s="16"/>
      <c r="ZD152" s="16"/>
      <c r="ZE152" s="16"/>
      <c r="ZF152" s="16"/>
      <c r="ZG152" s="16"/>
      <c r="ZH152" s="16"/>
      <c r="ZI152" s="16"/>
      <c r="ZJ152" s="16"/>
      <c r="ZK152" s="16"/>
      <c r="ZL152" s="16"/>
      <c r="ZM152" s="16"/>
      <c r="ZN152" s="16"/>
      <c r="ZO152" s="16"/>
      <c r="ZP152" s="16"/>
      <c r="ZQ152" s="16"/>
      <c r="ZR152" s="16"/>
      <c r="ZS152" s="16"/>
      <c r="ZT152" s="16"/>
      <c r="ZU152" s="16"/>
      <c r="ZV152" s="16"/>
      <c r="ZW152" s="16"/>
      <c r="ZX152" s="16"/>
      <c r="ZY152" s="16"/>
      <c r="ZZ152" s="16"/>
      <c r="AAA152" s="16"/>
      <c r="AAB152" s="16"/>
      <c r="AAC152" s="16"/>
      <c r="AAD152" s="16"/>
      <c r="AAE152" s="16"/>
      <c r="AAF152" s="16"/>
      <c r="AAG152" s="16"/>
      <c r="AAH152" s="16"/>
      <c r="AAI152" s="16"/>
      <c r="AAJ152" s="16"/>
      <c r="AAK152" s="16"/>
      <c r="AAL152" s="16"/>
      <c r="AAM152" s="16"/>
      <c r="AAN152" s="16"/>
      <c r="AAO152" s="16"/>
      <c r="AAP152" s="16"/>
      <c r="AAQ152" s="16"/>
      <c r="AAR152" s="16"/>
      <c r="AAS152" s="16"/>
      <c r="AAT152" s="16"/>
      <c r="AAU152" s="16"/>
      <c r="AAV152" s="16"/>
      <c r="AAW152" s="16"/>
      <c r="AAX152" s="16"/>
      <c r="AAY152" s="16"/>
      <c r="AAZ152" s="16"/>
      <c r="ABA152" s="16"/>
      <c r="ABB152" s="16"/>
      <c r="ABC152" s="16"/>
      <c r="ABD152" s="16"/>
      <c r="ABE152" s="16"/>
      <c r="ABF152" s="16"/>
      <c r="ABG152" s="16"/>
      <c r="ABH152" s="16"/>
      <c r="ABI152" s="16"/>
      <c r="ABJ152" s="16"/>
      <c r="ABK152" s="16"/>
      <c r="ABL152" s="16"/>
      <c r="ABM152" s="16"/>
      <c r="ABN152" s="16"/>
      <c r="ABO152" s="16"/>
      <c r="ABP152" s="16"/>
      <c r="ABQ152" s="16"/>
      <c r="ABR152" s="16"/>
      <c r="ABS152" s="16"/>
      <c r="ABT152" s="16"/>
      <c r="ABU152" s="16"/>
      <c r="ABV152" s="16"/>
      <c r="ABW152" s="16"/>
      <c r="ABX152" s="16"/>
      <c r="ABY152" s="16"/>
      <c r="ABZ152" s="16"/>
      <c r="ACA152" s="16"/>
      <c r="ACB152" s="16"/>
      <c r="ACC152" s="16"/>
      <c r="ACD152" s="16"/>
      <c r="ACE152" s="16"/>
      <c r="ACF152" s="16"/>
      <c r="ACG152" s="16"/>
      <c r="ACH152" s="16"/>
      <c r="ACI152" s="16"/>
      <c r="ACJ152" s="16"/>
      <c r="ACK152" s="16"/>
      <c r="ACL152" s="16"/>
      <c r="ACM152" s="16"/>
      <c r="ACN152" s="16"/>
      <c r="ACO152" s="16"/>
      <c r="ACP152" s="16"/>
      <c r="ACQ152" s="16"/>
      <c r="ACR152" s="16"/>
      <c r="ACS152" s="16"/>
      <c r="ACT152" s="16"/>
      <c r="ACU152" s="16"/>
      <c r="ACV152" s="16"/>
      <c r="ACW152" s="16"/>
      <c r="ACX152" s="16"/>
      <c r="ACY152" s="16"/>
      <c r="ACZ152" s="16"/>
      <c r="ADA152" s="16"/>
      <c r="ADB152" s="16"/>
      <c r="ADC152" s="16"/>
      <c r="ADD152" s="16"/>
      <c r="ADE152" s="16"/>
      <c r="ADF152" s="16"/>
      <c r="ADG152" s="16"/>
      <c r="ADH152" s="16"/>
      <c r="ADI152" s="16"/>
      <c r="ADJ152" s="16"/>
      <c r="ADK152" s="16"/>
      <c r="ADL152" s="16"/>
      <c r="ADM152" s="16"/>
      <c r="ADN152" s="16"/>
      <c r="ADO152" s="16"/>
      <c r="ADP152" s="16"/>
      <c r="ADQ152" s="16"/>
      <c r="ADR152" s="16"/>
      <c r="ADS152" s="16"/>
      <c r="ADT152" s="16"/>
      <c r="ADU152" s="16"/>
      <c r="ADV152" s="16"/>
      <c r="ADW152" s="16"/>
      <c r="ADX152" s="16"/>
      <c r="ADY152" s="16"/>
      <c r="ADZ152" s="16"/>
      <c r="AEA152" s="16"/>
      <c r="AEB152" s="16"/>
      <c r="AEC152" s="16"/>
      <c r="AED152" s="16"/>
      <c r="AEE152" s="16"/>
      <c r="AEF152" s="16"/>
      <c r="AEG152" s="16"/>
      <c r="AEH152" s="16"/>
      <c r="AEI152" s="16"/>
      <c r="AEJ152" s="16"/>
      <c r="AEK152" s="16"/>
      <c r="AEL152" s="16"/>
      <c r="AEM152" s="16"/>
      <c r="AEN152" s="16"/>
      <c r="AEO152" s="16"/>
      <c r="AEP152" s="16"/>
      <c r="AEQ152" s="16"/>
      <c r="AER152" s="16"/>
      <c r="AES152" s="16"/>
      <c r="AET152" s="16"/>
      <c r="AEU152" s="16"/>
      <c r="AEV152" s="16"/>
      <c r="AEW152" s="16"/>
      <c r="AEX152" s="16"/>
      <c r="AEY152" s="16"/>
      <c r="AEZ152" s="16"/>
      <c r="AFA152" s="16"/>
      <c r="AFB152" s="16"/>
      <c r="AFC152" s="16"/>
      <c r="AFD152" s="16"/>
      <c r="AFE152" s="16"/>
      <c r="AFF152" s="16"/>
      <c r="AFG152" s="16"/>
      <c r="AFH152" s="16"/>
      <c r="AFI152" s="16"/>
      <c r="AFJ152" s="16"/>
      <c r="AFK152" s="16"/>
      <c r="AFL152" s="16"/>
      <c r="AFM152" s="16"/>
      <c r="AFN152" s="16"/>
      <c r="AFO152" s="16"/>
      <c r="AFP152" s="16"/>
      <c r="AFQ152" s="16"/>
      <c r="AFR152" s="16"/>
      <c r="AFS152" s="16"/>
      <c r="AFT152" s="16"/>
      <c r="AFU152" s="16"/>
      <c r="AFV152" s="16"/>
      <c r="AFW152" s="16"/>
      <c r="AFX152" s="16"/>
      <c r="AFY152" s="16"/>
      <c r="AFZ152" s="16"/>
      <c r="AGA152" s="16"/>
      <c r="AGB152" s="16"/>
      <c r="AGC152" s="16"/>
      <c r="AGD152" s="16"/>
      <c r="AGE152" s="16"/>
      <c r="AGF152" s="16"/>
      <c r="AGG152" s="16"/>
      <c r="AGH152" s="16"/>
      <c r="AGI152" s="16"/>
      <c r="AGJ152" s="16"/>
      <c r="AGK152" s="16"/>
      <c r="AGL152" s="16"/>
      <c r="AGM152" s="16"/>
      <c r="AGN152" s="16"/>
      <c r="AGO152" s="16"/>
      <c r="AGP152" s="16"/>
      <c r="AGQ152" s="16"/>
      <c r="AGR152" s="16"/>
      <c r="AGS152" s="16"/>
      <c r="AGT152" s="16"/>
      <c r="AGU152" s="16"/>
      <c r="AGV152" s="16"/>
      <c r="AGW152" s="16"/>
      <c r="AGX152" s="16"/>
      <c r="AGY152" s="16"/>
      <c r="AGZ152" s="16"/>
      <c r="AHA152" s="16"/>
      <c r="AHB152" s="16"/>
      <c r="AHC152" s="16"/>
      <c r="AHD152" s="16"/>
      <c r="AHE152" s="16"/>
      <c r="AHF152" s="16"/>
      <c r="AHG152" s="16"/>
      <c r="AHH152" s="16"/>
      <c r="AHI152" s="16"/>
      <c r="AHJ152" s="16"/>
      <c r="AHK152" s="16"/>
      <c r="AHL152" s="16"/>
      <c r="AHM152" s="16"/>
      <c r="AHN152" s="16"/>
      <c r="AHO152" s="16"/>
      <c r="AHP152" s="16"/>
      <c r="AHQ152" s="16"/>
      <c r="AHR152" s="16"/>
      <c r="AHS152" s="16"/>
      <c r="AHT152" s="16"/>
      <c r="AHU152" s="16"/>
      <c r="AHV152" s="16"/>
      <c r="AHW152" s="16"/>
      <c r="AHX152" s="16"/>
      <c r="AHY152" s="16"/>
      <c r="AHZ152" s="16"/>
      <c r="AIA152" s="16"/>
      <c r="AIB152" s="16"/>
      <c r="AIC152" s="16"/>
      <c r="AID152" s="16"/>
      <c r="AIE152" s="16"/>
      <c r="AIF152" s="16"/>
      <c r="AIG152" s="16"/>
      <c r="AIH152" s="16"/>
      <c r="AII152" s="16"/>
      <c r="AIJ152" s="16"/>
      <c r="AIK152" s="16"/>
      <c r="AIL152" s="16"/>
      <c r="AIM152" s="16"/>
      <c r="AIN152" s="16"/>
      <c r="AIO152" s="16"/>
      <c r="AIP152" s="16"/>
      <c r="AIQ152" s="16"/>
      <c r="AIR152" s="16"/>
      <c r="AIS152" s="16"/>
      <c r="AIT152" s="16"/>
      <c r="AIU152" s="16"/>
      <c r="AIV152" s="16"/>
      <c r="AIW152" s="16"/>
      <c r="AIX152" s="16"/>
      <c r="AIY152" s="16"/>
      <c r="AIZ152" s="16"/>
      <c r="AJA152" s="16"/>
      <c r="AJB152" s="16"/>
      <c r="AJC152" s="16"/>
      <c r="AJD152" s="16"/>
      <c r="AJE152" s="16"/>
      <c r="AJF152" s="16"/>
      <c r="AJG152" s="16"/>
      <c r="AJH152" s="16"/>
      <c r="AJI152" s="16"/>
      <c r="AJJ152" s="16"/>
      <c r="AJK152" s="16"/>
      <c r="AJL152" s="16"/>
      <c r="AJM152" s="16"/>
      <c r="AJN152" s="16"/>
      <c r="AJO152" s="16"/>
      <c r="AJP152" s="16"/>
      <c r="AJQ152" s="16"/>
      <c r="AJR152" s="16"/>
      <c r="AJS152" s="16"/>
      <c r="AJT152" s="16"/>
      <c r="AJU152" s="16"/>
      <c r="AJV152" s="16"/>
      <c r="AJW152" s="16"/>
      <c r="AJX152" s="16"/>
      <c r="AJY152" s="16"/>
      <c r="AJZ152" s="16"/>
      <c r="AKA152" s="16"/>
      <c r="AKB152" s="16"/>
      <c r="AKC152" s="16"/>
      <c r="AKD152" s="16"/>
      <c r="AKE152" s="16"/>
      <c r="AKF152" s="16"/>
      <c r="AKG152" s="16"/>
      <c r="AKH152" s="16"/>
      <c r="AKI152" s="16"/>
      <c r="AKJ152" s="16"/>
      <c r="AKK152" s="16"/>
      <c r="AKL152" s="16"/>
      <c r="AKM152" s="16"/>
      <c r="AKN152" s="16"/>
      <c r="AKO152" s="16"/>
      <c r="AKP152" s="16"/>
      <c r="AKQ152" s="16"/>
      <c r="AKR152" s="16"/>
      <c r="AKS152" s="16"/>
      <c r="AKT152" s="16"/>
      <c r="AKU152" s="16"/>
      <c r="AKV152" s="16"/>
      <c r="AKW152" s="16"/>
      <c r="AKX152" s="16"/>
      <c r="AKY152" s="16"/>
      <c r="AKZ152" s="16"/>
      <c r="ALA152" s="16"/>
      <c r="ALB152" s="16"/>
      <c r="ALC152" s="16"/>
      <c r="ALD152" s="16"/>
      <c r="ALE152" s="16"/>
      <c r="ALF152" s="16"/>
      <c r="ALG152" s="16"/>
      <c r="ALH152" s="16"/>
      <c r="ALI152" s="16"/>
      <c r="ALJ152" s="16"/>
      <c r="ALK152" s="16"/>
      <c r="ALL152" s="16"/>
      <c r="ALM152" s="16"/>
      <c r="ALN152" s="16"/>
      <c r="ALO152" s="16"/>
      <c r="ALP152" s="16"/>
      <c r="ALQ152" s="16"/>
      <c r="ALR152" s="16"/>
      <c r="ALS152" s="16"/>
      <c r="ALT152" s="16"/>
      <c r="ALU152" s="16"/>
      <c r="ALV152" s="16"/>
      <c r="ALW152" s="16"/>
      <c r="ALX152" s="16"/>
      <c r="ALY152" s="16"/>
      <c r="ALZ152" s="16"/>
      <c r="AMA152" s="16"/>
      <c r="AMB152" s="16"/>
      <c r="AMC152" s="16"/>
      <c r="AMD152" s="16"/>
      <c r="AME152" s="16"/>
      <c r="AMF152" s="16"/>
      <c r="AMG152" s="16"/>
      <c r="AMH152" s="16"/>
      <c r="AMI152" s="16"/>
      <c r="AMJ152" s="16"/>
      <c r="AMK152" s="16"/>
    </row>
    <row r="153" spans="1:1025" ht="18" customHeight="1" x14ac:dyDescent="0.2">
      <c r="A153" s="19" t="s">
        <v>152</v>
      </c>
      <c r="B153" s="20" t="s">
        <v>136</v>
      </c>
      <c r="C153" s="20" t="s">
        <v>86</v>
      </c>
      <c r="D153" s="20" t="s">
        <v>87</v>
      </c>
      <c r="E153" s="38">
        <f t="shared" si="431"/>
        <v>0</v>
      </c>
      <c r="F153" s="38">
        <f t="shared" si="432"/>
        <v>0</v>
      </c>
      <c r="G153" s="38">
        <f t="shared" si="433"/>
        <v>0</v>
      </c>
      <c r="H153" s="38">
        <f t="shared" si="434"/>
        <v>0</v>
      </c>
      <c r="I153" s="38">
        <f t="shared" si="435"/>
        <v>0</v>
      </c>
      <c r="J153" s="38">
        <f t="shared" si="436"/>
        <v>0</v>
      </c>
      <c r="K153" s="38">
        <f t="shared" ref="K153:AH153" si="479">SUM(K154:K158)</f>
        <v>0</v>
      </c>
      <c r="L153" s="38">
        <f t="shared" si="479"/>
        <v>0</v>
      </c>
      <c r="M153" s="38">
        <f t="shared" si="479"/>
        <v>0</v>
      </c>
      <c r="N153" s="38">
        <f t="shared" si="479"/>
        <v>0</v>
      </c>
      <c r="O153" s="38">
        <f t="shared" si="479"/>
        <v>0</v>
      </c>
      <c r="P153" s="38">
        <f t="shared" si="479"/>
        <v>0</v>
      </c>
      <c r="Q153" s="38">
        <f t="shared" si="479"/>
        <v>0</v>
      </c>
      <c r="R153" s="38">
        <f t="shared" si="479"/>
        <v>0</v>
      </c>
      <c r="S153" s="38">
        <f t="shared" si="479"/>
        <v>0</v>
      </c>
      <c r="T153" s="38">
        <f t="shared" si="479"/>
        <v>0</v>
      </c>
      <c r="U153" s="38">
        <f t="shared" si="479"/>
        <v>0</v>
      </c>
      <c r="V153" s="38">
        <f t="shared" si="479"/>
        <v>0</v>
      </c>
      <c r="W153" s="38">
        <f t="shared" si="479"/>
        <v>0</v>
      </c>
      <c r="X153" s="38">
        <f t="shared" si="479"/>
        <v>0</v>
      </c>
      <c r="Y153" s="38">
        <f t="shared" si="479"/>
        <v>0</v>
      </c>
      <c r="Z153" s="38">
        <f t="shared" si="479"/>
        <v>0</v>
      </c>
      <c r="AA153" s="38">
        <f t="shared" si="479"/>
        <v>0</v>
      </c>
      <c r="AB153" s="38">
        <f t="shared" si="479"/>
        <v>0</v>
      </c>
      <c r="AC153" s="38">
        <f t="shared" si="479"/>
        <v>0</v>
      </c>
      <c r="AD153" s="38">
        <f t="shared" si="479"/>
        <v>0</v>
      </c>
      <c r="AE153" s="38">
        <f t="shared" si="479"/>
        <v>0</v>
      </c>
      <c r="AF153" s="38">
        <f t="shared" si="479"/>
        <v>0</v>
      </c>
      <c r="AG153" s="38">
        <f t="shared" si="479"/>
        <v>0</v>
      </c>
      <c r="AH153" s="38">
        <f t="shared" si="479"/>
        <v>0</v>
      </c>
      <c r="AI153" s="38">
        <f t="shared" si="314"/>
        <v>0</v>
      </c>
      <c r="AJ153" s="38">
        <f t="shared" si="315"/>
        <v>0</v>
      </c>
      <c r="AK153" s="38">
        <f t="shared" si="316"/>
        <v>0</v>
      </c>
      <c r="AL153" s="38">
        <f t="shared" si="317"/>
        <v>0</v>
      </c>
      <c r="AM153" s="38">
        <f t="shared" si="318"/>
        <v>0</v>
      </c>
      <c r="AN153" s="38">
        <f t="shared" si="319"/>
        <v>0</v>
      </c>
      <c r="AO153" s="38">
        <f t="shared" ref="AO153:BL153" si="480">SUM(AO154:AO158)</f>
        <v>0</v>
      </c>
      <c r="AP153" s="38">
        <f t="shared" si="480"/>
        <v>0</v>
      </c>
      <c r="AQ153" s="38">
        <f t="shared" si="480"/>
        <v>0</v>
      </c>
      <c r="AR153" s="38">
        <f t="shared" si="480"/>
        <v>0</v>
      </c>
      <c r="AS153" s="38">
        <f t="shared" si="480"/>
        <v>0</v>
      </c>
      <c r="AT153" s="38">
        <f t="shared" si="480"/>
        <v>0</v>
      </c>
      <c r="AU153" s="38">
        <f t="shared" si="480"/>
        <v>0</v>
      </c>
      <c r="AV153" s="38">
        <f t="shared" si="480"/>
        <v>0</v>
      </c>
      <c r="AW153" s="38">
        <f t="shared" si="480"/>
        <v>0</v>
      </c>
      <c r="AX153" s="38">
        <f t="shared" si="480"/>
        <v>0</v>
      </c>
      <c r="AY153" s="38">
        <f t="shared" si="480"/>
        <v>0</v>
      </c>
      <c r="AZ153" s="38">
        <f t="shared" si="480"/>
        <v>0</v>
      </c>
      <c r="BA153" s="38">
        <f t="shared" si="480"/>
        <v>0</v>
      </c>
      <c r="BB153" s="38">
        <f t="shared" si="480"/>
        <v>0</v>
      </c>
      <c r="BC153" s="38">
        <f t="shared" si="480"/>
        <v>0</v>
      </c>
      <c r="BD153" s="38">
        <f t="shared" si="480"/>
        <v>0</v>
      </c>
      <c r="BE153" s="38">
        <f t="shared" si="480"/>
        <v>0</v>
      </c>
      <c r="BF153" s="38">
        <f t="shared" si="480"/>
        <v>0</v>
      </c>
      <c r="BG153" s="38">
        <f t="shared" si="480"/>
        <v>0</v>
      </c>
      <c r="BH153" s="38">
        <f t="shared" si="480"/>
        <v>0</v>
      </c>
      <c r="BI153" s="38">
        <f t="shared" si="480"/>
        <v>0</v>
      </c>
      <c r="BJ153" s="38">
        <f t="shared" si="480"/>
        <v>0</v>
      </c>
      <c r="BK153" s="38">
        <f t="shared" si="480"/>
        <v>0</v>
      </c>
      <c r="BL153" s="38">
        <f t="shared" si="480"/>
        <v>0</v>
      </c>
      <c r="BM153" s="38">
        <f t="shared" si="320"/>
        <v>0</v>
      </c>
      <c r="BN153" s="38">
        <f t="shared" si="321"/>
        <v>0</v>
      </c>
      <c r="BO153" s="38">
        <f t="shared" si="322"/>
        <v>0</v>
      </c>
      <c r="BP153" s="38">
        <f t="shared" si="323"/>
        <v>0</v>
      </c>
      <c r="BQ153" s="38">
        <f t="shared" si="324"/>
        <v>0</v>
      </c>
      <c r="BR153" s="38">
        <f t="shared" si="325"/>
        <v>0</v>
      </c>
      <c r="BS153" s="13" t="s">
        <v>87</v>
      </c>
    </row>
    <row r="154" spans="1:1025" ht="24.75" customHeight="1" x14ac:dyDescent="0.2">
      <c r="A154" s="60" t="s">
        <v>152</v>
      </c>
      <c r="B154" s="74" t="s">
        <v>264</v>
      </c>
      <c r="C154" s="69" t="s">
        <v>265</v>
      </c>
      <c r="D154" s="25" t="s">
        <v>87</v>
      </c>
      <c r="E154" s="34">
        <f t="shared" si="431"/>
        <v>0</v>
      </c>
      <c r="F154" s="34">
        <f t="shared" si="432"/>
        <v>0</v>
      </c>
      <c r="G154" s="34">
        <f t="shared" si="433"/>
        <v>0</v>
      </c>
      <c r="H154" s="34">
        <f t="shared" si="434"/>
        <v>0</v>
      </c>
      <c r="I154" s="34">
        <f t="shared" si="435"/>
        <v>0</v>
      </c>
      <c r="J154" s="34">
        <f t="shared" si="436"/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f t="shared" si="314"/>
        <v>0</v>
      </c>
      <c r="AJ154" s="11">
        <f t="shared" si="315"/>
        <v>0</v>
      </c>
      <c r="AK154" s="11">
        <f t="shared" si="316"/>
        <v>0</v>
      </c>
      <c r="AL154" s="11">
        <f t="shared" si="317"/>
        <v>0</v>
      </c>
      <c r="AM154" s="11">
        <f t="shared" si="318"/>
        <v>0</v>
      </c>
      <c r="AN154" s="11">
        <f t="shared" si="319"/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f t="shared" si="320"/>
        <v>0</v>
      </c>
      <c r="BN154" s="11">
        <f t="shared" si="321"/>
        <v>0</v>
      </c>
      <c r="BO154" s="11">
        <f t="shared" si="322"/>
        <v>0</v>
      </c>
      <c r="BP154" s="11">
        <f t="shared" si="323"/>
        <v>0</v>
      </c>
      <c r="BQ154" s="11">
        <f t="shared" si="324"/>
        <v>0</v>
      </c>
      <c r="BR154" s="11">
        <f t="shared" si="325"/>
        <v>0</v>
      </c>
      <c r="BS154" s="13" t="s">
        <v>87</v>
      </c>
    </row>
    <row r="155" spans="1:1025" ht="24.75" customHeight="1" x14ac:dyDescent="0.2">
      <c r="A155" s="60" t="s">
        <v>152</v>
      </c>
      <c r="B155" s="74" t="s">
        <v>266</v>
      </c>
      <c r="C155" s="69" t="s">
        <v>267</v>
      </c>
      <c r="D155" s="25" t="s">
        <v>87</v>
      </c>
      <c r="E155" s="34">
        <f t="shared" ref="E155:E157" si="481">SUM(K155,Q155,W155,AC155)</f>
        <v>0</v>
      </c>
      <c r="F155" s="34">
        <f t="shared" ref="F155:F157" si="482">SUM(L155,R155,X155,AD155)</f>
        <v>0</v>
      </c>
      <c r="G155" s="34">
        <f t="shared" ref="G155:G157" si="483">SUM(M155,S155,Y155,AE155)</f>
        <v>0</v>
      </c>
      <c r="H155" s="34">
        <f t="shared" ref="H155:H157" si="484">SUM(N155,T155,Z155,AF155)</f>
        <v>0</v>
      </c>
      <c r="I155" s="34">
        <f t="shared" ref="I155:I157" si="485">SUM(O155,U155,AA155,AG155)</f>
        <v>0</v>
      </c>
      <c r="J155" s="34">
        <f t="shared" ref="J155:J157" si="486">SUM(P155,V155,AB155,AH155)</f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f t="shared" ref="AI155:AI157" si="487">SUM(AO155,AU155,BA155,BG155)</f>
        <v>0</v>
      </c>
      <c r="AJ155" s="11">
        <f t="shared" ref="AJ155:AJ157" si="488">SUM(AP155,AV155,BB155,BH155)</f>
        <v>0</v>
      </c>
      <c r="AK155" s="11">
        <f t="shared" ref="AK155:AK157" si="489">SUM(AQ155,AW155,BC155,BI155)</f>
        <v>0</v>
      </c>
      <c r="AL155" s="11">
        <f t="shared" ref="AL155:AL157" si="490">SUM(AR155,AX155,BD155,BJ155)</f>
        <v>0</v>
      </c>
      <c r="AM155" s="11">
        <f t="shared" ref="AM155:AM157" si="491">SUM(AS155,AY155,BE155,BK155)</f>
        <v>0</v>
      </c>
      <c r="AN155" s="11">
        <f t="shared" ref="AN155:AN157" si="492">SUM(AT155,AZ155,BF155,BL155)</f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f t="shared" ref="BM155:BM157" si="493">AI155-E155</f>
        <v>0</v>
      </c>
      <c r="BN155" s="11">
        <f t="shared" ref="BN155:BN157" si="494">AJ155-F155</f>
        <v>0</v>
      </c>
      <c r="BO155" s="11">
        <f t="shared" ref="BO155:BO157" si="495">AK155-G155</f>
        <v>0</v>
      </c>
      <c r="BP155" s="11">
        <f t="shared" ref="BP155:BP157" si="496">AL155-H155</f>
        <v>0</v>
      </c>
      <c r="BQ155" s="11">
        <f t="shared" ref="BQ155:BQ157" si="497">AM155-I155</f>
        <v>0</v>
      </c>
      <c r="BR155" s="11">
        <f t="shared" ref="BR155:BR157" si="498">AN155-J155</f>
        <v>0</v>
      </c>
      <c r="BS155" s="13" t="s">
        <v>87</v>
      </c>
    </row>
    <row r="156" spans="1:1025" ht="24.75" customHeight="1" x14ac:dyDescent="0.2">
      <c r="A156" s="60" t="s">
        <v>152</v>
      </c>
      <c r="B156" s="74" t="s">
        <v>268</v>
      </c>
      <c r="C156" s="69" t="s">
        <v>269</v>
      </c>
      <c r="D156" s="25" t="s">
        <v>87</v>
      </c>
      <c r="E156" s="34">
        <f t="shared" si="481"/>
        <v>0</v>
      </c>
      <c r="F156" s="34">
        <f t="shared" si="482"/>
        <v>0</v>
      </c>
      <c r="G156" s="34">
        <f t="shared" si="483"/>
        <v>0</v>
      </c>
      <c r="H156" s="34">
        <f t="shared" si="484"/>
        <v>0</v>
      </c>
      <c r="I156" s="34">
        <f t="shared" si="485"/>
        <v>0</v>
      </c>
      <c r="J156" s="34">
        <f t="shared" si="486"/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f t="shared" si="487"/>
        <v>0</v>
      </c>
      <c r="AJ156" s="11">
        <f t="shared" si="488"/>
        <v>0</v>
      </c>
      <c r="AK156" s="11">
        <f t="shared" si="489"/>
        <v>0</v>
      </c>
      <c r="AL156" s="11">
        <f t="shared" si="490"/>
        <v>0</v>
      </c>
      <c r="AM156" s="11">
        <f t="shared" si="491"/>
        <v>0</v>
      </c>
      <c r="AN156" s="11">
        <f t="shared" si="492"/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f t="shared" si="493"/>
        <v>0</v>
      </c>
      <c r="BN156" s="11">
        <f t="shared" si="494"/>
        <v>0</v>
      </c>
      <c r="BO156" s="11">
        <f t="shared" si="495"/>
        <v>0</v>
      </c>
      <c r="BP156" s="11">
        <f t="shared" si="496"/>
        <v>0</v>
      </c>
      <c r="BQ156" s="11">
        <f t="shared" si="497"/>
        <v>0</v>
      </c>
      <c r="BR156" s="11">
        <f t="shared" si="498"/>
        <v>0</v>
      </c>
      <c r="BS156" s="13" t="s">
        <v>87</v>
      </c>
    </row>
    <row r="157" spans="1:1025" ht="24.75" customHeight="1" x14ac:dyDescent="0.2">
      <c r="A157" s="60" t="s">
        <v>152</v>
      </c>
      <c r="B157" s="74" t="s">
        <v>270</v>
      </c>
      <c r="C157" s="69" t="s">
        <v>271</v>
      </c>
      <c r="D157" s="25" t="s">
        <v>87</v>
      </c>
      <c r="E157" s="34">
        <f t="shared" si="481"/>
        <v>0</v>
      </c>
      <c r="F157" s="34">
        <f t="shared" si="482"/>
        <v>0</v>
      </c>
      <c r="G157" s="34">
        <f t="shared" si="483"/>
        <v>0</v>
      </c>
      <c r="H157" s="34">
        <f t="shared" si="484"/>
        <v>0</v>
      </c>
      <c r="I157" s="34">
        <f t="shared" si="485"/>
        <v>0</v>
      </c>
      <c r="J157" s="34">
        <f t="shared" si="486"/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f t="shared" si="487"/>
        <v>0</v>
      </c>
      <c r="AJ157" s="11">
        <f t="shared" si="488"/>
        <v>0</v>
      </c>
      <c r="AK157" s="11">
        <f t="shared" si="489"/>
        <v>0</v>
      </c>
      <c r="AL157" s="11">
        <f t="shared" si="490"/>
        <v>0</v>
      </c>
      <c r="AM157" s="11">
        <f t="shared" si="491"/>
        <v>0</v>
      </c>
      <c r="AN157" s="11">
        <f t="shared" si="492"/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f t="shared" si="493"/>
        <v>0</v>
      </c>
      <c r="BN157" s="11">
        <f t="shared" si="494"/>
        <v>0</v>
      </c>
      <c r="BO157" s="11">
        <f t="shared" si="495"/>
        <v>0</v>
      </c>
      <c r="BP157" s="11">
        <f t="shared" si="496"/>
        <v>0</v>
      </c>
      <c r="BQ157" s="11">
        <f t="shared" si="497"/>
        <v>0</v>
      </c>
      <c r="BR157" s="11">
        <f t="shared" si="498"/>
        <v>0</v>
      </c>
      <c r="BS157" s="13" t="s">
        <v>87</v>
      </c>
    </row>
    <row r="158" spans="1:1025" ht="24.75" customHeight="1" x14ac:dyDescent="0.2">
      <c r="A158" s="60" t="s">
        <v>152</v>
      </c>
      <c r="B158" s="74" t="s">
        <v>299</v>
      </c>
      <c r="C158" s="69" t="s">
        <v>273</v>
      </c>
      <c r="D158" s="25" t="s">
        <v>87</v>
      </c>
      <c r="E158" s="34">
        <f t="shared" si="431"/>
        <v>0</v>
      </c>
      <c r="F158" s="34">
        <f t="shared" si="432"/>
        <v>0</v>
      </c>
      <c r="G158" s="34">
        <f t="shared" si="433"/>
        <v>0</v>
      </c>
      <c r="H158" s="34">
        <f t="shared" si="434"/>
        <v>0</v>
      </c>
      <c r="I158" s="34">
        <f t="shared" si="435"/>
        <v>0</v>
      </c>
      <c r="J158" s="34">
        <f t="shared" si="436"/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f t="shared" si="314"/>
        <v>0</v>
      </c>
      <c r="AJ158" s="11">
        <f t="shared" si="315"/>
        <v>0</v>
      </c>
      <c r="AK158" s="11">
        <f t="shared" si="316"/>
        <v>0</v>
      </c>
      <c r="AL158" s="11">
        <f t="shared" si="317"/>
        <v>0</v>
      </c>
      <c r="AM158" s="11">
        <f t="shared" si="318"/>
        <v>0</v>
      </c>
      <c r="AN158" s="11">
        <f t="shared" si="319"/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f t="shared" si="320"/>
        <v>0</v>
      </c>
      <c r="BN158" s="11">
        <f t="shared" si="321"/>
        <v>0</v>
      </c>
      <c r="BO158" s="11">
        <f t="shared" si="322"/>
        <v>0</v>
      </c>
      <c r="BP158" s="11">
        <f t="shared" si="323"/>
        <v>0</v>
      </c>
      <c r="BQ158" s="11">
        <f t="shared" si="324"/>
        <v>0</v>
      </c>
      <c r="BR158" s="11">
        <f t="shared" si="325"/>
        <v>0</v>
      </c>
      <c r="BS158" s="13" t="s">
        <v>87</v>
      </c>
    </row>
    <row r="159" spans="1:1025" s="17" customFormat="1" x14ac:dyDescent="0.2">
      <c r="A159" s="19" t="s">
        <v>153</v>
      </c>
      <c r="B159" s="20" t="s">
        <v>137</v>
      </c>
      <c r="C159" s="20" t="s">
        <v>86</v>
      </c>
      <c r="D159" s="20" t="s">
        <v>87</v>
      </c>
      <c r="E159" s="38">
        <f t="shared" si="431"/>
        <v>0</v>
      </c>
      <c r="F159" s="38">
        <f t="shared" si="432"/>
        <v>0</v>
      </c>
      <c r="G159" s="38">
        <f t="shared" si="433"/>
        <v>0</v>
      </c>
      <c r="H159" s="38">
        <f t="shared" si="434"/>
        <v>0</v>
      </c>
      <c r="I159" s="38">
        <f t="shared" si="435"/>
        <v>0</v>
      </c>
      <c r="J159" s="38">
        <f t="shared" si="436"/>
        <v>0</v>
      </c>
      <c r="K159" s="38">
        <f t="shared" ref="K159:AH159" si="499">SUM(K160:K163)</f>
        <v>0</v>
      </c>
      <c r="L159" s="38">
        <f t="shared" si="499"/>
        <v>0</v>
      </c>
      <c r="M159" s="38">
        <f t="shared" si="499"/>
        <v>0</v>
      </c>
      <c r="N159" s="38">
        <f t="shared" si="499"/>
        <v>0</v>
      </c>
      <c r="O159" s="38">
        <f t="shared" si="499"/>
        <v>0</v>
      </c>
      <c r="P159" s="38">
        <f t="shared" si="499"/>
        <v>0</v>
      </c>
      <c r="Q159" s="38">
        <f t="shared" si="499"/>
        <v>0</v>
      </c>
      <c r="R159" s="38">
        <f t="shared" si="499"/>
        <v>0</v>
      </c>
      <c r="S159" s="38">
        <f t="shared" si="499"/>
        <v>0</v>
      </c>
      <c r="T159" s="38">
        <f t="shared" si="499"/>
        <v>0</v>
      </c>
      <c r="U159" s="38">
        <f t="shared" si="499"/>
        <v>0</v>
      </c>
      <c r="V159" s="38">
        <f t="shared" si="499"/>
        <v>0</v>
      </c>
      <c r="W159" s="38">
        <f t="shared" si="499"/>
        <v>0</v>
      </c>
      <c r="X159" s="38">
        <f t="shared" si="499"/>
        <v>0</v>
      </c>
      <c r="Y159" s="38">
        <f t="shared" si="499"/>
        <v>0</v>
      </c>
      <c r="Z159" s="38">
        <f t="shared" si="499"/>
        <v>0</v>
      </c>
      <c r="AA159" s="38">
        <f t="shared" si="499"/>
        <v>0</v>
      </c>
      <c r="AB159" s="38">
        <f t="shared" si="499"/>
        <v>0</v>
      </c>
      <c r="AC159" s="38">
        <f t="shared" si="499"/>
        <v>0</v>
      </c>
      <c r="AD159" s="38">
        <f t="shared" si="499"/>
        <v>0</v>
      </c>
      <c r="AE159" s="38">
        <f t="shared" si="499"/>
        <v>0</v>
      </c>
      <c r="AF159" s="38">
        <f t="shared" si="499"/>
        <v>0</v>
      </c>
      <c r="AG159" s="38">
        <f t="shared" si="499"/>
        <v>0</v>
      </c>
      <c r="AH159" s="38">
        <f t="shared" si="499"/>
        <v>0</v>
      </c>
      <c r="AI159" s="38">
        <f t="shared" si="314"/>
        <v>0</v>
      </c>
      <c r="AJ159" s="38">
        <f t="shared" si="315"/>
        <v>0</v>
      </c>
      <c r="AK159" s="38">
        <f t="shared" si="316"/>
        <v>0</v>
      </c>
      <c r="AL159" s="38">
        <f t="shared" si="317"/>
        <v>0</v>
      </c>
      <c r="AM159" s="38">
        <f t="shared" si="318"/>
        <v>0</v>
      </c>
      <c r="AN159" s="38">
        <f t="shared" si="319"/>
        <v>0</v>
      </c>
      <c r="AO159" s="38">
        <f t="shared" ref="AO159:BL159" si="500">SUM(AO160:AO163)</f>
        <v>0</v>
      </c>
      <c r="AP159" s="38">
        <f t="shared" si="500"/>
        <v>0</v>
      </c>
      <c r="AQ159" s="38">
        <f t="shared" si="500"/>
        <v>0</v>
      </c>
      <c r="AR159" s="38">
        <f t="shared" si="500"/>
        <v>0</v>
      </c>
      <c r="AS159" s="38">
        <f t="shared" si="500"/>
        <v>0</v>
      </c>
      <c r="AT159" s="38">
        <f t="shared" si="500"/>
        <v>0</v>
      </c>
      <c r="AU159" s="38">
        <f t="shared" si="500"/>
        <v>0</v>
      </c>
      <c r="AV159" s="38">
        <f t="shared" si="500"/>
        <v>0</v>
      </c>
      <c r="AW159" s="38">
        <f t="shared" si="500"/>
        <v>0</v>
      </c>
      <c r="AX159" s="38">
        <f t="shared" si="500"/>
        <v>0</v>
      </c>
      <c r="AY159" s="38">
        <f t="shared" si="500"/>
        <v>0</v>
      </c>
      <c r="AZ159" s="38">
        <f t="shared" si="500"/>
        <v>0</v>
      </c>
      <c r="BA159" s="38">
        <f t="shared" si="500"/>
        <v>0</v>
      </c>
      <c r="BB159" s="38">
        <f t="shared" si="500"/>
        <v>0</v>
      </c>
      <c r="BC159" s="38">
        <f t="shared" si="500"/>
        <v>0</v>
      </c>
      <c r="BD159" s="38">
        <f t="shared" si="500"/>
        <v>0</v>
      </c>
      <c r="BE159" s="38">
        <f t="shared" si="500"/>
        <v>0</v>
      </c>
      <c r="BF159" s="38">
        <f t="shared" si="500"/>
        <v>0</v>
      </c>
      <c r="BG159" s="38">
        <f t="shared" si="500"/>
        <v>0</v>
      </c>
      <c r="BH159" s="38">
        <f t="shared" si="500"/>
        <v>0</v>
      </c>
      <c r="BI159" s="38">
        <f t="shared" si="500"/>
        <v>0</v>
      </c>
      <c r="BJ159" s="38">
        <f t="shared" si="500"/>
        <v>0</v>
      </c>
      <c r="BK159" s="38">
        <f t="shared" si="500"/>
        <v>0</v>
      </c>
      <c r="BL159" s="38">
        <f t="shared" si="500"/>
        <v>0</v>
      </c>
      <c r="BM159" s="38">
        <f t="shared" si="320"/>
        <v>0</v>
      </c>
      <c r="BN159" s="38">
        <f t="shared" si="321"/>
        <v>0</v>
      </c>
      <c r="BO159" s="38">
        <f t="shared" si="322"/>
        <v>0</v>
      </c>
      <c r="BP159" s="38">
        <f t="shared" si="323"/>
        <v>0</v>
      </c>
      <c r="BQ159" s="38">
        <f t="shared" si="324"/>
        <v>0</v>
      </c>
      <c r="BR159" s="38">
        <f t="shared" si="325"/>
        <v>0</v>
      </c>
      <c r="BS159" s="15" t="s">
        <v>87</v>
      </c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6"/>
      <c r="JW159" s="16"/>
      <c r="JX159" s="16"/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16"/>
      <c r="KJ159" s="16"/>
      <c r="KK159" s="16"/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16"/>
      <c r="KW159" s="16"/>
      <c r="KX159" s="16"/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6"/>
      <c r="LJ159" s="16"/>
      <c r="LK159" s="16"/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6"/>
      <c r="LW159" s="16"/>
      <c r="LX159" s="16"/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16"/>
      <c r="MJ159" s="16"/>
      <c r="MK159" s="16"/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16"/>
      <c r="MW159" s="16"/>
      <c r="MX159" s="16"/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16"/>
      <c r="NJ159" s="16"/>
      <c r="NK159" s="16"/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6"/>
      <c r="NW159" s="16"/>
      <c r="NX159" s="16"/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16"/>
      <c r="OJ159" s="16"/>
      <c r="OK159" s="16"/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16"/>
      <c r="OW159" s="16"/>
      <c r="OX159" s="16"/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16"/>
      <c r="PJ159" s="16"/>
      <c r="PK159" s="16"/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6"/>
      <c r="PW159" s="16"/>
      <c r="PX159" s="16"/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16"/>
      <c r="QJ159" s="16"/>
      <c r="QK159" s="16"/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16"/>
      <c r="QW159" s="16"/>
      <c r="QX159" s="16"/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6"/>
      <c r="RJ159" s="16"/>
      <c r="RK159" s="16"/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6"/>
      <c r="RW159" s="16"/>
      <c r="RX159" s="16"/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6"/>
      <c r="SJ159" s="16"/>
      <c r="SK159" s="16"/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6"/>
      <c r="SW159" s="16"/>
      <c r="SX159" s="16"/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16"/>
      <c r="TJ159" s="16"/>
      <c r="TK159" s="16"/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16"/>
      <c r="TW159" s="16"/>
      <c r="TX159" s="16"/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16"/>
      <c r="UJ159" s="16"/>
      <c r="UK159" s="16"/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6"/>
      <c r="UW159" s="16"/>
      <c r="UX159" s="16"/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6"/>
      <c r="VJ159" s="16"/>
      <c r="VK159" s="16"/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6"/>
      <c r="VW159" s="16"/>
      <c r="VX159" s="16"/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6"/>
      <c r="WJ159" s="16"/>
      <c r="WK159" s="16"/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16"/>
      <c r="WW159" s="16"/>
      <c r="WX159" s="16"/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16"/>
      <c r="XJ159" s="16"/>
      <c r="XK159" s="16"/>
      <c r="XL159" s="16"/>
      <c r="XM159" s="16"/>
      <c r="XN159" s="16"/>
      <c r="XO159" s="16"/>
      <c r="XP159" s="16"/>
      <c r="XQ159" s="16"/>
      <c r="XR159" s="16"/>
      <c r="XS159" s="16"/>
      <c r="XT159" s="16"/>
      <c r="XU159" s="16"/>
      <c r="XV159" s="16"/>
      <c r="XW159" s="16"/>
      <c r="XX159" s="16"/>
      <c r="XY159" s="16"/>
      <c r="XZ159" s="16"/>
      <c r="YA159" s="16"/>
      <c r="YB159" s="16"/>
      <c r="YC159" s="16"/>
      <c r="YD159" s="16"/>
      <c r="YE159" s="16"/>
      <c r="YF159" s="16"/>
      <c r="YG159" s="16"/>
      <c r="YH159" s="16"/>
      <c r="YI159" s="16"/>
      <c r="YJ159" s="16"/>
      <c r="YK159" s="16"/>
      <c r="YL159" s="16"/>
      <c r="YM159" s="16"/>
      <c r="YN159" s="16"/>
      <c r="YO159" s="16"/>
      <c r="YP159" s="16"/>
      <c r="YQ159" s="16"/>
      <c r="YR159" s="16"/>
      <c r="YS159" s="16"/>
      <c r="YT159" s="16"/>
      <c r="YU159" s="16"/>
      <c r="YV159" s="16"/>
      <c r="YW159" s="16"/>
      <c r="YX159" s="16"/>
      <c r="YY159" s="16"/>
      <c r="YZ159" s="16"/>
      <c r="ZA159" s="16"/>
      <c r="ZB159" s="16"/>
      <c r="ZC159" s="16"/>
      <c r="ZD159" s="16"/>
      <c r="ZE159" s="16"/>
      <c r="ZF159" s="16"/>
      <c r="ZG159" s="16"/>
      <c r="ZH159" s="16"/>
      <c r="ZI159" s="16"/>
      <c r="ZJ159" s="16"/>
      <c r="ZK159" s="16"/>
      <c r="ZL159" s="16"/>
      <c r="ZM159" s="16"/>
      <c r="ZN159" s="16"/>
      <c r="ZO159" s="16"/>
      <c r="ZP159" s="16"/>
      <c r="ZQ159" s="16"/>
      <c r="ZR159" s="16"/>
      <c r="ZS159" s="16"/>
      <c r="ZT159" s="16"/>
      <c r="ZU159" s="16"/>
      <c r="ZV159" s="16"/>
      <c r="ZW159" s="16"/>
      <c r="ZX159" s="16"/>
      <c r="ZY159" s="16"/>
      <c r="ZZ159" s="16"/>
      <c r="AAA159" s="16"/>
      <c r="AAB159" s="16"/>
      <c r="AAC159" s="16"/>
      <c r="AAD159" s="16"/>
      <c r="AAE159" s="16"/>
      <c r="AAF159" s="16"/>
      <c r="AAG159" s="16"/>
      <c r="AAH159" s="16"/>
      <c r="AAI159" s="16"/>
      <c r="AAJ159" s="16"/>
      <c r="AAK159" s="16"/>
      <c r="AAL159" s="16"/>
      <c r="AAM159" s="16"/>
      <c r="AAN159" s="16"/>
      <c r="AAO159" s="16"/>
      <c r="AAP159" s="16"/>
      <c r="AAQ159" s="16"/>
      <c r="AAR159" s="16"/>
      <c r="AAS159" s="16"/>
      <c r="AAT159" s="16"/>
      <c r="AAU159" s="16"/>
      <c r="AAV159" s="16"/>
      <c r="AAW159" s="16"/>
      <c r="AAX159" s="16"/>
      <c r="AAY159" s="16"/>
      <c r="AAZ159" s="16"/>
      <c r="ABA159" s="16"/>
      <c r="ABB159" s="16"/>
      <c r="ABC159" s="16"/>
      <c r="ABD159" s="16"/>
      <c r="ABE159" s="16"/>
      <c r="ABF159" s="16"/>
      <c r="ABG159" s="16"/>
      <c r="ABH159" s="16"/>
      <c r="ABI159" s="16"/>
      <c r="ABJ159" s="16"/>
      <c r="ABK159" s="16"/>
      <c r="ABL159" s="16"/>
      <c r="ABM159" s="16"/>
      <c r="ABN159" s="16"/>
      <c r="ABO159" s="16"/>
      <c r="ABP159" s="16"/>
      <c r="ABQ159" s="16"/>
      <c r="ABR159" s="16"/>
      <c r="ABS159" s="16"/>
      <c r="ABT159" s="16"/>
      <c r="ABU159" s="16"/>
      <c r="ABV159" s="16"/>
      <c r="ABW159" s="16"/>
      <c r="ABX159" s="16"/>
      <c r="ABY159" s="16"/>
      <c r="ABZ159" s="16"/>
      <c r="ACA159" s="16"/>
      <c r="ACB159" s="16"/>
      <c r="ACC159" s="16"/>
      <c r="ACD159" s="16"/>
      <c r="ACE159" s="16"/>
      <c r="ACF159" s="16"/>
      <c r="ACG159" s="16"/>
      <c r="ACH159" s="16"/>
      <c r="ACI159" s="16"/>
      <c r="ACJ159" s="16"/>
      <c r="ACK159" s="16"/>
      <c r="ACL159" s="16"/>
      <c r="ACM159" s="16"/>
      <c r="ACN159" s="16"/>
      <c r="ACO159" s="16"/>
      <c r="ACP159" s="16"/>
      <c r="ACQ159" s="16"/>
      <c r="ACR159" s="16"/>
      <c r="ACS159" s="16"/>
      <c r="ACT159" s="16"/>
      <c r="ACU159" s="16"/>
      <c r="ACV159" s="16"/>
      <c r="ACW159" s="16"/>
      <c r="ACX159" s="16"/>
      <c r="ACY159" s="16"/>
      <c r="ACZ159" s="16"/>
      <c r="ADA159" s="16"/>
      <c r="ADB159" s="16"/>
      <c r="ADC159" s="16"/>
      <c r="ADD159" s="16"/>
      <c r="ADE159" s="16"/>
      <c r="ADF159" s="16"/>
      <c r="ADG159" s="16"/>
      <c r="ADH159" s="16"/>
      <c r="ADI159" s="16"/>
      <c r="ADJ159" s="16"/>
      <c r="ADK159" s="16"/>
      <c r="ADL159" s="16"/>
      <c r="ADM159" s="16"/>
      <c r="ADN159" s="16"/>
      <c r="ADO159" s="16"/>
      <c r="ADP159" s="16"/>
      <c r="ADQ159" s="16"/>
      <c r="ADR159" s="16"/>
      <c r="ADS159" s="16"/>
      <c r="ADT159" s="16"/>
      <c r="ADU159" s="16"/>
      <c r="ADV159" s="16"/>
      <c r="ADW159" s="16"/>
      <c r="ADX159" s="16"/>
      <c r="ADY159" s="16"/>
      <c r="ADZ159" s="16"/>
      <c r="AEA159" s="16"/>
      <c r="AEB159" s="16"/>
      <c r="AEC159" s="16"/>
      <c r="AED159" s="16"/>
      <c r="AEE159" s="16"/>
      <c r="AEF159" s="16"/>
      <c r="AEG159" s="16"/>
      <c r="AEH159" s="16"/>
      <c r="AEI159" s="16"/>
      <c r="AEJ159" s="16"/>
      <c r="AEK159" s="16"/>
      <c r="AEL159" s="16"/>
      <c r="AEM159" s="16"/>
      <c r="AEN159" s="16"/>
      <c r="AEO159" s="16"/>
      <c r="AEP159" s="16"/>
      <c r="AEQ159" s="16"/>
      <c r="AER159" s="16"/>
      <c r="AES159" s="16"/>
      <c r="AET159" s="16"/>
      <c r="AEU159" s="16"/>
      <c r="AEV159" s="16"/>
      <c r="AEW159" s="16"/>
      <c r="AEX159" s="16"/>
      <c r="AEY159" s="16"/>
      <c r="AEZ159" s="16"/>
      <c r="AFA159" s="16"/>
      <c r="AFB159" s="16"/>
      <c r="AFC159" s="16"/>
      <c r="AFD159" s="16"/>
      <c r="AFE159" s="16"/>
      <c r="AFF159" s="16"/>
      <c r="AFG159" s="16"/>
      <c r="AFH159" s="16"/>
      <c r="AFI159" s="16"/>
      <c r="AFJ159" s="16"/>
      <c r="AFK159" s="16"/>
      <c r="AFL159" s="16"/>
      <c r="AFM159" s="16"/>
      <c r="AFN159" s="16"/>
      <c r="AFO159" s="16"/>
      <c r="AFP159" s="16"/>
      <c r="AFQ159" s="16"/>
      <c r="AFR159" s="16"/>
      <c r="AFS159" s="16"/>
      <c r="AFT159" s="16"/>
      <c r="AFU159" s="16"/>
      <c r="AFV159" s="16"/>
      <c r="AFW159" s="16"/>
      <c r="AFX159" s="16"/>
      <c r="AFY159" s="16"/>
      <c r="AFZ159" s="16"/>
      <c r="AGA159" s="16"/>
      <c r="AGB159" s="16"/>
      <c r="AGC159" s="16"/>
      <c r="AGD159" s="16"/>
      <c r="AGE159" s="16"/>
      <c r="AGF159" s="16"/>
      <c r="AGG159" s="16"/>
      <c r="AGH159" s="16"/>
      <c r="AGI159" s="16"/>
      <c r="AGJ159" s="16"/>
      <c r="AGK159" s="16"/>
      <c r="AGL159" s="16"/>
      <c r="AGM159" s="16"/>
      <c r="AGN159" s="16"/>
      <c r="AGO159" s="16"/>
      <c r="AGP159" s="16"/>
      <c r="AGQ159" s="16"/>
      <c r="AGR159" s="16"/>
      <c r="AGS159" s="16"/>
      <c r="AGT159" s="16"/>
      <c r="AGU159" s="16"/>
      <c r="AGV159" s="16"/>
      <c r="AGW159" s="16"/>
      <c r="AGX159" s="16"/>
      <c r="AGY159" s="16"/>
      <c r="AGZ159" s="16"/>
      <c r="AHA159" s="16"/>
      <c r="AHB159" s="16"/>
      <c r="AHC159" s="16"/>
      <c r="AHD159" s="16"/>
      <c r="AHE159" s="16"/>
      <c r="AHF159" s="16"/>
      <c r="AHG159" s="16"/>
      <c r="AHH159" s="16"/>
      <c r="AHI159" s="16"/>
      <c r="AHJ159" s="16"/>
      <c r="AHK159" s="16"/>
      <c r="AHL159" s="16"/>
      <c r="AHM159" s="16"/>
      <c r="AHN159" s="16"/>
      <c r="AHO159" s="16"/>
      <c r="AHP159" s="16"/>
      <c r="AHQ159" s="16"/>
      <c r="AHR159" s="16"/>
      <c r="AHS159" s="16"/>
      <c r="AHT159" s="16"/>
      <c r="AHU159" s="16"/>
      <c r="AHV159" s="16"/>
      <c r="AHW159" s="16"/>
      <c r="AHX159" s="16"/>
      <c r="AHY159" s="16"/>
      <c r="AHZ159" s="16"/>
      <c r="AIA159" s="16"/>
      <c r="AIB159" s="16"/>
      <c r="AIC159" s="16"/>
      <c r="AID159" s="16"/>
      <c r="AIE159" s="16"/>
      <c r="AIF159" s="16"/>
      <c r="AIG159" s="16"/>
      <c r="AIH159" s="16"/>
      <c r="AII159" s="16"/>
      <c r="AIJ159" s="16"/>
      <c r="AIK159" s="16"/>
      <c r="AIL159" s="16"/>
      <c r="AIM159" s="16"/>
      <c r="AIN159" s="16"/>
      <c r="AIO159" s="16"/>
      <c r="AIP159" s="16"/>
      <c r="AIQ159" s="16"/>
      <c r="AIR159" s="16"/>
      <c r="AIS159" s="16"/>
      <c r="AIT159" s="16"/>
      <c r="AIU159" s="16"/>
      <c r="AIV159" s="16"/>
      <c r="AIW159" s="16"/>
      <c r="AIX159" s="16"/>
      <c r="AIY159" s="16"/>
      <c r="AIZ159" s="16"/>
      <c r="AJA159" s="16"/>
      <c r="AJB159" s="16"/>
      <c r="AJC159" s="16"/>
      <c r="AJD159" s="16"/>
      <c r="AJE159" s="16"/>
      <c r="AJF159" s="16"/>
      <c r="AJG159" s="16"/>
      <c r="AJH159" s="16"/>
      <c r="AJI159" s="16"/>
      <c r="AJJ159" s="16"/>
      <c r="AJK159" s="16"/>
      <c r="AJL159" s="16"/>
      <c r="AJM159" s="16"/>
      <c r="AJN159" s="16"/>
      <c r="AJO159" s="16"/>
      <c r="AJP159" s="16"/>
      <c r="AJQ159" s="16"/>
      <c r="AJR159" s="16"/>
      <c r="AJS159" s="16"/>
      <c r="AJT159" s="16"/>
      <c r="AJU159" s="16"/>
      <c r="AJV159" s="16"/>
      <c r="AJW159" s="16"/>
      <c r="AJX159" s="16"/>
      <c r="AJY159" s="16"/>
      <c r="AJZ159" s="16"/>
      <c r="AKA159" s="16"/>
      <c r="AKB159" s="16"/>
      <c r="AKC159" s="16"/>
      <c r="AKD159" s="16"/>
      <c r="AKE159" s="16"/>
      <c r="AKF159" s="16"/>
      <c r="AKG159" s="16"/>
      <c r="AKH159" s="16"/>
      <c r="AKI159" s="16"/>
      <c r="AKJ159" s="16"/>
      <c r="AKK159" s="16"/>
      <c r="AKL159" s="16"/>
      <c r="AKM159" s="16"/>
      <c r="AKN159" s="16"/>
      <c r="AKO159" s="16"/>
      <c r="AKP159" s="16"/>
      <c r="AKQ159" s="16"/>
      <c r="AKR159" s="16"/>
      <c r="AKS159" s="16"/>
      <c r="AKT159" s="16"/>
      <c r="AKU159" s="16"/>
      <c r="AKV159" s="16"/>
      <c r="AKW159" s="16"/>
      <c r="AKX159" s="16"/>
      <c r="AKY159" s="16"/>
      <c r="AKZ159" s="16"/>
      <c r="ALA159" s="16"/>
      <c r="ALB159" s="16"/>
      <c r="ALC159" s="16"/>
      <c r="ALD159" s="16"/>
      <c r="ALE159" s="16"/>
      <c r="ALF159" s="16"/>
      <c r="ALG159" s="16"/>
      <c r="ALH159" s="16"/>
      <c r="ALI159" s="16"/>
      <c r="ALJ159" s="16"/>
      <c r="ALK159" s="16"/>
      <c r="ALL159" s="16"/>
      <c r="ALM159" s="16"/>
      <c r="ALN159" s="16"/>
      <c r="ALO159" s="16"/>
      <c r="ALP159" s="16"/>
      <c r="ALQ159" s="16"/>
      <c r="ALR159" s="16"/>
      <c r="ALS159" s="16"/>
      <c r="ALT159" s="16"/>
      <c r="ALU159" s="16"/>
      <c r="ALV159" s="16"/>
      <c r="ALW159" s="16"/>
      <c r="ALX159" s="16"/>
      <c r="ALY159" s="16"/>
      <c r="ALZ159" s="16"/>
      <c r="AMA159" s="16"/>
      <c r="AMB159" s="16"/>
      <c r="AMC159" s="16"/>
      <c r="AMD159" s="16"/>
      <c r="AME159" s="16"/>
      <c r="AMF159" s="16"/>
      <c r="AMG159" s="16"/>
      <c r="AMH159" s="16"/>
      <c r="AMI159" s="16"/>
      <c r="AMJ159" s="16"/>
      <c r="AMK159" s="16"/>
    </row>
    <row r="160" spans="1:1025" s="17" customFormat="1" ht="24" customHeight="1" x14ac:dyDescent="0.2">
      <c r="A160" s="69" t="s">
        <v>153</v>
      </c>
      <c r="B160" s="47" t="s">
        <v>274</v>
      </c>
      <c r="C160" s="69" t="s">
        <v>275</v>
      </c>
      <c r="D160" s="25" t="s">
        <v>87</v>
      </c>
      <c r="E160" s="11">
        <f t="shared" si="431"/>
        <v>0</v>
      </c>
      <c r="F160" s="11">
        <f t="shared" si="432"/>
        <v>0</v>
      </c>
      <c r="G160" s="11">
        <f t="shared" si="433"/>
        <v>0</v>
      </c>
      <c r="H160" s="11">
        <f t="shared" si="434"/>
        <v>0</v>
      </c>
      <c r="I160" s="11">
        <f t="shared" si="435"/>
        <v>0</v>
      </c>
      <c r="J160" s="11">
        <f t="shared" si="436"/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f t="shared" si="314"/>
        <v>0</v>
      </c>
      <c r="AJ160" s="11">
        <f t="shared" si="315"/>
        <v>0</v>
      </c>
      <c r="AK160" s="11">
        <f t="shared" si="316"/>
        <v>0</v>
      </c>
      <c r="AL160" s="11">
        <f t="shared" si="317"/>
        <v>0</v>
      </c>
      <c r="AM160" s="11">
        <f t="shared" si="318"/>
        <v>0</v>
      </c>
      <c r="AN160" s="11">
        <f t="shared" si="319"/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f t="shared" si="320"/>
        <v>0</v>
      </c>
      <c r="BN160" s="11">
        <f t="shared" si="321"/>
        <v>0</v>
      </c>
      <c r="BO160" s="11">
        <f t="shared" si="322"/>
        <v>0</v>
      </c>
      <c r="BP160" s="11">
        <f t="shared" si="323"/>
        <v>0</v>
      </c>
      <c r="BQ160" s="11">
        <f t="shared" si="324"/>
        <v>0</v>
      </c>
      <c r="BR160" s="11">
        <f t="shared" si="325"/>
        <v>0</v>
      </c>
      <c r="BS160" s="15" t="s">
        <v>87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  <c r="ALO160" s="16"/>
      <c r="ALP160" s="16"/>
      <c r="ALQ160" s="16"/>
      <c r="ALR160" s="16"/>
      <c r="ALS160" s="16"/>
      <c r="ALT160" s="16"/>
      <c r="ALU160" s="16"/>
      <c r="ALV160" s="16"/>
      <c r="ALW160" s="16"/>
      <c r="ALX160" s="16"/>
      <c r="ALY160" s="16"/>
      <c r="ALZ160" s="16"/>
      <c r="AMA160" s="16"/>
      <c r="AMB160" s="16"/>
      <c r="AMC160" s="16"/>
      <c r="AMD160" s="16"/>
      <c r="AME160" s="16"/>
      <c r="AMF160" s="16"/>
      <c r="AMG160" s="16"/>
      <c r="AMH160" s="16"/>
      <c r="AMI160" s="16"/>
      <c r="AMJ160" s="16"/>
      <c r="AMK160" s="16"/>
    </row>
    <row r="161" spans="1:1025" s="17" customFormat="1" ht="24" customHeight="1" x14ac:dyDescent="0.2">
      <c r="A161" s="69" t="s">
        <v>153</v>
      </c>
      <c r="B161" s="47" t="s">
        <v>270</v>
      </c>
      <c r="C161" s="69" t="s">
        <v>276</v>
      </c>
      <c r="D161" s="25" t="s">
        <v>87</v>
      </c>
      <c r="E161" s="11">
        <f t="shared" ref="E161:E163" si="501">SUM(K161,Q161,W161,AC161)</f>
        <v>0</v>
      </c>
      <c r="F161" s="11">
        <f t="shared" ref="F161:F163" si="502">SUM(L161,R161,X161,AD161)</f>
        <v>0</v>
      </c>
      <c r="G161" s="11">
        <f t="shared" ref="G161:G163" si="503">SUM(M161,S161,Y161,AE161)</f>
        <v>0</v>
      </c>
      <c r="H161" s="11">
        <f t="shared" ref="H161:H163" si="504">SUM(N161,T161,Z161,AF161)</f>
        <v>0</v>
      </c>
      <c r="I161" s="11">
        <f t="shared" ref="I161:I163" si="505">SUM(O161,U161,AA161,AG161)</f>
        <v>0</v>
      </c>
      <c r="J161" s="11">
        <f t="shared" ref="J161:J163" si="506">SUM(P161,V161,AB161,AH161)</f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f t="shared" ref="AI161:AI163" si="507">SUM(AO161,AU161,BA161,BG161)</f>
        <v>0</v>
      </c>
      <c r="AJ161" s="11">
        <f t="shared" ref="AJ161:AJ163" si="508">SUM(AP161,AV161,BB161,BH161)</f>
        <v>0</v>
      </c>
      <c r="AK161" s="11">
        <f t="shared" ref="AK161:AK163" si="509">SUM(AQ161,AW161,BC161,BI161)</f>
        <v>0</v>
      </c>
      <c r="AL161" s="11">
        <f t="shared" ref="AL161:AL163" si="510">SUM(AR161,AX161,BD161,BJ161)</f>
        <v>0</v>
      </c>
      <c r="AM161" s="11">
        <f t="shared" ref="AM161:AM163" si="511">SUM(AS161,AY161,BE161,BK161)</f>
        <v>0</v>
      </c>
      <c r="AN161" s="11">
        <f t="shared" ref="AN161:AN163" si="512">SUM(AT161,AZ161,BF161,BL161)</f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f t="shared" ref="BM161:BM163" si="513">AI161-E161</f>
        <v>0</v>
      </c>
      <c r="BN161" s="11">
        <f t="shared" ref="BN161:BN163" si="514">AJ161-F161</f>
        <v>0</v>
      </c>
      <c r="BO161" s="11">
        <f t="shared" ref="BO161:BO163" si="515">AK161-G161</f>
        <v>0</v>
      </c>
      <c r="BP161" s="11">
        <f t="shared" ref="BP161:BP163" si="516">AL161-H161</f>
        <v>0</v>
      </c>
      <c r="BQ161" s="11">
        <f t="shared" ref="BQ161:BQ163" si="517">AM161-I161</f>
        <v>0</v>
      </c>
      <c r="BR161" s="11">
        <f t="shared" ref="BR161:BR163" si="518">AN161-J161</f>
        <v>0</v>
      </c>
      <c r="BS161" s="15" t="s">
        <v>87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16"/>
      <c r="KJ161" s="16"/>
      <c r="KK161" s="16"/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16"/>
      <c r="KW161" s="16"/>
      <c r="KX161" s="16"/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6"/>
      <c r="LJ161" s="16"/>
      <c r="LK161" s="16"/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6"/>
      <c r="LW161" s="16"/>
      <c r="LX161" s="16"/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16"/>
      <c r="MJ161" s="16"/>
      <c r="MK161" s="16"/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16"/>
      <c r="MW161" s="16"/>
      <c r="MX161" s="16"/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16"/>
      <c r="NJ161" s="16"/>
      <c r="NK161" s="16"/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6"/>
      <c r="NW161" s="16"/>
      <c r="NX161" s="16"/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16"/>
      <c r="OJ161" s="16"/>
      <c r="OK161" s="16"/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16"/>
      <c r="OW161" s="16"/>
      <c r="OX161" s="16"/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16"/>
      <c r="PJ161" s="16"/>
      <c r="PK161" s="16"/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6"/>
      <c r="PW161" s="16"/>
      <c r="PX161" s="16"/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16"/>
      <c r="QJ161" s="16"/>
      <c r="QK161" s="16"/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16"/>
      <c r="QW161" s="16"/>
      <c r="QX161" s="16"/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6"/>
      <c r="RJ161" s="16"/>
      <c r="RK161" s="16"/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6"/>
      <c r="RW161" s="16"/>
      <c r="RX161" s="16"/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6"/>
      <c r="SJ161" s="16"/>
      <c r="SK161" s="16"/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6"/>
      <c r="SW161" s="16"/>
      <c r="SX161" s="16"/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16"/>
      <c r="TJ161" s="16"/>
      <c r="TK161" s="16"/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16"/>
      <c r="TW161" s="16"/>
      <c r="TX161" s="16"/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16"/>
      <c r="UJ161" s="16"/>
      <c r="UK161" s="16"/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6"/>
      <c r="UW161" s="16"/>
      <c r="UX161" s="16"/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6"/>
      <c r="VJ161" s="16"/>
      <c r="VK161" s="16"/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6"/>
      <c r="VW161" s="16"/>
      <c r="VX161" s="16"/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6"/>
      <c r="WJ161" s="16"/>
      <c r="WK161" s="16"/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16"/>
      <c r="WW161" s="16"/>
      <c r="WX161" s="16"/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16"/>
      <c r="XJ161" s="16"/>
      <c r="XK161" s="16"/>
      <c r="XL161" s="16"/>
      <c r="XM161" s="16"/>
      <c r="XN161" s="16"/>
      <c r="XO161" s="16"/>
      <c r="XP161" s="16"/>
      <c r="XQ161" s="16"/>
      <c r="XR161" s="16"/>
      <c r="XS161" s="16"/>
      <c r="XT161" s="16"/>
      <c r="XU161" s="16"/>
      <c r="XV161" s="16"/>
      <c r="XW161" s="16"/>
      <c r="XX161" s="16"/>
      <c r="XY161" s="16"/>
      <c r="XZ161" s="16"/>
      <c r="YA161" s="16"/>
      <c r="YB161" s="16"/>
      <c r="YC161" s="16"/>
      <c r="YD161" s="16"/>
      <c r="YE161" s="16"/>
      <c r="YF161" s="16"/>
      <c r="YG161" s="16"/>
      <c r="YH161" s="16"/>
      <c r="YI161" s="16"/>
      <c r="YJ161" s="16"/>
      <c r="YK161" s="16"/>
      <c r="YL161" s="16"/>
      <c r="YM161" s="16"/>
      <c r="YN161" s="16"/>
      <c r="YO161" s="16"/>
      <c r="YP161" s="16"/>
      <c r="YQ161" s="16"/>
      <c r="YR161" s="16"/>
      <c r="YS161" s="16"/>
      <c r="YT161" s="16"/>
      <c r="YU161" s="16"/>
      <c r="YV161" s="16"/>
      <c r="YW161" s="16"/>
      <c r="YX161" s="16"/>
      <c r="YY161" s="16"/>
      <c r="YZ161" s="16"/>
      <c r="ZA161" s="16"/>
      <c r="ZB161" s="16"/>
      <c r="ZC161" s="16"/>
      <c r="ZD161" s="16"/>
      <c r="ZE161" s="16"/>
      <c r="ZF161" s="16"/>
      <c r="ZG161" s="16"/>
      <c r="ZH161" s="16"/>
      <c r="ZI161" s="16"/>
      <c r="ZJ161" s="16"/>
      <c r="ZK161" s="16"/>
      <c r="ZL161" s="16"/>
      <c r="ZM161" s="16"/>
      <c r="ZN161" s="16"/>
      <c r="ZO161" s="16"/>
      <c r="ZP161" s="16"/>
      <c r="ZQ161" s="16"/>
      <c r="ZR161" s="16"/>
      <c r="ZS161" s="16"/>
      <c r="ZT161" s="16"/>
      <c r="ZU161" s="16"/>
      <c r="ZV161" s="16"/>
      <c r="ZW161" s="16"/>
      <c r="ZX161" s="16"/>
      <c r="ZY161" s="16"/>
      <c r="ZZ161" s="16"/>
      <c r="AAA161" s="16"/>
      <c r="AAB161" s="16"/>
      <c r="AAC161" s="16"/>
      <c r="AAD161" s="16"/>
      <c r="AAE161" s="16"/>
      <c r="AAF161" s="16"/>
      <c r="AAG161" s="16"/>
      <c r="AAH161" s="16"/>
      <c r="AAI161" s="16"/>
      <c r="AAJ161" s="16"/>
      <c r="AAK161" s="16"/>
      <c r="AAL161" s="16"/>
      <c r="AAM161" s="16"/>
      <c r="AAN161" s="16"/>
      <c r="AAO161" s="16"/>
      <c r="AAP161" s="16"/>
      <c r="AAQ161" s="16"/>
      <c r="AAR161" s="16"/>
      <c r="AAS161" s="16"/>
      <c r="AAT161" s="16"/>
      <c r="AAU161" s="16"/>
      <c r="AAV161" s="16"/>
      <c r="AAW161" s="16"/>
      <c r="AAX161" s="16"/>
      <c r="AAY161" s="16"/>
      <c r="AAZ161" s="16"/>
      <c r="ABA161" s="16"/>
      <c r="ABB161" s="16"/>
      <c r="ABC161" s="16"/>
      <c r="ABD161" s="16"/>
      <c r="ABE161" s="16"/>
      <c r="ABF161" s="16"/>
      <c r="ABG161" s="16"/>
      <c r="ABH161" s="16"/>
      <c r="ABI161" s="16"/>
      <c r="ABJ161" s="16"/>
      <c r="ABK161" s="16"/>
      <c r="ABL161" s="16"/>
      <c r="ABM161" s="16"/>
      <c r="ABN161" s="16"/>
      <c r="ABO161" s="16"/>
      <c r="ABP161" s="16"/>
      <c r="ABQ161" s="16"/>
      <c r="ABR161" s="16"/>
      <c r="ABS161" s="16"/>
      <c r="ABT161" s="16"/>
      <c r="ABU161" s="16"/>
      <c r="ABV161" s="16"/>
      <c r="ABW161" s="16"/>
      <c r="ABX161" s="16"/>
      <c r="ABY161" s="16"/>
      <c r="ABZ161" s="16"/>
      <c r="ACA161" s="16"/>
      <c r="ACB161" s="16"/>
      <c r="ACC161" s="16"/>
      <c r="ACD161" s="16"/>
      <c r="ACE161" s="16"/>
      <c r="ACF161" s="16"/>
      <c r="ACG161" s="16"/>
      <c r="ACH161" s="16"/>
      <c r="ACI161" s="16"/>
      <c r="ACJ161" s="16"/>
      <c r="ACK161" s="16"/>
      <c r="ACL161" s="16"/>
      <c r="ACM161" s="16"/>
      <c r="ACN161" s="16"/>
      <c r="ACO161" s="16"/>
      <c r="ACP161" s="16"/>
      <c r="ACQ161" s="16"/>
      <c r="ACR161" s="16"/>
      <c r="ACS161" s="16"/>
      <c r="ACT161" s="16"/>
      <c r="ACU161" s="16"/>
      <c r="ACV161" s="16"/>
      <c r="ACW161" s="16"/>
      <c r="ACX161" s="16"/>
      <c r="ACY161" s="16"/>
      <c r="ACZ161" s="16"/>
      <c r="ADA161" s="16"/>
      <c r="ADB161" s="16"/>
      <c r="ADC161" s="16"/>
      <c r="ADD161" s="16"/>
      <c r="ADE161" s="16"/>
      <c r="ADF161" s="16"/>
      <c r="ADG161" s="16"/>
      <c r="ADH161" s="16"/>
      <c r="ADI161" s="16"/>
      <c r="ADJ161" s="16"/>
      <c r="ADK161" s="16"/>
      <c r="ADL161" s="16"/>
      <c r="ADM161" s="16"/>
      <c r="ADN161" s="16"/>
      <c r="ADO161" s="16"/>
      <c r="ADP161" s="16"/>
      <c r="ADQ161" s="16"/>
      <c r="ADR161" s="16"/>
      <c r="ADS161" s="16"/>
      <c r="ADT161" s="16"/>
      <c r="ADU161" s="16"/>
      <c r="ADV161" s="16"/>
      <c r="ADW161" s="16"/>
      <c r="ADX161" s="16"/>
      <c r="ADY161" s="16"/>
      <c r="ADZ161" s="16"/>
      <c r="AEA161" s="16"/>
      <c r="AEB161" s="16"/>
      <c r="AEC161" s="16"/>
      <c r="AED161" s="16"/>
      <c r="AEE161" s="16"/>
      <c r="AEF161" s="16"/>
      <c r="AEG161" s="16"/>
      <c r="AEH161" s="16"/>
      <c r="AEI161" s="16"/>
      <c r="AEJ161" s="16"/>
      <c r="AEK161" s="16"/>
      <c r="AEL161" s="16"/>
      <c r="AEM161" s="16"/>
      <c r="AEN161" s="16"/>
      <c r="AEO161" s="16"/>
      <c r="AEP161" s="16"/>
      <c r="AEQ161" s="16"/>
      <c r="AER161" s="16"/>
      <c r="AES161" s="16"/>
      <c r="AET161" s="16"/>
      <c r="AEU161" s="16"/>
      <c r="AEV161" s="16"/>
      <c r="AEW161" s="16"/>
      <c r="AEX161" s="16"/>
      <c r="AEY161" s="16"/>
      <c r="AEZ161" s="16"/>
      <c r="AFA161" s="16"/>
      <c r="AFB161" s="16"/>
      <c r="AFC161" s="16"/>
      <c r="AFD161" s="16"/>
      <c r="AFE161" s="16"/>
      <c r="AFF161" s="16"/>
      <c r="AFG161" s="16"/>
      <c r="AFH161" s="16"/>
      <c r="AFI161" s="16"/>
      <c r="AFJ161" s="16"/>
      <c r="AFK161" s="16"/>
      <c r="AFL161" s="16"/>
      <c r="AFM161" s="16"/>
      <c r="AFN161" s="16"/>
      <c r="AFO161" s="16"/>
      <c r="AFP161" s="16"/>
      <c r="AFQ161" s="16"/>
      <c r="AFR161" s="16"/>
      <c r="AFS161" s="16"/>
      <c r="AFT161" s="16"/>
      <c r="AFU161" s="16"/>
      <c r="AFV161" s="16"/>
      <c r="AFW161" s="16"/>
      <c r="AFX161" s="16"/>
      <c r="AFY161" s="16"/>
      <c r="AFZ161" s="16"/>
      <c r="AGA161" s="16"/>
      <c r="AGB161" s="16"/>
      <c r="AGC161" s="16"/>
      <c r="AGD161" s="16"/>
      <c r="AGE161" s="16"/>
      <c r="AGF161" s="16"/>
      <c r="AGG161" s="16"/>
      <c r="AGH161" s="16"/>
      <c r="AGI161" s="16"/>
      <c r="AGJ161" s="16"/>
      <c r="AGK161" s="16"/>
      <c r="AGL161" s="16"/>
      <c r="AGM161" s="16"/>
      <c r="AGN161" s="16"/>
      <c r="AGO161" s="16"/>
      <c r="AGP161" s="16"/>
      <c r="AGQ161" s="16"/>
      <c r="AGR161" s="16"/>
      <c r="AGS161" s="16"/>
      <c r="AGT161" s="16"/>
      <c r="AGU161" s="16"/>
      <c r="AGV161" s="16"/>
      <c r="AGW161" s="16"/>
      <c r="AGX161" s="16"/>
      <c r="AGY161" s="16"/>
      <c r="AGZ161" s="16"/>
      <c r="AHA161" s="16"/>
      <c r="AHB161" s="16"/>
      <c r="AHC161" s="16"/>
      <c r="AHD161" s="16"/>
      <c r="AHE161" s="16"/>
      <c r="AHF161" s="16"/>
      <c r="AHG161" s="16"/>
      <c r="AHH161" s="16"/>
      <c r="AHI161" s="16"/>
      <c r="AHJ161" s="16"/>
      <c r="AHK161" s="16"/>
      <c r="AHL161" s="16"/>
      <c r="AHM161" s="16"/>
      <c r="AHN161" s="16"/>
      <c r="AHO161" s="16"/>
      <c r="AHP161" s="16"/>
      <c r="AHQ161" s="16"/>
      <c r="AHR161" s="16"/>
      <c r="AHS161" s="16"/>
      <c r="AHT161" s="16"/>
      <c r="AHU161" s="16"/>
      <c r="AHV161" s="16"/>
      <c r="AHW161" s="16"/>
      <c r="AHX161" s="16"/>
      <c r="AHY161" s="16"/>
      <c r="AHZ161" s="16"/>
      <c r="AIA161" s="16"/>
      <c r="AIB161" s="16"/>
      <c r="AIC161" s="16"/>
      <c r="AID161" s="16"/>
      <c r="AIE161" s="16"/>
      <c r="AIF161" s="16"/>
      <c r="AIG161" s="16"/>
      <c r="AIH161" s="16"/>
      <c r="AII161" s="16"/>
      <c r="AIJ161" s="16"/>
      <c r="AIK161" s="16"/>
      <c r="AIL161" s="16"/>
      <c r="AIM161" s="16"/>
      <c r="AIN161" s="16"/>
      <c r="AIO161" s="16"/>
      <c r="AIP161" s="16"/>
      <c r="AIQ161" s="16"/>
      <c r="AIR161" s="16"/>
      <c r="AIS161" s="16"/>
      <c r="AIT161" s="16"/>
      <c r="AIU161" s="16"/>
      <c r="AIV161" s="16"/>
      <c r="AIW161" s="16"/>
      <c r="AIX161" s="16"/>
      <c r="AIY161" s="16"/>
      <c r="AIZ161" s="16"/>
      <c r="AJA161" s="16"/>
      <c r="AJB161" s="16"/>
      <c r="AJC161" s="16"/>
      <c r="AJD161" s="16"/>
      <c r="AJE161" s="16"/>
      <c r="AJF161" s="16"/>
      <c r="AJG161" s="16"/>
      <c r="AJH161" s="16"/>
      <c r="AJI161" s="16"/>
      <c r="AJJ161" s="16"/>
      <c r="AJK161" s="16"/>
      <c r="AJL161" s="16"/>
      <c r="AJM161" s="16"/>
      <c r="AJN161" s="16"/>
      <c r="AJO161" s="16"/>
      <c r="AJP161" s="16"/>
      <c r="AJQ161" s="16"/>
      <c r="AJR161" s="16"/>
      <c r="AJS161" s="16"/>
      <c r="AJT161" s="16"/>
      <c r="AJU161" s="16"/>
      <c r="AJV161" s="16"/>
      <c r="AJW161" s="16"/>
      <c r="AJX161" s="16"/>
      <c r="AJY161" s="16"/>
      <c r="AJZ161" s="16"/>
      <c r="AKA161" s="16"/>
      <c r="AKB161" s="16"/>
      <c r="AKC161" s="16"/>
      <c r="AKD161" s="16"/>
      <c r="AKE161" s="16"/>
      <c r="AKF161" s="16"/>
      <c r="AKG161" s="16"/>
      <c r="AKH161" s="16"/>
      <c r="AKI161" s="16"/>
      <c r="AKJ161" s="16"/>
      <c r="AKK161" s="16"/>
      <c r="AKL161" s="16"/>
      <c r="AKM161" s="16"/>
      <c r="AKN161" s="16"/>
      <c r="AKO161" s="16"/>
      <c r="AKP161" s="16"/>
      <c r="AKQ161" s="16"/>
      <c r="AKR161" s="16"/>
      <c r="AKS161" s="16"/>
      <c r="AKT161" s="16"/>
      <c r="AKU161" s="16"/>
      <c r="AKV161" s="16"/>
      <c r="AKW161" s="16"/>
      <c r="AKX161" s="16"/>
      <c r="AKY161" s="16"/>
      <c r="AKZ161" s="16"/>
      <c r="ALA161" s="16"/>
      <c r="ALB161" s="16"/>
      <c r="ALC161" s="16"/>
      <c r="ALD161" s="16"/>
      <c r="ALE161" s="16"/>
      <c r="ALF161" s="16"/>
      <c r="ALG161" s="16"/>
      <c r="ALH161" s="16"/>
      <c r="ALI161" s="16"/>
      <c r="ALJ161" s="16"/>
      <c r="ALK161" s="16"/>
      <c r="ALL161" s="16"/>
      <c r="ALM161" s="16"/>
      <c r="ALN161" s="16"/>
      <c r="ALO161" s="16"/>
      <c r="ALP161" s="16"/>
      <c r="ALQ161" s="16"/>
      <c r="ALR161" s="16"/>
      <c r="ALS161" s="16"/>
      <c r="ALT161" s="16"/>
      <c r="ALU161" s="16"/>
      <c r="ALV161" s="16"/>
      <c r="ALW161" s="16"/>
      <c r="ALX161" s="16"/>
      <c r="ALY161" s="16"/>
      <c r="ALZ161" s="16"/>
      <c r="AMA161" s="16"/>
      <c r="AMB161" s="16"/>
      <c r="AMC161" s="16"/>
      <c r="AMD161" s="16"/>
      <c r="AME161" s="16"/>
      <c r="AMF161" s="16"/>
      <c r="AMG161" s="16"/>
      <c r="AMH161" s="16"/>
      <c r="AMI161" s="16"/>
      <c r="AMJ161" s="16"/>
      <c r="AMK161" s="16"/>
    </row>
    <row r="162" spans="1:1025" s="17" customFormat="1" ht="24" customHeight="1" x14ac:dyDescent="0.2">
      <c r="A162" s="69" t="s">
        <v>153</v>
      </c>
      <c r="B162" s="47" t="s">
        <v>277</v>
      </c>
      <c r="C162" s="69" t="s">
        <v>278</v>
      </c>
      <c r="D162" s="25" t="s">
        <v>87</v>
      </c>
      <c r="E162" s="11">
        <f t="shared" si="501"/>
        <v>0</v>
      </c>
      <c r="F162" s="11">
        <f t="shared" si="502"/>
        <v>0</v>
      </c>
      <c r="G162" s="11">
        <f t="shared" si="503"/>
        <v>0</v>
      </c>
      <c r="H162" s="11">
        <f t="shared" si="504"/>
        <v>0</v>
      </c>
      <c r="I162" s="11">
        <f t="shared" si="505"/>
        <v>0</v>
      </c>
      <c r="J162" s="11">
        <f t="shared" si="506"/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f t="shared" si="507"/>
        <v>0</v>
      </c>
      <c r="AJ162" s="11">
        <f t="shared" si="508"/>
        <v>0</v>
      </c>
      <c r="AK162" s="11">
        <f t="shared" si="509"/>
        <v>0</v>
      </c>
      <c r="AL162" s="11">
        <f t="shared" si="510"/>
        <v>0</v>
      </c>
      <c r="AM162" s="11">
        <f t="shared" si="511"/>
        <v>0</v>
      </c>
      <c r="AN162" s="11">
        <f t="shared" si="512"/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f t="shared" si="513"/>
        <v>0</v>
      </c>
      <c r="BN162" s="11">
        <f t="shared" si="514"/>
        <v>0</v>
      </c>
      <c r="BO162" s="11">
        <f t="shared" si="515"/>
        <v>0</v>
      </c>
      <c r="BP162" s="11">
        <f t="shared" si="516"/>
        <v>0</v>
      </c>
      <c r="BQ162" s="11">
        <f t="shared" si="517"/>
        <v>0</v>
      </c>
      <c r="BR162" s="11">
        <f t="shared" si="518"/>
        <v>0</v>
      </c>
      <c r="BS162" s="15" t="s">
        <v>87</v>
      </c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16"/>
      <c r="KJ162" s="16"/>
      <c r="KK162" s="16"/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16"/>
      <c r="KW162" s="16"/>
      <c r="KX162" s="16"/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6"/>
      <c r="LJ162" s="16"/>
      <c r="LK162" s="16"/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6"/>
      <c r="LW162" s="16"/>
      <c r="LX162" s="16"/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16"/>
      <c r="MJ162" s="16"/>
      <c r="MK162" s="16"/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16"/>
      <c r="MW162" s="16"/>
      <c r="MX162" s="16"/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16"/>
      <c r="NJ162" s="16"/>
      <c r="NK162" s="16"/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6"/>
      <c r="NW162" s="16"/>
      <c r="NX162" s="16"/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16"/>
      <c r="OJ162" s="16"/>
      <c r="OK162" s="16"/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16"/>
      <c r="OW162" s="16"/>
      <c r="OX162" s="16"/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16"/>
      <c r="PJ162" s="16"/>
      <c r="PK162" s="16"/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6"/>
      <c r="PW162" s="16"/>
      <c r="PX162" s="16"/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16"/>
      <c r="QJ162" s="16"/>
      <c r="QK162" s="16"/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16"/>
      <c r="QW162" s="16"/>
      <c r="QX162" s="16"/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6"/>
      <c r="RJ162" s="16"/>
      <c r="RK162" s="16"/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6"/>
      <c r="RW162" s="16"/>
      <c r="RX162" s="16"/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6"/>
      <c r="SJ162" s="16"/>
      <c r="SK162" s="16"/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6"/>
      <c r="SW162" s="16"/>
      <c r="SX162" s="16"/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16"/>
      <c r="TJ162" s="16"/>
      <c r="TK162" s="16"/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16"/>
      <c r="TW162" s="16"/>
      <c r="TX162" s="16"/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16"/>
      <c r="UJ162" s="16"/>
      <c r="UK162" s="16"/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6"/>
      <c r="UW162" s="16"/>
      <c r="UX162" s="16"/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6"/>
      <c r="VJ162" s="16"/>
      <c r="VK162" s="16"/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6"/>
      <c r="VW162" s="16"/>
      <c r="VX162" s="16"/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6"/>
      <c r="WJ162" s="16"/>
      <c r="WK162" s="16"/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16"/>
      <c r="WW162" s="16"/>
      <c r="WX162" s="16"/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16"/>
      <c r="XJ162" s="16"/>
      <c r="XK162" s="16"/>
      <c r="XL162" s="16"/>
      <c r="XM162" s="16"/>
      <c r="XN162" s="16"/>
      <c r="XO162" s="16"/>
      <c r="XP162" s="16"/>
      <c r="XQ162" s="16"/>
      <c r="XR162" s="16"/>
      <c r="XS162" s="16"/>
      <c r="XT162" s="16"/>
      <c r="XU162" s="16"/>
      <c r="XV162" s="16"/>
      <c r="XW162" s="16"/>
      <c r="XX162" s="16"/>
      <c r="XY162" s="16"/>
      <c r="XZ162" s="16"/>
      <c r="YA162" s="16"/>
      <c r="YB162" s="16"/>
      <c r="YC162" s="16"/>
      <c r="YD162" s="16"/>
      <c r="YE162" s="16"/>
      <c r="YF162" s="16"/>
      <c r="YG162" s="16"/>
      <c r="YH162" s="16"/>
      <c r="YI162" s="16"/>
      <c r="YJ162" s="16"/>
      <c r="YK162" s="16"/>
      <c r="YL162" s="16"/>
      <c r="YM162" s="16"/>
      <c r="YN162" s="16"/>
      <c r="YO162" s="16"/>
      <c r="YP162" s="16"/>
      <c r="YQ162" s="16"/>
      <c r="YR162" s="16"/>
      <c r="YS162" s="16"/>
      <c r="YT162" s="16"/>
      <c r="YU162" s="16"/>
      <c r="YV162" s="16"/>
      <c r="YW162" s="16"/>
      <c r="YX162" s="16"/>
      <c r="YY162" s="16"/>
      <c r="YZ162" s="16"/>
      <c r="ZA162" s="16"/>
      <c r="ZB162" s="16"/>
      <c r="ZC162" s="16"/>
      <c r="ZD162" s="16"/>
      <c r="ZE162" s="16"/>
      <c r="ZF162" s="16"/>
      <c r="ZG162" s="16"/>
      <c r="ZH162" s="16"/>
      <c r="ZI162" s="16"/>
      <c r="ZJ162" s="16"/>
      <c r="ZK162" s="16"/>
      <c r="ZL162" s="16"/>
      <c r="ZM162" s="16"/>
      <c r="ZN162" s="16"/>
      <c r="ZO162" s="16"/>
      <c r="ZP162" s="16"/>
      <c r="ZQ162" s="16"/>
      <c r="ZR162" s="16"/>
      <c r="ZS162" s="16"/>
      <c r="ZT162" s="16"/>
      <c r="ZU162" s="16"/>
      <c r="ZV162" s="16"/>
      <c r="ZW162" s="16"/>
      <c r="ZX162" s="16"/>
      <c r="ZY162" s="16"/>
      <c r="ZZ162" s="16"/>
      <c r="AAA162" s="16"/>
      <c r="AAB162" s="16"/>
      <c r="AAC162" s="16"/>
      <c r="AAD162" s="16"/>
      <c r="AAE162" s="16"/>
      <c r="AAF162" s="16"/>
      <c r="AAG162" s="16"/>
      <c r="AAH162" s="16"/>
      <c r="AAI162" s="16"/>
      <c r="AAJ162" s="16"/>
      <c r="AAK162" s="16"/>
      <c r="AAL162" s="16"/>
      <c r="AAM162" s="16"/>
      <c r="AAN162" s="16"/>
      <c r="AAO162" s="16"/>
      <c r="AAP162" s="16"/>
      <c r="AAQ162" s="16"/>
      <c r="AAR162" s="16"/>
      <c r="AAS162" s="16"/>
      <c r="AAT162" s="16"/>
      <c r="AAU162" s="16"/>
      <c r="AAV162" s="16"/>
      <c r="AAW162" s="16"/>
      <c r="AAX162" s="16"/>
      <c r="AAY162" s="16"/>
      <c r="AAZ162" s="16"/>
      <c r="ABA162" s="16"/>
      <c r="ABB162" s="16"/>
      <c r="ABC162" s="16"/>
      <c r="ABD162" s="16"/>
      <c r="ABE162" s="16"/>
      <c r="ABF162" s="16"/>
      <c r="ABG162" s="16"/>
      <c r="ABH162" s="16"/>
      <c r="ABI162" s="16"/>
      <c r="ABJ162" s="16"/>
      <c r="ABK162" s="16"/>
      <c r="ABL162" s="16"/>
      <c r="ABM162" s="16"/>
      <c r="ABN162" s="16"/>
      <c r="ABO162" s="16"/>
      <c r="ABP162" s="16"/>
      <c r="ABQ162" s="16"/>
      <c r="ABR162" s="16"/>
      <c r="ABS162" s="16"/>
      <c r="ABT162" s="16"/>
      <c r="ABU162" s="16"/>
      <c r="ABV162" s="16"/>
      <c r="ABW162" s="16"/>
      <c r="ABX162" s="16"/>
      <c r="ABY162" s="16"/>
      <c r="ABZ162" s="16"/>
      <c r="ACA162" s="16"/>
      <c r="ACB162" s="16"/>
      <c r="ACC162" s="16"/>
      <c r="ACD162" s="16"/>
      <c r="ACE162" s="16"/>
      <c r="ACF162" s="16"/>
      <c r="ACG162" s="16"/>
      <c r="ACH162" s="16"/>
      <c r="ACI162" s="16"/>
      <c r="ACJ162" s="16"/>
      <c r="ACK162" s="16"/>
      <c r="ACL162" s="16"/>
      <c r="ACM162" s="16"/>
      <c r="ACN162" s="16"/>
      <c r="ACO162" s="16"/>
      <c r="ACP162" s="16"/>
      <c r="ACQ162" s="16"/>
      <c r="ACR162" s="16"/>
      <c r="ACS162" s="16"/>
      <c r="ACT162" s="16"/>
      <c r="ACU162" s="16"/>
      <c r="ACV162" s="16"/>
      <c r="ACW162" s="16"/>
      <c r="ACX162" s="16"/>
      <c r="ACY162" s="16"/>
      <c r="ACZ162" s="16"/>
      <c r="ADA162" s="16"/>
      <c r="ADB162" s="16"/>
      <c r="ADC162" s="16"/>
      <c r="ADD162" s="16"/>
      <c r="ADE162" s="16"/>
      <c r="ADF162" s="16"/>
      <c r="ADG162" s="16"/>
      <c r="ADH162" s="16"/>
      <c r="ADI162" s="16"/>
      <c r="ADJ162" s="16"/>
      <c r="ADK162" s="16"/>
      <c r="ADL162" s="16"/>
      <c r="ADM162" s="16"/>
      <c r="ADN162" s="16"/>
      <c r="ADO162" s="16"/>
      <c r="ADP162" s="16"/>
      <c r="ADQ162" s="16"/>
      <c r="ADR162" s="16"/>
      <c r="ADS162" s="16"/>
      <c r="ADT162" s="16"/>
      <c r="ADU162" s="16"/>
      <c r="ADV162" s="16"/>
      <c r="ADW162" s="16"/>
      <c r="ADX162" s="16"/>
      <c r="ADY162" s="16"/>
      <c r="ADZ162" s="16"/>
      <c r="AEA162" s="16"/>
      <c r="AEB162" s="16"/>
      <c r="AEC162" s="16"/>
      <c r="AED162" s="16"/>
      <c r="AEE162" s="16"/>
      <c r="AEF162" s="16"/>
      <c r="AEG162" s="16"/>
      <c r="AEH162" s="16"/>
      <c r="AEI162" s="16"/>
      <c r="AEJ162" s="16"/>
      <c r="AEK162" s="16"/>
      <c r="AEL162" s="16"/>
      <c r="AEM162" s="16"/>
      <c r="AEN162" s="16"/>
      <c r="AEO162" s="16"/>
      <c r="AEP162" s="16"/>
      <c r="AEQ162" s="16"/>
      <c r="AER162" s="16"/>
      <c r="AES162" s="16"/>
      <c r="AET162" s="16"/>
      <c r="AEU162" s="16"/>
      <c r="AEV162" s="16"/>
      <c r="AEW162" s="16"/>
      <c r="AEX162" s="16"/>
      <c r="AEY162" s="16"/>
      <c r="AEZ162" s="16"/>
      <c r="AFA162" s="16"/>
      <c r="AFB162" s="16"/>
      <c r="AFC162" s="16"/>
      <c r="AFD162" s="16"/>
      <c r="AFE162" s="16"/>
      <c r="AFF162" s="16"/>
      <c r="AFG162" s="16"/>
      <c r="AFH162" s="16"/>
      <c r="AFI162" s="16"/>
      <c r="AFJ162" s="16"/>
      <c r="AFK162" s="16"/>
      <c r="AFL162" s="16"/>
      <c r="AFM162" s="16"/>
      <c r="AFN162" s="16"/>
      <c r="AFO162" s="16"/>
      <c r="AFP162" s="16"/>
      <c r="AFQ162" s="16"/>
      <c r="AFR162" s="16"/>
      <c r="AFS162" s="16"/>
      <c r="AFT162" s="16"/>
      <c r="AFU162" s="16"/>
      <c r="AFV162" s="16"/>
      <c r="AFW162" s="16"/>
      <c r="AFX162" s="16"/>
      <c r="AFY162" s="16"/>
      <c r="AFZ162" s="16"/>
      <c r="AGA162" s="16"/>
      <c r="AGB162" s="16"/>
      <c r="AGC162" s="16"/>
      <c r="AGD162" s="16"/>
      <c r="AGE162" s="16"/>
      <c r="AGF162" s="16"/>
      <c r="AGG162" s="16"/>
      <c r="AGH162" s="16"/>
      <c r="AGI162" s="16"/>
      <c r="AGJ162" s="16"/>
      <c r="AGK162" s="16"/>
      <c r="AGL162" s="16"/>
      <c r="AGM162" s="16"/>
      <c r="AGN162" s="16"/>
      <c r="AGO162" s="16"/>
      <c r="AGP162" s="16"/>
      <c r="AGQ162" s="16"/>
      <c r="AGR162" s="16"/>
      <c r="AGS162" s="16"/>
      <c r="AGT162" s="16"/>
      <c r="AGU162" s="16"/>
      <c r="AGV162" s="16"/>
      <c r="AGW162" s="16"/>
      <c r="AGX162" s="16"/>
      <c r="AGY162" s="16"/>
      <c r="AGZ162" s="16"/>
      <c r="AHA162" s="16"/>
      <c r="AHB162" s="16"/>
      <c r="AHC162" s="16"/>
      <c r="AHD162" s="16"/>
      <c r="AHE162" s="16"/>
      <c r="AHF162" s="16"/>
      <c r="AHG162" s="16"/>
      <c r="AHH162" s="16"/>
      <c r="AHI162" s="16"/>
      <c r="AHJ162" s="16"/>
      <c r="AHK162" s="16"/>
      <c r="AHL162" s="16"/>
      <c r="AHM162" s="16"/>
      <c r="AHN162" s="16"/>
      <c r="AHO162" s="16"/>
      <c r="AHP162" s="16"/>
      <c r="AHQ162" s="16"/>
      <c r="AHR162" s="16"/>
      <c r="AHS162" s="16"/>
      <c r="AHT162" s="16"/>
      <c r="AHU162" s="16"/>
      <c r="AHV162" s="16"/>
      <c r="AHW162" s="16"/>
      <c r="AHX162" s="16"/>
      <c r="AHY162" s="16"/>
      <c r="AHZ162" s="16"/>
      <c r="AIA162" s="16"/>
      <c r="AIB162" s="16"/>
      <c r="AIC162" s="16"/>
      <c r="AID162" s="16"/>
      <c r="AIE162" s="16"/>
      <c r="AIF162" s="16"/>
      <c r="AIG162" s="16"/>
      <c r="AIH162" s="16"/>
      <c r="AII162" s="16"/>
      <c r="AIJ162" s="16"/>
      <c r="AIK162" s="16"/>
      <c r="AIL162" s="16"/>
      <c r="AIM162" s="16"/>
      <c r="AIN162" s="16"/>
      <c r="AIO162" s="16"/>
      <c r="AIP162" s="16"/>
      <c r="AIQ162" s="16"/>
      <c r="AIR162" s="16"/>
      <c r="AIS162" s="16"/>
      <c r="AIT162" s="16"/>
      <c r="AIU162" s="16"/>
      <c r="AIV162" s="16"/>
      <c r="AIW162" s="16"/>
      <c r="AIX162" s="16"/>
      <c r="AIY162" s="16"/>
      <c r="AIZ162" s="16"/>
      <c r="AJA162" s="16"/>
      <c r="AJB162" s="16"/>
      <c r="AJC162" s="16"/>
      <c r="AJD162" s="16"/>
      <c r="AJE162" s="16"/>
      <c r="AJF162" s="16"/>
      <c r="AJG162" s="16"/>
      <c r="AJH162" s="16"/>
      <c r="AJI162" s="16"/>
      <c r="AJJ162" s="16"/>
      <c r="AJK162" s="16"/>
      <c r="AJL162" s="16"/>
      <c r="AJM162" s="16"/>
      <c r="AJN162" s="16"/>
      <c r="AJO162" s="16"/>
      <c r="AJP162" s="16"/>
      <c r="AJQ162" s="16"/>
      <c r="AJR162" s="16"/>
      <c r="AJS162" s="16"/>
      <c r="AJT162" s="16"/>
      <c r="AJU162" s="16"/>
      <c r="AJV162" s="16"/>
      <c r="AJW162" s="16"/>
      <c r="AJX162" s="16"/>
      <c r="AJY162" s="16"/>
      <c r="AJZ162" s="16"/>
      <c r="AKA162" s="16"/>
      <c r="AKB162" s="16"/>
      <c r="AKC162" s="16"/>
      <c r="AKD162" s="16"/>
      <c r="AKE162" s="16"/>
      <c r="AKF162" s="16"/>
      <c r="AKG162" s="16"/>
      <c r="AKH162" s="16"/>
      <c r="AKI162" s="16"/>
      <c r="AKJ162" s="16"/>
      <c r="AKK162" s="16"/>
      <c r="AKL162" s="16"/>
      <c r="AKM162" s="16"/>
      <c r="AKN162" s="16"/>
      <c r="AKO162" s="16"/>
      <c r="AKP162" s="16"/>
      <c r="AKQ162" s="16"/>
      <c r="AKR162" s="16"/>
      <c r="AKS162" s="16"/>
      <c r="AKT162" s="16"/>
      <c r="AKU162" s="16"/>
      <c r="AKV162" s="16"/>
      <c r="AKW162" s="16"/>
      <c r="AKX162" s="16"/>
      <c r="AKY162" s="16"/>
      <c r="AKZ162" s="16"/>
      <c r="ALA162" s="16"/>
      <c r="ALB162" s="16"/>
      <c r="ALC162" s="16"/>
      <c r="ALD162" s="16"/>
      <c r="ALE162" s="16"/>
      <c r="ALF162" s="16"/>
      <c r="ALG162" s="16"/>
      <c r="ALH162" s="16"/>
      <c r="ALI162" s="16"/>
      <c r="ALJ162" s="16"/>
      <c r="ALK162" s="16"/>
      <c r="ALL162" s="16"/>
      <c r="ALM162" s="16"/>
      <c r="ALN162" s="16"/>
      <c r="ALO162" s="16"/>
      <c r="ALP162" s="16"/>
      <c r="ALQ162" s="16"/>
      <c r="ALR162" s="16"/>
      <c r="ALS162" s="16"/>
      <c r="ALT162" s="16"/>
      <c r="ALU162" s="16"/>
      <c r="ALV162" s="16"/>
      <c r="ALW162" s="16"/>
      <c r="ALX162" s="16"/>
      <c r="ALY162" s="16"/>
      <c r="ALZ162" s="16"/>
      <c r="AMA162" s="16"/>
      <c r="AMB162" s="16"/>
      <c r="AMC162" s="16"/>
      <c r="AMD162" s="16"/>
      <c r="AME162" s="16"/>
      <c r="AMF162" s="16"/>
      <c r="AMG162" s="16"/>
      <c r="AMH162" s="16"/>
      <c r="AMI162" s="16"/>
      <c r="AMJ162" s="16"/>
      <c r="AMK162" s="16"/>
    </row>
    <row r="163" spans="1:1025" s="17" customFormat="1" ht="24" customHeight="1" x14ac:dyDescent="0.2">
      <c r="A163" s="69" t="s">
        <v>153</v>
      </c>
      <c r="B163" s="47" t="s">
        <v>272</v>
      </c>
      <c r="C163" s="69" t="s">
        <v>279</v>
      </c>
      <c r="D163" s="25" t="s">
        <v>87</v>
      </c>
      <c r="E163" s="11">
        <f t="shared" si="501"/>
        <v>0</v>
      </c>
      <c r="F163" s="11">
        <f t="shared" si="502"/>
        <v>0</v>
      </c>
      <c r="G163" s="11">
        <f t="shared" si="503"/>
        <v>0</v>
      </c>
      <c r="H163" s="11">
        <f t="shared" si="504"/>
        <v>0</v>
      </c>
      <c r="I163" s="11">
        <f t="shared" si="505"/>
        <v>0</v>
      </c>
      <c r="J163" s="11">
        <f t="shared" si="506"/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f t="shared" si="507"/>
        <v>0</v>
      </c>
      <c r="AJ163" s="11">
        <f t="shared" si="508"/>
        <v>0</v>
      </c>
      <c r="AK163" s="11">
        <f t="shared" si="509"/>
        <v>0</v>
      </c>
      <c r="AL163" s="11">
        <f t="shared" si="510"/>
        <v>0</v>
      </c>
      <c r="AM163" s="11">
        <f t="shared" si="511"/>
        <v>0</v>
      </c>
      <c r="AN163" s="11">
        <f t="shared" si="512"/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f t="shared" si="513"/>
        <v>0</v>
      </c>
      <c r="BN163" s="11">
        <f t="shared" si="514"/>
        <v>0</v>
      </c>
      <c r="BO163" s="11">
        <f t="shared" si="515"/>
        <v>0</v>
      </c>
      <c r="BP163" s="11">
        <f t="shared" si="516"/>
        <v>0</v>
      </c>
      <c r="BQ163" s="11">
        <f t="shared" si="517"/>
        <v>0</v>
      </c>
      <c r="BR163" s="11">
        <f t="shared" si="518"/>
        <v>0</v>
      </c>
      <c r="BS163" s="15" t="s">
        <v>87</v>
      </c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6"/>
      <c r="JW163" s="16"/>
      <c r="JX163" s="16"/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16"/>
      <c r="KJ163" s="16"/>
      <c r="KK163" s="16"/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16"/>
      <c r="KW163" s="16"/>
      <c r="KX163" s="16"/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6"/>
      <c r="LJ163" s="16"/>
      <c r="LK163" s="16"/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6"/>
      <c r="LW163" s="16"/>
      <c r="LX163" s="16"/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16"/>
      <c r="MJ163" s="16"/>
      <c r="MK163" s="16"/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16"/>
      <c r="MW163" s="16"/>
      <c r="MX163" s="16"/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16"/>
      <c r="NJ163" s="16"/>
      <c r="NK163" s="16"/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6"/>
      <c r="NW163" s="16"/>
      <c r="NX163" s="16"/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16"/>
      <c r="OJ163" s="16"/>
      <c r="OK163" s="16"/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16"/>
      <c r="OW163" s="16"/>
      <c r="OX163" s="16"/>
      <c r="OY163" s="16"/>
      <c r="OZ163" s="16"/>
      <c r="PA163" s="16"/>
      <c r="PB163" s="16"/>
      <c r="PC163" s="16"/>
      <c r="PD163" s="16"/>
      <c r="PE163" s="16"/>
      <c r="PF163" s="16"/>
      <c r="PG163" s="16"/>
      <c r="PH163" s="16"/>
      <c r="PI163" s="16"/>
      <c r="PJ163" s="16"/>
      <c r="PK163" s="16"/>
      <c r="PL163" s="16"/>
      <c r="PM163" s="16"/>
      <c r="PN163" s="16"/>
      <c r="PO163" s="16"/>
      <c r="PP163" s="16"/>
      <c r="PQ163" s="16"/>
      <c r="PR163" s="16"/>
      <c r="PS163" s="16"/>
      <c r="PT163" s="16"/>
      <c r="PU163" s="16"/>
      <c r="PV163" s="16"/>
      <c r="PW163" s="16"/>
      <c r="PX163" s="16"/>
      <c r="PY163" s="16"/>
      <c r="PZ163" s="16"/>
      <c r="QA163" s="16"/>
      <c r="QB163" s="16"/>
      <c r="QC163" s="16"/>
      <c r="QD163" s="16"/>
      <c r="QE163" s="16"/>
      <c r="QF163" s="16"/>
      <c r="QG163" s="16"/>
      <c r="QH163" s="16"/>
      <c r="QI163" s="16"/>
      <c r="QJ163" s="16"/>
      <c r="QK163" s="16"/>
      <c r="QL163" s="16"/>
      <c r="QM163" s="16"/>
      <c r="QN163" s="16"/>
      <c r="QO163" s="16"/>
      <c r="QP163" s="16"/>
      <c r="QQ163" s="16"/>
      <c r="QR163" s="16"/>
      <c r="QS163" s="16"/>
      <c r="QT163" s="16"/>
      <c r="QU163" s="16"/>
      <c r="QV163" s="16"/>
      <c r="QW163" s="16"/>
      <c r="QX163" s="16"/>
      <c r="QY163" s="16"/>
      <c r="QZ163" s="16"/>
      <c r="RA163" s="16"/>
      <c r="RB163" s="16"/>
      <c r="RC163" s="16"/>
      <c r="RD163" s="16"/>
      <c r="RE163" s="16"/>
      <c r="RF163" s="16"/>
      <c r="RG163" s="16"/>
      <c r="RH163" s="16"/>
      <c r="RI163" s="16"/>
      <c r="RJ163" s="16"/>
      <c r="RK163" s="16"/>
      <c r="RL163" s="16"/>
      <c r="RM163" s="16"/>
      <c r="RN163" s="16"/>
      <c r="RO163" s="16"/>
      <c r="RP163" s="16"/>
      <c r="RQ163" s="16"/>
      <c r="RR163" s="16"/>
      <c r="RS163" s="16"/>
      <c r="RT163" s="16"/>
      <c r="RU163" s="16"/>
      <c r="RV163" s="16"/>
      <c r="RW163" s="16"/>
      <c r="RX163" s="16"/>
      <c r="RY163" s="16"/>
      <c r="RZ163" s="16"/>
      <c r="SA163" s="16"/>
      <c r="SB163" s="16"/>
      <c r="SC163" s="16"/>
      <c r="SD163" s="16"/>
      <c r="SE163" s="16"/>
      <c r="SF163" s="16"/>
      <c r="SG163" s="16"/>
      <c r="SH163" s="16"/>
      <c r="SI163" s="16"/>
      <c r="SJ163" s="16"/>
      <c r="SK163" s="16"/>
      <c r="SL163" s="16"/>
      <c r="SM163" s="16"/>
      <c r="SN163" s="16"/>
      <c r="SO163" s="16"/>
      <c r="SP163" s="16"/>
      <c r="SQ163" s="16"/>
      <c r="SR163" s="16"/>
      <c r="SS163" s="16"/>
      <c r="ST163" s="16"/>
      <c r="SU163" s="16"/>
      <c r="SV163" s="16"/>
      <c r="SW163" s="16"/>
      <c r="SX163" s="16"/>
      <c r="SY163" s="16"/>
      <c r="SZ163" s="16"/>
      <c r="TA163" s="16"/>
      <c r="TB163" s="16"/>
      <c r="TC163" s="16"/>
      <c r="TD163" s="16"/>
      <c r="TE163" s="16"/>
      <c r="TF163" s="16"/>
      <c r="TG163" s="16"/>
      <c r="TH163" s="16"/>
      <c r="TI163" s="16"/>
      <c r="TJ163" s="16"/>
      <c r="TK163" s="16"/>
      <c r="TL163" s="16"/>
      <c r="TM163" s="16"/>
      <c r="TN163" s="16"/>
      <c r="TO163" s="16"/>
      <c r="TP163" s="16"/>
      <c r="TQ163" s="16"/>
      <c r="TR163" s="16"/>
      <c r="TS163" s="16"/>
      <c r="TT163" s="16"/>
      <c r="TU163" s="16"/>
      <c r="TV163" s="16"/>
      <c r="TW163" s="16"/>
      <c r="TX163" s="16"/>
      <c r="TY163" s="16"/>
      <c r="TZ163" s="16"/>
      <c r="UA163" s="16"/>
      <c r="UB163" s="16"/>
      <c r="UC163" s="16"/>
      <c r="UD163" s="16"/>
      <c r="UE163" s="16"/>
      <c r="UF163" s="16"/>
      <c r="UG163" s="16"/>
      <c r="UH163" s="16"/>
      <c r="UI163" s="16"/>
      <c r="UJ163" s="16"/>
      <c r="UK163" s="16"/>
      <c r="UL163" s="16"/>
      <c r="UM163" s="16"/>
      <c r="UN163" s="16"/>
      <c r="UO163" s="16"/>
      <c r="UP163" s="16"/>
      <c r="UQ163" s="16"/>
      <c r="UR163" s="16"/>
      <c r="US163" s="16"/>
      <c r="UT163" s="16"/>
      <c r="UU163" s="16"/>
      <c r="UV163" s="16"/>
      <c r="UW163" s="16"/>
      <c r="UX163" s="16"/>
      <c r="UY163" s="16"/>
      <c r="UZ163" s="16"/>
      <c r="VA163" s="16"/>
      <c r="VB163" s="16"/>
      <c r="VC163" s="16"/>
      <c r="VD163" s="16"/>
      <c r="VE163" s="16"/>
      <c r="VF163" s="16"/>
      <c r="VG163" s="16"/>
      <c r="VH163" s="16"/>
      <c r="VI163" s="16"/>
      <c r="VJ163" s="16"/>
      <c r="VK163" s="16"/>
      <c r="VL163" s="16"/>
      <c r="VM163" s="16"/>
      <c r="VN163" s="16"/>
      <c r="VO163" s="16"/>
      <c r="VP163" s="16"/>
      <c r="VQ163" s="16"/>
      <c r="VR163" s="16"/>
      <c r="VS163" s="16"/>
      <c r="VT163" s="16"/>
      <c r="VU163" s="16"/>
      <c r="VV163" s="16"/>
      <c r="VW163" s="16"/>
      <c r="VX163" s="16"/>
      <c r="VY163" s="16"/>
      <c r="VZ163" s="16"/>
      <c r="WA163" s="16"/>
      <c r="WB163" s="16"/>
      <c r="WC163" s="16"/>
      <c r="WD163" s="16"/>
      <c r="WE163" s="16"/>
      <c r="WF163" s="16"/>
      <c r="WG163" s="16"/>
      <c r="WH163" s="16"/>
      <c r="WI163" s="16"/>
      <c r="WJ163" s="16"/>
      <c r="WK163" s="16"/>
      <c r="WL163" s="16"/>
      <c r="WM163" s="16"/>
      <c r="WN163" s="16"/>
      <c r="WO163" s="16"/>
      <c r="WP163" s="16"/>
      <c r="WQ163" s="16"/>
      <c r="WR163" s="16"/>
      <c r="WS163" s="16"/>
      <c r="WT163" s="16"/>
      <c r="WU163" s="16"/>
      <c r="WV163" s="16"/>
      <c r="WW163" s="16"/>
      <c r="WX163" s="16"/>
      <c r="WY163" s="16"/>
      <c r="WZ163" s="16"/>
      <c r="XA163" s="16"/>
      <c r="XB163" s="16"/>
      <c r="XC163" s="16"/>
      <c r="XD163" s="16"/>
      <c r="XE163" s="16"/>
      <c r="XF163" s="16"/>
      <c r="XG163" s="16"/>
      <c r="XH163" s="16"/>
      <c r="XI163" s="16"/>
      <c r="XJ163" s="16"/>
      <c r="XK163" s="16"/>
      <c r="XL163" s="16"/>
      <c r="XM163" s="16"/>
      <c r="XN163" s="16"/>
      <c r="XO163" s="16"/>
      <c r="XP163" s="16"/>
      <c r="XQ163" s="16"/>
      <c r="XR163" s="16"/>
      <c r="XS163" s="16"/>
      <c r="XT163" s="16"/>
      <c r="XU163" s="16"/>
      <c r="XV163" s="16"/>
      <c r="XW163" s="16"/>
      <c r="XX163" s="16"/>
      <c r="XY163" s="16"/>
      <c r="XZ163" s="16"/>
      <c r="YA163" s="16"/>
      <c r="YB163" s="16"/>
      <c r="YC163" s="16"/>
      <c r="YD163" s="16"/>
      <c r="YE163" s="16"/>
      <c r="YF163" s="16"/>
      <c r="YG163" s="16"/>
      <c r="YH163" s="16"/>
      <c r="YI163" s="16"/>
      <c r="YJ163" s="16"/>
      <c r="YK163" s="16"/>
      <c r="YL163" s="16"/>
      <c r="YM163" s="16"/>
      <c r="YN163" s="16"/>
      <c r="YO163" s="16"/>
      <c r="YP163" s="16"/>
      <c r="YQ163" s="16"/>
      <c r="YR163" s="16"/>
      <c r="YS163" s="16"/>
      <c r="YT163" s="16"/>
      <c r="YU163" s="16"/>
      <c r="YV163" s="16"/>
      <c r="YW163" s="16"/>
      <c r="YX163" s="16"/>
      <c r="YY163" s="16"/>
      <c r="YZ163" s="16"/>
      <c r="ZA163" s="16"/>
      <c r="ZB163" s="16"/>
      <c r="ZC163" s="16"/>
      <c r="ZD163" s="16"/>
      <c r="ZE163" s="16"/>
      <c r="ZF163" s="16"/>
      <c r="ZG163" s="16"/>
      <c r="ZH163" s="16"/>
      <c r="ZI163" s="16"/>
      <c r="ZJ163" s="16"/>
      <c r="ZK163" s="16"/>
      <c r="ZL163" s="16"/>
      <c r="ZM163" s="16"/>
      <c r="ZN163" s="16"/>
      <c r="ZO163" s="16"/>
      <c r="ZP163" s="16"/>
      <c r="ZQ163" s="16"/>
      <c r="ZR163" s="16"/>
      <c r="ZS163" s="16"/>
      <c r="ZT163" s="16"/>
      <c r="ZU163" s="16"/>
      <c r="ZV163" s="16"/>
      <c r="ZW163" s="16"/>
      <c r="ZX163" s="16"/>
      <c r="ZY163" s="16"/>
      <c r="ZZ163" s="16"/>
      <c r="AAA163" s="16"/>
      <c r="AAB163" s="16"/>
      <c r="AAC163" s="16"/>
      <c r="AAD163" s="16"/>
      <c r="AAE163" s="16"/>
      <c r="AAF163" s="16"/>
      <c r="AAG163" s="16"/>
      <c r="AAH163" s="16"/>
      <c r="AAI163" s="16"/>
      <c r="AAJ163" s="16"/>
      <c r="AAK163" s="16"/>
      <c r="AAL163" s="16"/>
      <c r="AAM163" s="16"/>
      <c r="AAN163" s="16"/>
      <c r="AAO163" s="16"/>
      <c r="AAP163" s="16"/>
      <c r="AAQ163" s="16"/>
      <c r="AAR163" s="16"/>
      <c r="AAS163" s="16"/>
      <c r="AAT163" s="16"/>
      <c r="AAU163" s="16"/>
      <c r="AAV163" s="16"/>
      <c r="AAW163" s="16"/>
      <c r="AAX163" s="16"/>
      <c r="AAY163" s="16"/>
      <c r="AAZ163" s="16"/>
      <c r="ABA163" s="16"/>
      <c r="ABB163" s="16"/>
      <c r="ABC163" s="16"/>
      <c r="ABD163" s="16"/>
      <c r="ABE163" s="16"/>
      <c r="ABF163" s="16"/>
      <c r="ABG163" s="16"/>
      <c r="ABH163" s="16"/>
      <c r="ABI163" s="16"/>
      <c r="ABJ163" s="16"/>
      <c r="ABK163" s="16"/>
      <c r="ABL163" s="16"/>
      <c r="ABM163" s="16"/>
      <c r="ABN163" s="16"/>
      <c r="ABO163" s="16"/>
      <c r="ABP163" s="16"/>
      <c r="ABQ163" s="16"/>
      <c r="ABR163" s="16"/>
      <c r="ABS163" s="16"/>
      <c r="ABT163" s="16"/>
      <c r="ABU163" s="16"/>
      <c r="ABV163" s="16"/>
      <c r="ABW163" s="16"/>
      <c r="ABX163" s="16"/>
      <c r="ABY163" s="16"/>
      <c r="ABZ163" s="16"/>
      <c r="ACA163" s="16"/>
      <c r="ACB163" s="16"/>
      <c r="ACC163" s="16"/>
      <c r="ACD163" s="16"/>
      <c r="ACE163" s="16"/>
      <c r="ACF163" s="16"/>
      <c r="ACG163" s="16"/>
      <c r="ACH163" s="16"/>
      <c r="ACI163" s="16"/>
      <c r="ACJ163" s="16"/>
      <c r="ACK163" s="16"/>
      <c r="ACL163" s="16"/>
      <c r="ACM163" s="16"/>
      <c r="ACN163" s="16"/>
      <c r="ACO163" s="16"/>
      <c r="ACP163" s="16"/>
      <c r="ACQ163" s="16"/>
      <c r="ACR163" s="16"/>
      <c r="ACS163" s="16"/>
      <c r="ACT163" s="16"/>
      <c r="ACU163" s="16"/>
      <c r="ACV163" s="16"/>
      <c r="ACW163" s="16"/>
      <c r="ACX163" s="16"/>
      <c r="ACY163" s="16"/>
      <c r="ACZ163" s="16"/>
      <c r="ADA163" s="16"/>
      <c r="ADB163" s="16"/>
      <c r="ADC163" s="16"/>
      <c r="ADD163" s="16"/>
      <c r="ADE163" s="16"/>
      <c r="ADF163" s="16"/>
      <c r="ADG163" s="16"/>
      <c r="ADH163" s="16"/>
      <c r="ADI163" s="16"/>
      <c r="ADJ163" s="16"/>
      <c r="ADK163" s="16"/>
      <c r="ADL163" s="16"/>
      <c r="ADM163" s="16"/>
      <c r="ADN163" s="16"/>
      <c r="ADO163" s="16"/>
      <c r="ADP163" s="16"/>
      <c r="ADQ163" s="16"/>
      <c r="ADR163" s="16"/>
      <c r="ADS163" s="16"/>
      <c r="ADT163" s="16"/>
      <c r="ADU163" s="16"/>
      <c r="ADV163" s="16"/>
      <c r="ADW163" s="16"/>
      <c r="ADX163" s="16"/>
      <c r="ADY163" s="16"/>
      <c r="ADZ163" s="16"/>
      <c r="AEA163" s="16"/>
      <c r="AEB163" s="16"/>
      <c r="AEC163" s="16"/>
      <c r="AED163" s="16"/>
      <c r="AEE163" s="16"/>
      <c r="AEF163" s="16"/>
      <c r="AEG163" s="16"/>
      <c r="AEH163" s="16"/>
      <c r="AEI163" s="16"/>
      <c r="AEJ163" s="16"/>
      <c r="AEK163" s="16"/>
      <c r="AEL163" s="16"/>
      <c r="AEM163" s="16"/>
      <c r="AEN163" s="16"/>
      <c r="AEO163" s="16"/>
      <c r="AEP163" s="16"/>
      <c r="AEQ163" s="16"/>
      <c r="AER163" s="16"/>
      <c r="AES163" s="16"/>
      <c r="AET163" s="16"/>
      <c r="AEU163" s="16"/>
      <c r="AEV163" s="16"/>
      <c r="AEW163" s="16"/>
      <c r="AEX163" s="16"/>
      <c r="AEY163" s="16"/>
      <c r="AEZ163" s="16"/>
      <c r="AFA163" s="16"/>
      <c r="AFB163" s="16"/>
      <c r="AFC163" s="16"/>
      <c r="AFD163" s="16"/>
      <c r="AFE163" s="16"/>
      <c r="AFF163" s="16"/>
      <c r="AFG163" s="16"/>
      <c r="AFH163" s="16"/>
      <c r="AFI163" s="16"/>
      <c r="AFJ163" s="16"/>
      <c r="AFK163" s="16"/>
      <c r="AFL163" s="16"/>
      <c r="AFM163" s="16"/>
      <c r="AFN163" s="16"/>
      <c r="AFO163" s="16"/>
      <c r="AFP163" s="16"/>
      <c r="AFQ163" s="16"/>
      <c r="AFR163" s="16"/>
      <c r="AFS163" s="16"/>
      <c r="AFT163" s="16"/>
      <c r="AFU163" s="16"/>
      <c r="AFV163" s="16"/>
      <c r="AFW163" s="16"/>
      <c r="AFX163" s="16"/>
      <c r="AFY163" s="16"/>
      <c r="AFZ163" s="16"/>
      <c r="AGA163" s="16"/>
      <c r="AGB163" s="16"/>
      <c r="AGC163" s="16"/>
      <c r="AGD163" s="16"/>
      <c r="AGE163" s="16"/>
      <c r="AGF163" s="16"/>
      <c r="AGG163" s="16"/>
      <c r="AGH163" s="16"/>
      <c r="AGI163" s="16"/>
      <c r="AGJ163" s="16"/>
      <c r="AGK163" s="16"/>
      <c r="AGL163" s="16"/>
      <c r="AGM163" s="16"/>
      <c r="AGN163" s="16"/>
      <c r="AGO163" s="16"/>
      <c r="AGP163" s="16"/>
      <c r="AGQ163" s="16"/>
      <c r="AGR163" s="16"/>
      <c r="AGS163" s="16"/>
      <c r="AGT163" s="16"/>
      <c r="AGU163" s="16"/>
      <c r="AGV163" s="16"/>
      <c r="AGW163" s="16"/>
      <c r="AGX163" s="16"/>
      <c r="AGY163" s="16"/>
      <c r="AGZ163" s="16"/>
      <c r="AHA163" s="16"/>
      <c r="AHB163" s="16"/>
      <c r="AHC163" s="16"/>
      <c r="AHD163" s="16"/>
      <c r="AHE163" s="16"/>
      <c r="AHF163" s="16"/>
      <c r="AHG163" s="16"/>
      <c r="AHH163" s="16"/>
      <c r="AHI163" s="16"/>
      <c r="AHJ163" s="16"/>
      <c r="AHK163" s="16"/>
      <c r="AHL163" s="16"/>
      <c r="AHM163" s="16"/>
      <c r="AHN163" s="16"/>
      <c r="AHO163" s="16"/>
      <c r="AHP163" s="16"/>
      <c r="AHQ163" s="16"/>
      <c r="AHR163" s="16"/>
      <c r="AHS163" s="16"/>
      <c r="AHT163" s="16"/>
      <c r="AHU163" s="16"/>
      <c r="AHV163" s="16"/>
      <c r="AHW163" s="16"/>
      <c r="AHX163" s="16"/>
      <c r="AHY163" s="16"/>
      <c r="AHZ163" s="16"/>
      <c r="AIA163" s="16"/>
      <c r="AIB163" s="16"/>
      <c r="AIC163" s="16"/>
      <c r="AID163" s="16"/>
      <c r="AIE163" s="16"/>
      <c r="AIF163" s="16"/>
      <c r="AIG163" s="16"/>
      <c r="AIH163" s="16"/>
      <c r="AII163" s="16"/>
      <c r="AIJ163" s="16"/>
      <c r="AIK163" s="16"/>
      <c r="AIL163" s="16"/>
      <c r="AIM163" s="16"/>
      <c r="AIN163" s="16"/>
      <c r="AIO163" s="16"/>
      <c r="AIP163" s="16"/>
      <c r="AIQ163" s="16"/>
      <c r="AIR163" s="16"/>
      <c r="AIS163" s="16"/>
      <c r="AIT163" s="16"/>
      <c r="AIU163" s="16"/>
      <c r="AIV163" s="16"/>
      <c r="AIW163" s="16"/>
      <c r="AIX163" s="16"/>
      <c r="AIY163" s="16"/>
      <c r="AIZ163" s="16"/>
      <c r="AJA163" s="16"/>
      <c r="AJB163" s="16"/>
      <c r="AJC163" s="16"/>
      <c r="AJD163" s="16"/>
      <c r="AJE163" s="16"/>
      <c r="AJF163" s="16"/>
      <c r="AJG163" s="16"/>
      <c r="AJH163" s="16"/>
      <c r="AJI163" s="16"/>
      <c r="AJJ163" s="16"/>
      <c r="AJK163" s="16"/>
      <c r="AJL163" s="16"/>
      <c r="AJM163" s="16"/>
      <c r="AJN163" s="16"/>
      <c r="AJO163" s="16"/>
      <c r="AJP163" s="16"/>
      <c r="AJQ163" s="16"/>
      <c r="AJR163" s="16"/>
      <c r="AJS163" s="16"/>
      <c r="AJT163" s="16"/>
      <c r="AJU163" s="16"/>
      <c r="AJV163" s="16"/>
      <c r="AJW163" s="16"/>
      <c r="AJX163" s="16"/>
      <c r="AJY163" s="16"/>
      <c r="AJZ163" s="16"/>
      <c r="AKA163" s="16"/>
      <c r="AKB163" s="16"/>
      <c r="AKC163" s="16"/>
      <c r="AKD163" s="16"/>
      <c r="AKE163" s="16"/>
      <c r="AKF163" s="16"/>
      <c r="AKG163" s="16"/>
      <c r="AKH163" s="16"/>
      <c r="AKI163" s="16"/>
      <c r="AKJ163" s="16"/>
      <c r="AKK163" s="16"/>
      <c r="AKL163" s="16"/>
      <c r="AKM163" s="16"/>
      <c r="AKN163" s="16"/>
      <c r="AKO163" s="16"/>
      <c r="AKP163" s="16"/>
      <c r="AKQ163" s="16"/>
      <c r="AKR163" s="16"/>
      <c r="AKS163" s="16"/>
      <c r="AKT163" s="16"/>
      <c r="AKU163" s="16"/>
      <c r="AKV163" s="16"/>
      <c r="AKW163" s="16"/>
      <c r="AKX163" s="16"/>
      <c r="AKY163" s="16"/>
      <c r="AKZ163" s="16"/>
      <c r="ALA163" s="16"/>
      <c r="ALB163" s="16"/>
      <c r="ALC163" s="16"/>
      <c r="ALD163" s="16"/>
      <c r="ALE163" s="16"/>
      <c r="ALF163" s="16"/>
      <c r="ALG163" s="16"/>
      <c r="ALH163" s="16"/>
      <c r="ALI163" s="16"/>
      <c r="ALJ163" s="16"/>
      <c r="ALK163" s="16"/>
      <c r="ALL163" s="16"/>
      <c r="ALM163" s="16"/>
      <c r="ALN163" s="16"/>
      <c r="ALO163" s="16"/>
      <c r="ALP163" s="16"/>
      <c r="ALQ163" s="16"/>
      <c r="ALR163" s="16"/>
      <c r="ALS163" s="16"/>
      <c r="ALT163" s="16"/>
      <c r="ALU163" s="16"/>
      <c r="ALV163" s="16"/>
      <c r="ALW163" s="16"/>
      <c r="ALX163" s="16"/>
      <c r="ALY163" s="16"/>
      <c r="ALZ163" s="16"/>
      <c r="AMA163" s="16"/>
      <c r="AMB163" s="16"/>
      <c r="AMC163" s="16"/>
      <c r="AMD163" s="16"/>
      <c r="AME163" s="16"/>
      <c r="AMF163" s="16"/>
      <c r="AMG163" s="16"/>
      <c r="AMH163" s="16"/>
      <c r="AMI163" s="16"/>
      <c r="AMJ163" s="16"/>
      <c r="AMK163" s="16"/>
    </row>
    <row r="164" spans="1:1025" x14ac:dyDescent="0.2">
      <c r="A164" s="19" t="s">
        <v>154</v>
      </c>
      <c r="B164" s="20" t="s">
        <v>138</v>
      </c>
      <c r="C164" s="20" t="s">
        <v>86</v>
      </c>
      <c r="D164" s="20" t="s">
        <v>87</v>
      </c>
      <c r="E164" s="38">
        <f t="shared" ref="E164" si="519">SUM(K164,Q164,W164,AC164)</f>
        <v>0</v>
      </c>
      <c r="F164" s="38">
        <f t="shared" ref="F164" si="520">SUM(L164,R164,X164,AD164)</f>
        <v>0</v>
      </c>
      <c r="G164" s="38">
        <f t="shared" ref="G164" si="521">SUM(M164,S164,Y164,AE164)</f>
        <v>0</v>
      </c>
      <c r="H164" s="38">
        <f t="shared" ref="H164" si="522">SUM(N164,T164,Z164,AF164)</f>
        <v>0</v>
      </c>
      <c r="I164" s="38">
        <f t="shared" ref="I164" si="523">SUM(O164,U164,AA164,AG164)</f>
        <v>0</v>
      </c>
      <c r="J164" s="38">
        <f t="shared" ref="J164" si="524">SUM(P164,V164,AB164,AH164)</f>
        <v>0</v>
      </c>
      <c r="K164" s="38">
        <f t="shared" ref="K164:AH164" si="525">SUM(K165:K166)</f>
        <v>0</v>
      </c>
      <c r="L164" s="38">
        <f t="shared" si="525"/>
        <v>0</v>
      </c>
      <c r="M164" s="38">
        <f t="shared" si="525"/>
        <v>0</v>
      </c>
      <c r="N164" s="38">
        <f t="shared" si="525"/>
        <v>0</v>
      </c>
      <c r="O164" s="38">
        <f t="shared" si="525"/>
        <v>0</v>
      </c>
      <c r="P164" s="38">
        <f t="shared" si="525"/>
        <v>0</v>
      </c>
      <c r="Q164" s="38">
        <f t="shared" si="525"/>
        <v>0</v>
      </c>
      <c r="R164" s="38">
        <f t="shared" si="525"/>
        <v>0</v>
      </c>
      <c r="S164" s="38">
        <f t="shared" si="525"/>
        <v>0</v>
      </c>
      <c r="T164" s="38">
        <f t="shared" si="525"/>
        <v>0</v>
      </c>
      <c r="U164" s="38">
        <f t="shared" si="525"/>
        <v>0</v>
      </c>
      <c r="V164" s="38">
        <f t="shared" si="525"/>
        <v>0</v>
      </c>
      <c r="W164" s="38">
        <f t="shared" si="525"/>
        <v>0</v>
      </c>
      <c r="X164" s="38">
        <f t="shared" si="525"/>
        <v>0</v>
      </c>
      <c r="Y164" s="38">
        <f t="shared" si="525"/>
        <v>0</v>
      </c>
      <c r="Z164" s="38">
        <f t="shared" si="525"/>
        <v>0</v>
      </c>
      <c r="AA164" s="38">
        <f t="shared" si="525"/>
        <v>0</v>
      </c>
      <c r="AB164" s="38">
        <f t="shared" si="525"/>
        <v>0</v>
      </c>
      <c r="AC164" s="38">
        <f t="shared" si="525"/>
        <v>0</v>
      </c>
      <c r="AD164" s="38">
        <f t="shared" si="525"/>
        <v>0</v>
      </c>
      <c r="AE164" s="38">
        <f t="shared" si="525"/>
        <v>0</v>
      </c>
      <c r="AF164" s="38">
        <f t="shared" si="525"/>
        <v>0</v>
      </c>
      <c r="AG164" s="38">
        <f t="shared" si="525"/>
        <v>0</v>
      </c>
      <c r="AH164" s="38">
        <f t="shared" si="525"/>
        <v>0</v>
      </c>
      <c r="AI164" s="38">
        <f t="shared" ref="AI164" si="526">SUM(AO164,AU164,BA164,BG164)</f>
        <v>0</v>
      </c>
      <c r="AJ164" s="38">
        <f t="shared" ref="AJ164" si="527">SUM(AP164,AV164,BB164,BH164)</f>
        <v>0</v>
      </c>
      <c r="AK164" s="38">
        <f t="shared" ref="AK164" si="528">SUM(AQ164,AW164,BC164,BI164)</f>
        <v>0</v>
      </c>
      <c r="AL164" s="38">
        <f t="shared" ref="AL164" si="529">SUM(AR164,AX164,BD164,BJ164)</f>
        <v>0</v>
      </c>
      <c r="AM164" s="38">
        <f t="shared" ref="AM164" si="530">SUM(AS164,AY164,BE164,BK164)</f>
        <v>0</v>
      </c>
      <c r="AN164" s="38">
        <f t="shared" ref="AN164" si="531">SUM(AT164,AZ164,BF164,BL164)</f>
        <v>0</v>
      </c>
      <c r="AO164" s="38">
        <f t="shared" ref="AO164:BL164" si="532">SUM(AO165:AO166)</f>
        <v>0</v>
      </c>
      <c r="AP164" s="38">
        <f t="shared" si="532"/>
        <v>0</v>
      </c>
      <c r="AQ164" s="38">
        <f t="shared" si="532"/>
        <v>0</v>
      </c>
      <c r="AR164" s="38">
        <f t="shared" si="532"/>
        <v>0</v>
      </c>
      <c r="AS164" s="38">
        <f t="shared" si="532"/>
        <v>0</v>
      </c>
      <c r="AT164" s="38">
        <f t="shared" si="532"/>
        <v>0</v>
      </c>
      <c r="AU164" s="38">
        <f t="shared" si="532"/>
        <v>0</v>
      </c>
      <c r="AV164" s="38">
        <f t="shared" si="532"/>
        <v>0</v>
      </c>
      <c r="AW164" s="38">
        <f t="shared" si="532"/>
        <v>0</v>
      </c>
      <c r="AX164" s="38">
        <f t="shared" si="532"/>
        <v>0</v>
      </c>
      <c r="AY164" s="38">
        <f t="shared" si="532"/>
        <v>0</v>
      </c>
      <c r="AZ164" s="38">
        <f t="shared" si="532"/>
        <v>0</v>
      </c>
      <c r="BA164" s="38">
        <f t="shared" si="532"/>
        <v>0</v>
      </c>
      <c r="BB164" s="38">
        <f t="shared" si="532"/>
        <v>0</v>
      </c>
      <c r="BC164" s="38">
        <f t="shared" si="532"/>
        <v>0</v>
      </c>
      <c r="BD164" s="38">
        <f t="shared" si="532"/>
        <v>0</v>
      </c>
      <c r="BE164" s="38">
        <f t="shared" si="532"/>
        <v>0</v>
      </c>
      <c r="BF164" s="38">
        <f t="shared" si="532"/>
        <v>0</v>
      </c>
      <c r="BG164" s="38">
        <f t="shared" si="532"/>
        <v>0</v>
      </c>
      <c r="BH164" s="38">
        <f t="shared" si="532"/>
        <v>0</v>
      </c>
      <c r="BI164" s="38">
        <f t="shared" si="532"/>
        <v>0</v>
      </c>
      <c r="BJ164" s="38">
        <f t="shared" si="532"/>
        <v>0</v>
      </c>
      <c r="BK164" s="38">
        <f t="shared" si="532"/>
        <v>0</v>
      </c>
      <c r="BL164" s="38">
        <f t="shared" si="532"/>
        <v>0</v>
      </c>
      <c r="BM164" s="38">
        <f t="shared" ref="BM164" si="533">AI164-E164</f>
        <v>0</v>
      </c>
      <c r="BN164" s="38">
        <f t="shared" ref="BN164" si="534">AJ164-F164</f>
        <v>0</v>
      </c>
      <c r="BO164" s="38">
        <f t="shared" ref="BO164" si="535">AK164-G164</f>
        <v>0</v>
      </c>
      <c r="BP164" s="38">
        <f t="shared" ref="BP164" si="536">AL164-H164</f>
        <v>0</v>
      </c>
      <c r="BQ164" s="38">
        <f t="shared" ref="BQ164" si="537">AM164-I164</f>
        <v>0</v>
      </c>
      <c r="BR164" s="38">
        <f t="shared" ref="BR164" si="538">AN164-J164</f>
        <v>0</v>
      </c>
      <c r="BS164" s="13" t="s">
        <v>87</v>
      </c>
    </row>
    <row r="165" spans="1:1025" x14ac:dyDescent="0.2">
      <c r="A165" s="72" t="s">
        <v>154</v>
      </c>
      <c r="B165" s="73" t="s">
        <v>280</v>
      </c>
      <c r="C165" s="69" t="s">
        <v>281</v>
      </c>
      <c r="D165" s="25" t="s">
        <v>87</v>
      </c>
      <c r="E165" s="11">
        <f t="shared" si="431"/>
        <v>0</v>
      </c>
      <c r="F165" s="11">
        <f t="shared" si="432"/>
        <v>0</v>
      </c>
      <c r="G165" s="11">
        <f t="shared" si="433"/>
        <v>0</v>
      </c>
      <c r="H165" s="11">
        <f t="shared" si="434"/>
        <v>0</v>
      </c>
      <c r="I165" s="11">
        <f t="shared" si="435"/>
        <v>0</v>
      </c>
      <c r="J165" s="11">
        <f t="shared" si="436"/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f t="shared" si="314"/>
        <v>0</v>
      </c>
      <c r="AJ165" s="11">
        <f t="shared" si="315"/>
        <v>0</v>
      </c>
      <c r="AK165" s="11">
        <f t="shared" si="316"/>
        <v>0</v>
      </c>
      <c r="AL165" s="11">
        <f t="shared" si="317"/>
        <v>0</v>
      </c>
      <c r="AM165" s="11">
        <f t="shared" si="318"/>
        <v>0</v>
      </c>
      <c r="AN165" s="11">
        <f t="shared" si="319"/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f t="shared" si="320"/>
        <v>0</v>
      </c>
      <c r="BN165" s="11">
        <f t="shared" si="321"/>
        <v>0</v>
      </c>
      <c r="BO165" s="11">
        <f t="shared" si="322"/>
        <v>0</v>
      </c>
      <c r="BP165" s="11">
        <f t="shared" si="323"/>
        <v>0</v>
      </c>
      <c r="BQ165" s="11">
        <f t="shared" si="324"/>
        <v>0</v>
      </c>
      <c r="BR165" s="11">
        <f t="shared" si="325"/>
        <v>0</v>
      </c>
      <c r="BS165" s="13" t="s">
        <v>87</v>
      </c>
    </row>
    <row r="166" spans="1:1025" x14ac:dyDescent="0.2">
      <c r="A166" s="72" t="s">
        <v>154</v>
      </c>
      <c r="B166" s="73" t="s">
        <v>282</v>
      </c>
      <c r="C166" s="69" t="s">
        <v>283</v>
      </c>
      <c r="D166" s="25" t="s">
        <v>87</v>
      </c>
      <c r="E166" s="11">
        <f t="shared" si="431"/>
        <v>0</v>
      </c>
      <c r="F166" s="11">
        <f t="shared" si="432"/>
        <v>0</v>
      </c>
      <c r="G166" s="11">
        <f t="shared" si="433"/>
        <v>0</v>
      </c>
      <c r="H166" s="11">
        <f t="shared" si="434"/>
        <v>0</v>
      </c>
      <c r="I166" s="11">
        <f t="shared" si="435"/>
        <v>0</v>
      </c>
      <c r="J166" s="11">
        <f t="shared" si="436"/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f t="shared" si="314"/>
        <v>0</v>
      </c>
      <c r="AJ166" s="11">
        <f t="shared" si="315"/>
        <v>0</v>
      </c>
      <c r="AK166" s="11">
        <f t="shared" si="316"/>
        <v>0</v>
      </c>
      <c r="AL166" s="11">
        <f t="shared" si="317"/>
        <v>0</v>
      </c>
      <c r="AM166" s="11">
        <f t="shared" si="318"/>
        <v>0</v>
      </c>
      <c r="AN166" s="11">
        <f t="shared" si="319"/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f t="shared" si="320"/>
        <v>0</v>
      </c>
      <c r="BN166" s="11">
        <f t="shared" si="321"/>
        <v>0</v>
      </c>
      <c r="BO166" s="11">
        <f t="shared" si="322"/>
        <v>0</v>
      </c>
      <c r="BP166" s="11">
        <f t="shared" si="323"/>
        <v>0</v>
      </c>
      <c r="BQ166" s="11">
        <f t="shared" si="324"/>
        <v>0</v>
      </c>
      <c r="BR166" s="11">
        <f t="shared" si="325"/>
        <v>0</v>
      </c>
      <c r="BS166" s="13" t="s">
        <v>87</v>
      </c>
    </row>
  </sheetData>
  <autoFilter ref="A14:BS125" xr:uid="{00000000-0009-0000-0000-000000000000}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2026-07-24T10:40:18Z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