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A66AA3DC-F04F-4EDA-B22A-266D2CDFF8DC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F32" i="1"/>
  <c r="G32" i="1"/>
  <c r="H32" i="1"/>
  <c r="I32" i="1"/>
  <c r="J32" i="1"/>
  <c r="K32" i="1"/>
  <c r="L32" i="1"/>
  <c r="AS32" i="1"/>
  <c r="AT32" i="1"/>
  <c r="AU32" i="1"/>
  <c r="AV32" i="1"/>
  <c r="AW32" i="1"/>
  <c r="AX32" i="1"/>
  <c r="AY32" i="1"/>
  <c r="AZ32" i="1"/>
  <c r="CG32" i="1"/>
  <c r="CH32" i="1"/>
  <c r="CI32" i="1"/>
  <c r="CJ32" i="1"/>
  <c r="CK32" i="1"/>
  <c r="CL32" i="1"/>
  <c r="CM32" i="1"/>
  <c r="CN32" i="1"/>
  <c r="E33" i="1"/>
  <c r="F33" i="1"/>
  <c r="G33" i="1"/>
  <c r="H33" i="1"/>
  <c r="I33" i="1"/>
  <c r="J33" i="1"/>
  <c r="K33" i="1"/>
  <c r="L33" i="1"/>
  <c r="AS33" i="1"/>
  <c r="AT33" i="1"/>
  <c r="AU33" i="1"/>
  <c r="AV33" i="1"/>
  <c r="AW33" i="1"/>
  <c r="AX33" i="1"/>
  <c r="AY33" i="1"/>
  <c r="AZ33" i="1"/>
  <c r="CG33" i="1"/>
  <c r="CH33" i="1"/>
  <c r="CI33" i="1"/>
  <c r="CJ33" i="1"/>
  <c r="CK33" i="1"/>
  <c r="CL33" i="1"/>
  <c r="CM33" i="1"/>
  <c r="CN33" i="1"/>
  <c r="E34" i="1"/>
  <c r="F34" i="1"/>
  <c r="G34" i="1"/>
  <c r="H34" i="1"/>
  <c r="I34" i="1"/>
  <c r="J34" i="1"/>
  <c r="K34" i="1"/>
  <c r="L34" i="1"/>
  <c r="AS34" i="1"/>
  <c r="AT34" i="1"/>
  <c r="AU34" i="1"/>
  <c r="AV34" i="1"/>
  <c r="AW34" i="1"/>
  <c r="AX34" i="1"/>
  <c r="AY34" i="1"/>
  <c r="AZ34" i="1"/>
  <c r="CG34" i="1"/>
  <c r="CH34" i="1"/>
  <c r="CI34" i="1"/>
  <c r="CJ34" i="1"/>
  <c r="CK34" i="1"/>
  <c r="CL34" i="1"/>
  <c r="CM34" i="1"/>
  <c r="CN34" i="1"/>
  <c r="E35" i="1"/>
  <c r="F35" i="1"/>
  <c r="G35" i="1"/>
  <c r="H35" i="1"/>
  <c r="I35" i="1"/>
  <c r="J35" i="1"/>
  <c r="K35" i="1"/>
  <c r="L35" i="1"/>
  <c r="AS35" i="1"/>
  <c r="AT35" i="1"/>
  <c r="AU35" i="1"/>
  <c r="AV35" i="1"/>
  <c r="AW35" i="1"/>
  <c r="AX35" i="1"/>
  <c r="AY35" i="1"/>
  <c r="AZ35" i="1"/>
  <c r="CG35" i="1"/>
  <c r="CH35" i="1"/>
  <c r="CI35" i="1"/>
  <c r="CJ35" i="1"/>
  <c r="CK35" i="1"/>
  <c r="CL35" i="1"/>
  <c r="CM35" i="1"/>
  <c r="CN35" i="1"/>
  <c r="E36" i="1"/>
  <c r="F36" i="1"/>
  <c r="G36" i="1"/>
  <c r="H36" i="1"/>
  <c r="I36" i="1"/>
  <c r="J36" i="1"/>
  <c r="K36" i="1"/>
  <c r="L36" i="1"/>
  <c r="AS36" i="1"/>
  <c r="AT36" i="1"/>
  <c r="AU36" i="1"/>
  <c r="AV36" i="1"/>
  <c r="AW36" i="1"/>
  <c r="AX36" i="1"/>
  <c r="AY36" i="1"/>
  <c r="AZ36" i="1"/>
  <c r="CG36" i="1"/>
  <c r="CH36" i="1"/>
  <c r="CI36" i="1"/>
  <c r="CJ36" i="1"/>
  <c r="CK36" i="1"/>
  <c r="CL36" i="1"/>
  <c r="CM36" i="1"/>
  <c r="CN36" i="1"/>
  <c r="E37" i="1"/>
  <c r="F37" i="1"/>
  <c r="G37" i="1"/>
  <c r="H37" i="1"/>
  <c r="I37" i="1"/>
  <c r="J37" i="1"/>
  <c r="K37" i="1"/>
  <c r="L37" i="1"/>
  <c r="AS37" i="1"/>
  <c r="AT37" i="1"/>
  <c r="AU37" i="1"/>
  <c r="AV37" i="1"/>
  <c r="AW37" i="1"/>
  <c r="AX37" i="1"/>
  <c r="AY37" i="1"/>
  <c r="AZ37" i="1"/>
  <c r="CG37" i="1"/>
  <c r="CH37" i="1"/>
  <c r="CI37" i="1"/>
  <c r="CJ37" i="1"/>
  <c r="CK37" i="1"/>
  <c r="CL37" i="1"/>
  <c r="CM37" i="1"/>
  <c r="CN37" i="1"/>
  <c r="E38" i="1"/>
  <c r="F38" i="1"/>
  <c r="G38" i="1"/>
  <c r="H38" i="1"/>
  <c r="I38" i="1"/>
  <c r="J38" i="1"/>
  <c r="K38" i="1"/>
  <c r="L38" i="1"/>
  <c r="AS38" i="1"/>
  <c r="AT38" i="1"/>
  <c r="AU38" i="1"/>
  <c r="AV38" i="1"/>
  <c r="AW38" i="1"/>
  <c r="AX38" i="1"/>
  <c r="AY38" i="1"/>
  <c r="AZ38" i="1"/>
  <c r="CG38" i="1"/>
  <c r="CH38" i="1"/>
  <c r="CI38" i="1"/>
  <c r="CJ38" i="1"/>
  <c r="CK38" i="1"/>
  <c r="CL38" i="1"/>
  <c r="CM38" i="1"/>
  <c r="CN38" i="1"/>
  <c r="E39" i="1"/>
  <c r="F39" i="1"/>
  <c r="G39" i="1"/>
  <c r="H39" i="1"/>
  <c r="I39" i="1"/>
  <c r="J39" i="1"/>
  <c r="K39" i="1"/>
  <c r="L39" i="1"/>
  <c r="AS39" i="1"/>
  <c r="AT39" i="1"/>
  <c r="AU39" i="1"/>
  <c r="AV39" i="1"/>
  <c r="AW39" i="1"/>
  <c r="AX39" i="1"/>
  <c r="AY39" i="1"/>
  <c r="AZ39" i="1"/>
  <c r="CG39" i="1"/>
  <c r="CH39" i="1"/>
  <c r="CI39" i="1"/>
  <c r="CJ39" i="1"/>
  <c r="CK39" i="1"/>
  <c r="CL39" i="1"/>
  <c r="CM39" i="1"/>
  <c r="CN39" i="1"/>
  <c r="E40" i="1"/>
  <c r="F40" i="1"/>
  <c r="G40" i="1"/>
  <c r="H40" i="1"/>
  <c r="I40" i="1"/>
  <c r="J40" i="1"/>
  <c r="K40" i="1"/>
  <c r="L40" i="1"/>
  <c r="AS40" i="1"/>
  <c r="AT40" i="1"/>
  <c r="AU40" i="1"/>
  <c r="AV40" i="1"/>
  <c r="AW40" i="1"/>
  <c r="AX40" i="1"/>
  <c r="AY40" i="1"/>
  <c r="AZ40" i="1"/>
  <c r="CG40" i="1"/>
  <c r="CH40" i="1"/>
  <c r="CI40" i="1"/>
  <c r="CJ40" i="1"/>
  <c r="CK40" i="1"/>
  <c r="CL40" i="1"/>
  <c r="CM40" i="1"/>
  <c r="CN40" i="1"/>
  <c r="E41" i="1"/>
  <c r="F41" i="1"/>
  <c r="G41" i="1"/>
  <c r="H41" i="1"/>
  <c r="I41" i="1"/>
  <c r="J41" i="1"/>
  <c r="K41" i="1"/>
  <c r="L41" i="1"/>
  <c r="AS41" i="1"/>
  <c r="AT41" i="1"/>
  <c r="AU41" i="1"/>
  <c r="AV41" i="1"/>
  <c r="CJ41" i="1" s="1"/>
  <c r="AW41" i="1"/>
  <c r="AX41" i="1"/>
  <c r="AY41" i="1"/>
  <c r="AZ41" i="1"/>
  <c r="CG41" i="1"/>
  <c r="CH41" i="1"/>
  <c r="CI41" i="1"/>
  <c r="CK41" i="1"/>
  <c r="CL41" i="1"/>
  <c r="CM41" i="1"/>
  <c r="CN41" i="1"/>
  <c r="E42" i="1"/>
  <c r="F42" i="1"/>
  <c r="G42" i="1"/>
  <c r="H42" i="1"/>
  <c r="I42" i="1"/>
  <c r="J42" i="1"/>
  <c r="K42" i="1"/>
  <c r="L42" i="1"/>
  <c r="AS42" i="1"/>
  <c r="AT42" i="1"/>
  <c r="AU42" i="1"/>
  <c r="AV42" i="1"/>
  <c r="AW42" i="1"/>
  <c r="AX42" i="1"/>
  <c r="AY42" i="1"/>
  <c r="AZ42" i="1"/>
  <c r="CG42" i="1"/>
  <c r="CH42" i="1"/>
  <c r="CI42" i="1"/>
  <c r="CJ42" i="1"/>
  <c r="CK42" i="1"/>
  <c r="CL42" i="1"/>
  <c r="CM42" i="1"/>
  <c r="CN42" i="1"/>
  <c r="E43" i="1"/>
  <c r="F43" i="1"/>
  <c r="G43" i="1"/>
  <c r="H43" i="1"/>
  <c r="I43" i="1"/>
  <c r="J43" i="1"/>
  <c r="K43" i="1"/>
  <c r="L43" i="1"/>
  <c r="AS43" i="1"/>
  <c r="AT43" i="1"/>
  <c r="AU43" i="1"/>
  <c r="AV43" i="1"/>
  <c r="AW43" i="1"/>
  <c r="AX43" i="1"/>
  <c r="AY43" i="1"/>
  <c r="AZ43" i="1"/>
  <c r="CG43" i="1"/>
  <c r="CH43" i="1"/>
  <c r="CI43" i="1"/>
  <c r="CJ43" i="1"/>
  <c r="CK43" i="1"/>
  <c r="CL43" i="1"/>
  <c r="CM43" i="1"/>
  <c r="CN43" i="1"/>
  <c r="E44" i="1"/>
  <c r="F44" i="1"/>
  <c r="G44" i="1"/>
  <c r="H44" i="1"/>
  <c r="I44" i="1"/>
  <c r="J44" i="1"/>
  <c r="K44" i="1"/>
  <c r="L44" i="1"/>
  <c r="AS44" i="1"/>
  <c r="AT44" i="1"/>
  <c r="AU44" i="1"/>
  <c r="AV44" i="1"/>
  <c r="AW44" i="1"/>
  <c r="AX44" i="1"/>
  <c r="AY44" i="1"/>
  <c r="AZ44" i="1"/>
  <c r="CG44" i="1"/>
  <c r="CH44" i="1"/>
  <c r="CI44" i="1"/>
  <c r="CJ44" i="1"/>
  <c r="CK44" i="1"/>
  <c r="CL44" i="1"/>
  <c r="CM44" i="1"/>
  <c r="CN44" i="1"/>
  <c r="E45" i="1"/>
  <c r="F45" i="1"/>
  <c r="G45" i="1"/>
  <c r="H45" i="1"/>
  <c r="I45" i="1"/>
  <c r="J45" i="1"/>
  <c r="K45" i="1"/>
  <c r="L45" i="1"/>
  <c r="AS45" i="1"/>
  <c r="AT45" i="1"/>
  <c r="AU45" i="1"/>
  <c r="AV45" i="1"/>
  <c r="AW45" i="1"/>
  <c r="AX45" i="1"/>
  <c r="AY45" i="1"/>
  <c r="AZ45" i="1"/>
  <c r="CG45" i="1"/>
  <c r="CH45" i="1"/>
  <c r="CI45" i="1"/>
  <c r="CJ45" i="1"/>
  <c r="CK45" i="1"/>
  <c r="CL45" i="1"/>
  <c r="CM45" i="1"/>
  <c r="CN45" i="1"/>
  <c r="E46" i="1"/>
  <c r="F46" i="1"/>
  <c r="G46" i="1"/>
  <c r="H46" i="1"/>
  <c r="I46" i="1"/>
  <c r="J46" i="1"/>
  <c r="K46" i="1"/>
  <c r="L46" i="1"/>
  <c r="AS46" i="1"/>
  <c r="AT46" i="1"/>
  <c r="AU46" i="1"/>
  <c r="AV46" i="1"/>
  <c r="AW46" i="1"/>
  <c r="AX46" i="1"/>
  <c r="AY46" i="1"/>
  <c r="AZ46" i="1"/>
  <c r="CG46" i="1"/>
  <c r="CH46" i="1"/>
  <c r="CI46" i="1"/>
  <c r="CJ46" i="1"/>
  <c r="CK46" i="1"/>
  <c r="CL46" i="1"/>
  <c r="CM46" i="1"/>
  <c r="CN46" i="1"/>
  <c r="E47" i="1"/>
  <c r="F47" i="1"/>
  <c r="G47" i="1"/>
  <c r="H47" i="1"/>
  <c r="I47" i="1"/>
  <c r="J47" i="1"/>
  <c r="K47" i="1"/>
  <c r="L47" i="1"/>
  <c r="AS47" i="1"/>
  <c r="AT47" i="1"/>
  <c r="AU47" i="1"/>
  <c r="AV47" i="1"/>
  <c r="AW47" i="1"/>
  <c r="CK47" i="1" s="1"/>
  <c r="AX47" i="1"/>
  <c r="AY47" i="1"/>
  <c r="AZ47" i="1"/>
  <c r="CG47" i="1"/>
  <c r="CH47" i="1"/>
  <c r="CI47" i="1"/>
  <c r="CJ47" i="1"/>
  <c r="CL47" i="1"/>
  <c r="CM47" i="1"/>
  <c r="CN47" i="1"/>
  <c r="E48" i="1"/>
  <c r="F48" i="1"/>
  <c r="G48" i="1"/>
  <c r="H48" i="1"/>
  <c r="I48" i="1"/>
  <c r="J48" i="1"/>
  <c r="K48" i="1"/>
  <c r="L48" i="1"/>
  <c r="AS48" i="1"/>
  <c r="AT48" i="1"/>
  <c r="AU48" i="1"/>
  <c r="AV48" i="1"/>
  <c r="AW48" i="1"/>
  <c r="AX48" i="1"/>
  <c r="AY48" i="1"/>
  <c r="AZ48" i="1"/>
  <c r="CG48" i="1"/>
  <c r="CH48" i="1"/>
  <c r="CI48" i="1"/>
  <c r="CJ48" i="1"/>
  <c r="CK48" i="1"/>
  <c r="CL48" i="1"/>
  <c r="CM48" i="1"/>
  <c r="CN48" i="1"/>
  <c r="E49" i="1"/>
  <c r="F49" i="1"/>
  <c r="G49" i="1"/>
  <c r="H49" i="1"/>
  <c r="I49" i="1"/>
  <c r="J49" i="1"/>
  <c r="K49" i="1"/>
  <c r="L49" i="1"/>
  <c r="AS49" i="1"/>
  <c r="AT49" i="1"/>
  <c r="AU49" i="1"/>
  <c r="AV49" i="1"/>
  <c r="AW49" i="1"/>
  <c r="AX49" i="1"/>
  <c r="AY49" i="1"/>
  <c r="AZ49" i="1"/>
  <c r="CG49" i="1"/>
  <c r="CH49" i="1"/>
  <c r="CI49" i="1"/>
  <c r="CJ49" i="1"/>
  <c r="CK49" i="1"/>
  <c r="CL49" i="1"/>
  <c r="CM49" i="1"/>
  <c r="CN49" i="1"/>
  <c r="E50" i="1"/>
  <c r="F50" i="1"/>
  <c r="G50" i="1"/>
  <c r="H50" i="1"/>
  <c r="I50" i="1"/>
  <c r="J50" i="1"/>
  <c r="K50" i="1"/>
  <c r="L50" i="1"/>
  <c r="AS50" i="1"/>
  <c r="AT50" i="1"/>
  <c r="AU50" i="1"/>
  <c r="AV50" i="1"/>
  <c r="AW50" i="1"/>
  <c r="AX50" i="1"/>
  <c r="AY50" i="1"/>
  <c r="AZ50" i="1"/>
  <c r="CG50" i="1"/>
  <c r="CH50" i="1"/>
  <c r="CI50" i="1"/>
  <c r="CJ50" i="1"/>
  <c r="CK50" i="1"/>
  <c r="CL50" i="1"/>
  <c r="CM50" i="1"/>
  <c r="CN50" i="1"/>
  <c r="E51" i="1"/>
  <c r="F51" i="1"/>
  <c r="G51" i="1"/>
  <c r="H51" i="1"/>
  <c r="I51" i="1"/>
  <c r="J51" i="1"/>
  <c r="K51" i="1"/>
  <c r="L51" i="1"/>
  <c r="AS51" i="1"/>
  <c r="AT51" i="1"/>
  <c r="AU51" i="1"/>
  <c r="AV51" i="1"/>
  <c r="AW51" i="1"/>
  <c r="AX51" i="1"/>
  <c r="AY51" i="1"/>
  <c r="AZ51" i="1"/>
  <c r="CG51" i="1"/>
  <c r="CH51" i="1"/>
  <c r="CI51" i="1"/>
  <c r="CJ51" i="1"/>
  <c r="CK51" i="1"/>
  <c r="CL51" i="1"/>
  <c r="CM51" i="1"/>
  <c r="CN51" i="1"/>
  <c r="E52" i="1"/>
  <c r="F52" i="1"/>
  <c r="G52" i="1"/>
  <c r="H52" i="1"/>
  <c r="I52" i="1"/>
  <c r="J52" i="1"/>
  <c r="K52" i="1"/>
  <c r="L52" i="1"/>
  <c r="AS52" i="1"/>
  <c r="AT52" i="1"/>
  <c r="AU52" i="1"/>
  <c r="AV52" i="1"/>
  <c r="AW52" i="1"/>
  <c r="AX52" i="1"/>
  <c r="AY52" i="1"/>
  <c r="AZ52" i="1"/>
  <c r="CG52" i="1"/>
  <c r="CH52" i="1"/>
  <c r="CI52" i="1"/>
  <c r="CJ52" i="1"/>
  <c r="CK52" i="1"/>
  <c r="CL52" i="1"/>
  <c r="CM52" i="1"/>
  <c r="CN52" i="1"/>
  <c r="E53" i="1"/>
  <c r="F53" i="1"/>
  <c r="G53" i="1"/>
  <c r="H53" i="1"/>
  <c r="I53" i="1"/>
  <c r="J53" i="1"/>
  <c r="K53" i="1"/>
  <c r="L53" i="1"/>
  <c r="AS53" i="1"/>
  <c r="AT53" i="1"/>
  <c r="AU53" i="1"/>
  <c r="AV53" i="1"/>
  <c r="AW53" i="1"/>
  <c r="AX53" i="1"/>
  <c r="AY53" i="1"/>
  <c r="AZ53" i="1"/>
  <c r="CG53" i="1"/>
  <c r="CH53" i="1"/>
  <c r="CI53" i="1"/>
  <c r="CJ53" i="1"/>
  <c r="CK53" i="1"/>
  <c r="CL53" i="1"/>
  <c r="CM53" i="1"/>
  <c r="CN53" i="1"/>
  <c r="E54" i="1"/>
  <c r="F54" i="1"/>
  <c r="G54" i="1"/>
  <c r="H54" i="1"/>
  <c r="I54" i="1"/>
  <c r="J54" i="1"/>
  <c r="K54" i="1"/>
  <c r="L54" i="1"/>
  <c r="AS54" i="1"/>
  <c r="AT54" i="1"/>
  <c r="AU54" i="1"/>
  <c r="AV54" i="1"/>
  <c r="AW54" i="1"/>
  <c r="AX54" i="1"/>
  <c r="AY54" i="1"/>
  <c r="AZ54" i="1"/>
  <c r="CG54" i="1"/>
  <c r="CH54" i="1"/>
  <c r="CI54" i="1"/>
  <c r="CJ54" i="1"/>
  <c r="CK54" i="1"/>
  <c r="CL54" i="1"/>
  <c r="CM54" i="1"/>
  <c r="CN54" i="1"/>
  <c r="E55" i="1"/>
  <c r="F55" i="1"/>
  <c r="G55" i="1"/>
  <c r="H55" i="1"/>
  <c r="I55" i="1"/>
  <c r="J55" i="1"/>
  <c r="K55" i="1"/>
  <c r="L55" i="1"/>
  <c r="AS55" i="1"/>
  <c r="AT55" i="1"/>
  <c r="AU55" i="1"/>
  <c r="AV55" i="1"/>
  <c r="AW55" i="1"/>
  <c r="AX55" i="1"/>
  <c r="AY55" i="1"/>
  <c r="AZ55" i="1"/>
  <c r="CG55" i="1"/>
  <c r="CH55" i="1"/>
  <c r="CI55" i="1"/>
  <c r="CJ55" i="1"/>
  <c r="CK55" i="1"/>
  <c r="CL55" i="1"/>
  <c r="CM55" i="1"/>
  <c r="CN55" i="1"/>
  <c r="E56" i="1"/>
  <c r="F56" i="1"/>
  <c r="G56" i="1"/>
  <c r="H56" i="1"/>
  <c r="I56" i="1"/>
  <c r="J56" i="1"/>
  <c r="K56" i="1"/>
  <c r="L56" i="1"/>
  <c r="AS56" i="1"/>
  <c r="AT56" i="1"/>
  <c r="AU56" i="1"/>
  <c r="AV56" i="1"/>
  <c r="AW56" i="1"/>
  <c r="AX56" i="1"/>
  <c r="AY56" i="1"/>
  <c r="AZ56" i="1"/>
  <c r="CG56" i="1"/>
  <c r="CH56" i="1"/>
  <c r="CI56" i="1"/>
  <c r="CJ56" i="1"/>
  <c r="CK56" i="1"/>
  <c r="CL56" i="1"/>
  <c r="CM56" i="1"/>
  <c r="CN56" i="1"/>
  <c r="E57" i="1"/>
  <c r="F57" i="1"/>
  <c r="G57" i="1"/>
  <c r="H57" i="1"/>
  <c r="I57" i="1"/>
  <c r="J57" i="1"/>
  <c r="K57" i="1"/>
  <c r="L57" i="1"/>
  <c r="AS57" i="1"/>
  <c r="AT57" i="1"/>
  <c r="AU57" i="1"/>
  <c r="AV57" i="1"/>
  <c r="AW57" i="1"/>
  <c r="AX57" i="1"/>
  <c r="AY57" i="1"/>
  <c r="AZ57" i="1"/>
  <c r="CG57" i="1"/>
  <c r="CH57" i="1"/>
  <c r="CI57" i="1"/>
  <c r="CJ57" i="1"/>
  <c r="CK57" i="1"/>
  <c r="CL57" i="1"/>
  <c r="CM57" i="1"/>
  <c r="CN57" i="1"/>
  <c r="E58" i="1"/>
  <c r="F58" i="1"/>
  <c r="G58" i="1"/>
  <c r="H58" i="1"/>
  <c r="I58" i="1"/>
  <c r="J58" i="1"/>
  <c r="K58" i="1"/>
  <c r="L58" i="1"/>
  <c r="AS58" i="1"/>
  <c r="AT58" i="1"/>
  <c r="AU58" i="1"/>
  <c r="AV58" i="1"/>
  <c r="AW58" i="1"/>
  <c r="AX58" i="1"/>
  <c r="AY58" i="1"/>
  <c r="AZ58" i="1"/>
  <c r="CG58" i="1"/>
  <c r="CH58" i="1"/>
  <c r="CI58" i="1"/>
  <c r="CJ58" i="1"/>
  <c r="CK58" i="1"/>
  <c r="CL58" i="1"/>
  <c r="CM58" i="1"/>
  <c r="CN58" i="1"/>
  <c r="E59" i="1"/>
  <c r="F59" i="1"/>
  <c r="G59" i="1"/>
  <c r="H59" i="1"/>
  <c r="I59" i="1"/>
  <c r="J59" i="1"/>
  <c r="K59" i="1"/>
  <c r="L59" i="1"/>
  <c r="AS59" i="1"/>
  <c r="AT59" i="1"/>
  <c r="AU59" i="1"/>
  <c r="AV59" i="1"/>
  <c r="AW59" i="1"/>
  <c r="AX59" i="1"/>
  <c r="AY59" i="1"/>
  <c r="AZ59" i="1"/>
  <c r="CG59" i="1"/>
  <c r="CH59" i="1"/>
  <c r="CI59" i="1"/>
  <c r="CJ59" i="1"/>
  <c r="CK59" i="1"/>
  <c r="CL59" i="1"/>
  <c r="CM59" i="1"/>
  <c r="CN59" i="1"/>
  <c r="E60" i="1"/>
  <c r="F60" i="1"/>
  <c r="G60" i="1"/>
  <c r="H60" i="1"/>
  <c r="I60" i="1"/>
  <c r="J60" i="1"/>
  <c r="K60" i="1"/>
  <c r="L60" i="1"/>
  <c r="AS60" i="1"/>
  <c r="AT60" i="1"/>
  <c r="AU60" i="1"/>
  <c r="AV60" i="1"/>
  <c r="AW60" i="1"/>
  <c r="AX60" i="1"/>
  <c r="AY60" i="1"/>
  <c r="AZ60" i="1"/>
  <c r="CG60" i="1"/>
  <c r="CH60" i="1"/>
  <c r="CI60" i="1"/>
  <c r="CJ60" i="1"/>
  <c r="CK60" i="1"/>
  <c r="CL60" i="1"/>
  <c r="CM60" i="1"/>
  <c r="CN60" i="1"/>
  <c r="E61" i="1"/>
  <c r="CG61" i="1" s="1"/>
  <c r="F61" i="1"/>
  <c r="G61" i="1"/>
  <c r="H61" i="1"/>
  <c r="I61" i="1"/>
  <c r="CK61" i="1" s="1"/>
  <c r="J61" i="1"/>
  <c r="K61" i="1"/>
  <c r="L61" i="1"/>
  <c r="AS61" i="1"/>
  <c r="AT61" i="1"/>
  <c r="AU61" i="1"/>
  <c r="AV61" i="1"/>
  <c r="AW61" i="1"/>
  <c r="AX61" i="1"/>
  <c r="AY61" i="1"/>
  <c r="AZ61" i="1"/>
  <c r="CH61" i="1"/>
  <c r="CI61" i="1"/>
  <c r="CJ61" i="1"/>
  <c r="CL61" i="1"/>
  <c r="CM61" i="1"/>
  <c r="CN61" i="1"/>
  <c r="E62" i="1"/>
  <c r="F62" i="1"/>
  <c r="G62" i="1"/>
  <c r="H62" i="1"/>
  <c r="I62" i="1"/>
  <c r="J62" i="1"/>
  <c r="K62" i="1"/>
  <c r="L62" i="1"/>
  <c r="AS62" i="1"/>
  <c r="AT62" i="1"/>
  <c r="AU62" i="1"/>
  <c r="AV62" i="1"/>
  <c r="AW62" i="1"/>
  <c r="AX62" i="1"/>
  <c r="AY62" i="1"/>
  <c r="AZ62" i="1"/>
  <c r="CG62" i="1"/>
  <c r="CH62" i="1"/>
  <c r="CI62" i="1"/>
  <c r="CJ62" i="1"/>
  <c r="CK62" i="1"/>
  <c r="CL62" i="1"/>
  <c r="CM62" i="1"/>
  <c r="CN62" i="1"/>
  <c r="AZ31" i="1"/>
  <c r="AY31" i="1"/>
  <c r="AX31" i="1"/>
  <c r="AW31" i="1"/>
  <c r="AV31" i="1"/>
  <c r="AU31" i="1"/>
  <c r="AT31" i="1"/>
  <c r="AS31" i="1"/>
  <c r="L31" i="1"/>
  <c r="CN31" i="1" s="1"/>
  <c r="K31" i="1"/>
  <c r="CM31" i="1" s="1"/>
  <c r="J31" i="1"/>
  <c r="CL31" i="1" s="1"/>
  <c r="I31" i="1"/>
  <c r="CK31" i="1" s="1"/>
  <c r="H31" i="1"/>
  <c r="CJ31" i="1" s="1"/>
  <c r="G31" i="1"/>
  <c r="CI31" i="1" s="1"/>
  <c r="F31" i="1"/>
  <c r="CH31" i="1" s="1"/>
  <c r="E31" i="1"/>
  <c r="CG31" i="1" s="1"/>
  <c r="E155" i="1"/>
  <c r="F155" i="1"/>
  <c r="G155" i="1"/>
  <c r="H155" i="1"/>
  <c r="I155" i="1"/>
  <c r="J155" i="1"/>
  <c r="K155" i="1"/>
  <c r="L155" i="1"/>
  <c r="AS155" i="1"/>
  <c r="AT155" i="1"/>
  <c r="AU155" i="1"/>
  <c r="AV155" i="1"/>
  <c r="AW155" i="1"/>
  <c r="AX155" i="1"/>
  <c r="AY155" i="1"/>
  <c r="AZ155" i="1"/>
  <c r="CG155" i="1"/>
  <c r="CH155" i="1"/>
  <c r="CI155" i="1"/>
  <c r="CK155" i="1"/>
  <c r="CL155" i="1"/>
  <c r="E156" i="1"/>
  <c r="F156" i="1"/>
  <c r="G156" i="1"/>
  <c r="H156" i="1"/>
  <c r="I156" i="1"/>
  <c r="J156" i="1"/>
  <c r="K156" i="1"/>
  <c r="L156" i="1"/>
  <c r="AS156" i="1"/>
  <c r="CG156" i="1" s="1"/>
  <c r="AT156" i="1"/>
  <c r="AU156" i="1"/>
  <c r="AV156" i="1"/>
  <c r="AW156" i="1"/>
  <c r="AX156" i="1"/>
  <c r="AY156" i="1"/>
  <c r="AZ156" i="1"/>
  <c r="CN156" i="1" s="1"/>
  <c r="CK156" i="1"/>
  <c r="E157" i="1"/>
  <c r="F157" i="1"/>
  <c r="G157" i="1"/>
  <c r="H157" i="1"/>
  <c r="I157" i="1"/>
  <c r="J157" i="1"/>
  <c r="K157" i="1"/>
  <c r="L157" i="1"/>
  <c r="AS157" i="1"/>
  <c r="AT157" i="1"/>
  <c r="AU157" i="1"/>
  <c r="CI157" i="1" s="1"/>
  <c r="AV157" i="1"/>
  <c r="AW157" i="1"/>
  <c r="AX157" i="1"/>
  <c r="AY157" i="1"/>
  <c r="AZ157" i="1"/>
  <c r="CG157" i="1"/>
  <c r="CH157" i="1"/>
  <c r="E149" i="1"/>
  <c r="F149" i="1"/>
  <c r="G149" i="1"/>
  <c r="H149" i="1"/>
  <c r="I149" i="1"/>
  <c r="J149" i="1"/>
  <c r="K149" i="1"/>
  <c r="L149" i="1"/>
  <c r="AS149" i="1"/>
  <c r="AT149" i="1"/>
  <c r="AU149" i="1"/>
  <c r="AV149" i="1"/>
  <c r="AW149" i="1"/>
  <c r="AX149" i="1"/>
  <c r="AY149" i="1"/>
  <c r="AZ149" i="1"/>
  <c r="CG149" i="1"/>
  <c r="CH149" i="1"/>
  <c r="CI149" i="1"/>
  <c r="AZ133" i="1"/>
  <c r="AZ131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BA130" i="1"/>
  <c r="AL130" i="1"/>
  <c r="F130" i="1" s="1"/>
  <c r="AM130" i="1"/>
  <c r="G130" i="1" s="1"/>
  <c r="AN130" i="1"/>
  <c r="H130" i="1" s="1"/>
  <c r="AO130" i="1"/>
  <c r="I130" i="1" s="1"/>
  <c r="AP130" i="1"/>
  <c r="J130" i="1" s="1"/>
  <c r="AQ130" i="1"/>
  <c r="K130" i="1" s="1"/>
  <c r="AR130" i="1"/>
  <c r="L130" i="1" s="1"/>
  <c r="AK130" i="1"/>
  <c r="E130" i="1" s="1"/>
  <c r="CF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BA125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BA119" i="1"/>
  <c r="AK122" i="1"/>
  <c r="AL122" i="1"/>
  <c r="AM122" i="1"/>
  <c r="AN122" i="1"/>
  <c r="AO122" i="1"/>
  <c r="AP122" i="1"/>
  <c r="AQ122" i="1"/>
  <c r="AK125" i="1"/>
  <c r="AL125" i="1"/>
  <c r="AM125" i="1"/>
  <c r="AN125" i="1"/>
  <c r="AO125" i="1"/>
  <c r="AP125" i="1"/>
  <c r="AQ125" i="1"/>
  <c r="E126" i="1"/>
  <c r="F126" i="1"/>
  <c r="G126" i="1"/>
  <c r="H126" i="1"/>
  <c r="I126" i="1"/>
  <c r="J126" i="1"/>
  <c r="K126" i="1"/>
  <c r="L126" i="1"/>
  <c r="AR122" i="1"/>
  <c r="E123" i="1"/>
  <c r="F123" i="1"/>
  <c r="G123" i="1"/>
  <c r="H123" i="1"/>
  <c r="I123" i="1"/>
  <c r="J123" i="1"/>
  <c r="K123" i="1"/>
  <c r="L123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AK119" i="1"/>
  <c r="AL119" i="1"/>
  <c r="AM119" i="1"/>
  <c r="AN119" i="1"/>
  <c r="AO119" i="1"/>
  <c r="AP119" i="1"/>
  <c r="AQ119" i="1"/>
  <c r="AR119" i="1"/>
  <c r="E120" i="1"/>
  <c r="F120" i="1"/>
  <c r="G120" i="1"/>
  <c r="H120" i="1"/>
  <c r="I120" i="1"/>
  <c r="J120" i="1"/>
  <c r="K120" i="1"/>
  <c r="L120" i="1"/>
  <c r="AZ115" i="1"/>
  <c r="AY115" i="1"/>
  <c r="AX115" i="1"/>
  <c r="AW115" i="1"/>
  <c r="AV115" i="1"/>
  <c r="AU115" i="1"/>
  <c r="AT115" i="1"/>
  <c r="AS115" i="1"/>
  <c r="L115" i="1"/>
  <c r="CN115" i="1" s="1"/>
  <c r="K115" i="1"/>
  <c r="CM115" i="1" s="1"/>
  <c r="J115" i="1"/>
  <c r="I115" i="1"/>
  <c r="CK115" i="1" s="1"/>
  <c r="H115" i="1"/>
  <c r="CJ115" i="1" s="1"/>
  <c r="G115" i="1"/>
  <c r="CI115" i="1" s="1"/>
  <c r="F115" i="1"/>
  <c r="CH115" i="1" s="1"/>
  <c r="E115" i="1"/>
  <c r="CG115" i="1" s="1"/>
  <c r="BA108" i="1"/>
  <c r="BB108" i="1"/>
  <c r="AQ108" i="1"/>
  <c r="AK108" i="1"/>
  <c r="AL108" i="1"/>
  <c r="E109" i="1"/>
  <c r="F109" i="1"/>
  <c r="G109" i="1"/>
  <c r="H109" i="1"/>
  <c r="I109" i="1"/>
  <c r="J109" i="1"/>
  <c r="K109" i="1"/>
  <c r="L109" i="1"/>
  <c r="AS109" i="1"/>
  <c r="CG109" i="1" s="1"/>
  <c r="AT109" i="1"/>
  <c r="CH109" i="1" s="1"/>
  <c r="AU109" i="1"/>
  <c r="AV109" i="1"/>
  <c r="CJ109" i="1" s="1"/>
  <c r="AW109" i="1"/>
  <c r="AX109" i="1"/>
  <c r="AY109" i="1"/>
  <c r="AZ109" i="1"/>
  <c r="E110" i="1"/>
  <c r="F110" i="1"/>
  <c r="G110" i="1"/>
  <c r="H110" i="1"/>
  <c r="I110" i="1"/>
  <c r="J110" i="1"/>
  <c r="K110" i="1"/>
  <c r="L110" i="1"/>
  <c r="AS110" i="1"/>
  <c r="CG110" i="1" s="1"/>
  <c r="AT110" i="1"/>
  <c r="CH110" i="1" s="1"/>
  <c r="AU110" i="1"/>
  <c r="AV110" i="1"/>
  <c r="AW110" i="1"/>
  <c r="AX110" i="1"/>
  <c r="CL110" i="1" s="1"/>
  <c r="AY110" i="1"/>
  <c r="AZ110" i="1"/>
  <c r="CN110" i="1" s="1"/>
  <c r="E100" i="1"/>
  <c r="F100" i="1"/>
  <c r="G100" i="1"/>
  <c r="H100" i="1"/>
  <c r="I100" i="1"/>
  <c r="J100" i="1"/>
  <c r="K100" i="1"/>
  <c r="L100" i="1"/>
  <c r="E101" i="1"/>
  <c r="F101" i="1"/>
  <c r="G101" i="1"/>
  <c r="H101" i="1"/>
  <c r="I101" i="1"/>
  <c r="J101" i="1"/>
  <c r="K101" i="1"/>
  <c r="L101" i="1"/>
  <c r="AS101" i="1"/>
  <c r="CG101" i="1" s="1"/>
  <c r="AT101" i="1"/>
  <c r="AU101" i="1"/>
  <c r="CI101" i="1" s="1"/>
  <c r="AV101" i="1"/>
  <c r="CJ101" i="1" s="1"/>
  <c r="AW101" i="1"/>
  <c r="AX101" i="1"/>
  <c r="AY101" i="1"/>
  <c r="AZ101" i="1"/>
  <c r="CH101" i="1"/>
  <c r="E85" i="1"/>
  <c r="F85" i="1"/>
  <c r="G85" i="1"/>
  <c r="H85" i="1"/>
  <c r="I85" i="1"/>
  <c r="J85" i="1"/>
  <c r="K85" i="1"/>
  <c r="L85" i="1"/>
  <c r="AS85" i="1"/>
  <c r="AT85" i="1"/>
  <c r="AU85" i="1"/>
  <c r="CI85" i="1" s="1"/>
  <c r="AV85" i="1"/>
  <c r="CJ85" i="1" s="1"/>
  <c r="AW85" i="1"/>
  <c r="AX85" i="1"/>
  <c r="AY85" i="1"/>
  <c r="AZ85" i="1"/>
  <c r="CG85" i="1"/>
  <c r="CH85" i="1"/>
  <c r="E86" i="1"/>
  <c r="F86" i="1"/>
  <c r="G86" i="1"/>
  <c r="H86" i="1"/>
  <c r="I86" i="1"/>
  <c r="J86" i="1"/>
  <c r="K86" i="1"/>
  <c r="L86" i="1"/>
  <c r="AS86" i="1"/>
  <c r="CG86" i="1" s="1"/>
  <c r="AT86" i="1"/>
  <c r="CH86" i="1" s="1"/>
  <c r="AU86" i="1"/>
  <c r="CI86" i="1" s="1"/>
  <c r="AV86" i="1"/>
  <c r="AW86" i="1"/>
  <c r="AX86" i="1"/>
  <c r="AY86" i="1"/>
  <c r="AZ86" i="1"/>
  <c r="E87" i="1"/>
  <c r="F87" i="1"/>
  <c r="G87" i="1"/>
  <c r="H87" i="1"/>
  <c r="I87" i="1"/>
  <c r="J87" i="1"/>
  <c r="K87" i="1"/>
  <c r="L87" i="1"/>
  <c r="AS87" i="1"/>
  <c r="AT87" i="1"/>
  <c r="CH87" i="1" s="1"/>
  <c r="AU87" i="1"/>
  <c r="CI87" i="1" s="1"/>
  <c r="AV87" i="1"/>
  <c r="AW87" i="1"/>
  <c r="CK87" i="1" s="1"/>
  <c r="AX87" i="1"/>
  <c r="AY87" i="1"/>
  <c r="CM87" i="1" s="1"/>
  <c r="AZ87" i="1"/>
  <c r="CG87" i="1"/>
  <c r="E88" i="1"/>
  <c r="F88" i="1"/>
  <c r="G88" i="1"/>
  <c r="H88" i="1"/>
  <c r="I88" i="1"/>
  <c r="J88" i="1"/>
  <c r="K88" i="1"/>
  <c r="L88" i="1"/>
  <c r="AS88" i="1"/>
  <c r="CG88" i="1" s="1"/>
  <c r="AT88" i="1"/>
  <c r="CH88" i="1" s="1"/>
  <c r="AU88" i="1"/>
  <c r="CI88" i="1" s="1"/>
  <c r="AV88" i="1"/>
  <c r="AW88" i="1"/>
  <c r="AX88" i="1"/>
  <c r="AY88" i="1"/>
  <c r="CM88" i="1" s="1"/>
  <c r="AZ88" i="1"/>
  <c r="CN88" i="1" s="1"/>
  <c r="E71" i="1"/>
  <c r="F71" i="1"/>
  <c r="G71" i="1"/>
  <c r="H71" i="1"/>
  <c r="I71" i="1"/>
  <c r="J71" i="1"/>
  <c r="K71" i="1"/>
  <c r="L71" i="1"/>
  <c r="AS71" i="1"/>
  <c r="CG71" i="1" s="1"/>
  <c r="AT71" i="1"/>
  <c r="AU71" i="1"/>
  <c r="CI71" i="1" s="1"/>
  <c r="AV71" i="1"/>
  <c r="AW71" i="1"/>
  <c r="AX71" i="1"/>
  <c r="AY71" i="1"/>
  <c r="AZ71" i="1"/>
  <c r="CN71" i="1" s="1"/>
  <c r="BA73" i="1"/>
  <c r="AS161" i="1"/>
  <c r="AT161" i="1"/>
  <c r="AU161" i="1"/>
  <c r="AV161" i="1"/>
  <c r="AW161" i="1"/>
  <c r="AX161" i="1"/>
  <c r="AY161" i="1"/>
  <c r="AZ161" i="1"/>
  <c r="AS162" i="1"/>
  <c r="AT162" i="1"/>
  <c r="AU162" i="1"/>
  <c r="AV162" i="1"/>
  <c r="AW162" i="1"/>
  <c r="AX162" i="1"/>
  <c r="AY162" i="1"/>
  <c r="AZ162" i="1"/>
  <c r="AS163" i="1"/>
  <c r="AT163" i="1"/>
  <c r="AU163" i="1"/>
  <c r="AV163" i="1"/>
  <c r="AW163" i="1"/>
  <c r="AX163" i="1"/>
  <c r="AY163" i="1"/>
  <c r="AZ163" i="1"/>
  <c r="AS144" i="1"/>
  <c r="AT144" i="1"/>
  <c r="AU144" i="1"/>
  <c r="AV144" i="1"/>
  <c r="AW144" i="1"/>
  <c r="AX144" i="1"/>
  <c r="AY144" i="1"/>
  <c r="AZ144" i="1"/>
  <c r="AS145" i="1"/>
  <c r="AT145" i="1"/>
  <c r="AU145" i="1"/>
  <c r="AV145" i="1"/>
  <c r="AW145" i="1"/>
  <c r="AX145" i="1"/>
  <c r="AY145" i="1"/>
  <c r="AZ145" i="1"/>
  <c r="AS146" i="1"/>
  <c r="AT146" i="1"/>
  <c r="AU146" i="1"/>
  <c r="AV146" i="1"/>
  <c r="AW146" i="1"/>
  <c r="AX146" i="1"/>
  <c r="AY146" i="1"/>
  <c r="AZ146" i="1"/>
  <c r="AS147" i="1"/>
  <c r="AT147" i="1"/>
  <c r="AU147" i="1"/>
  <c r="AV147" i="1"/>
  <c r="AW147" i="1"/>
  <c r="AX147" i="1"/>
  <c r="AY147" i="1"/>
  <c r="AZ147" i="1"/>
  <c r="AV131" i="1"/>
  <c r="AS131" i="1"/>
  <c r="AY133" i="1"/>
  <c r="AV133" i="1"/>
  <c r="AU133" i="1"/>
  <c r="AT133" i="1"/>
  <c r="AS133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S106" i="1"/>
  <c r="AT106" i="1"/>
  <c r="AU106" i="1"/>
  <c r="AV106" i="1"/>
  <c r="AW106" i="1"/>
  <c r="AX106" i="1"/>
  <c r="AY106" i="1"/>
  <c r="AZ106" i="1"/>
  <c r="AZ105" i="1"/>
  <c r="AY105" i="1"/>
  <c r="AX105" i="1"/>
  <c r="AW105" i="1"/>
  <c r="AV105" i="1"/>
  <c r="AU105" i="1"/>
  <c r="AT105" i="1"/>
  <c r="AS105" i="1"/>
  <c r="BA90" i="1"/>
  <c r="AS75" i="1"/>
  <c r="AT75" i="1"/>
  <c r="AU75" i="1"/>
  <c r="AV75" i="1"/>
  <c r="AW75" i="1"/>
  <c r="AX75" i="1"/>
  <c r="AY75" i="1"/>
  <c r="AZ75" i="1"/>
  <c r="AS76" i="1"/>
  <c r="AT76" i="1"/>
  <c r="AU76" i="1"/>
  <c r="AV76" i="1"/>
  <c r="AW76" i="1"/>
  <c r="AX76" i="1"/>
  <c r="AY76" i="1"/>
  <c r="AZ76" i="1"/>
  <c r="AS77" i="1"/>
  <c r="AT77" i="1"/>
  <c r="AU77" i="1"/>
  <c r="AV77" i="1"/>
  <c r="AW77" i="1"/>
  <c r="AX77" i="1"/>
  <c r="AY77" i="1"/>
  <c r="AZ77" i="1"/>
  <c r="AS78" i="1"/>
  <c r="AT78" i="1"/>
  <c r="AU78" i="1"/>
  <c r="AV78" i="1"/>
  <c r="AW78" i="1"/>
  <c r="AX78" i="1"/>
  <c r="AY78" i="1"/>
  <c r="AZ78" i="1"/>
  <c r="AS79" i="1"/>
  <c r="AT79" i="1"/>
  <c r="AU79" i="1"/>
  <c r="AV79" i="1"/>
  <c r="AW79" i="1"/>
  <c r="AX79" i="1"/>
  <c r="AY79" i="1"/>
  <c r="AZ79" i="1"/>
  <c r="AS80" i="1"/>
  <c r="AT80" i="1"/>
  <c r="AU80" i="1"/>
  <c r="AV80" i="1"/>
  <c r="AW80" i="1"/>
  <c r="AX80" i="1"/>
  <c r="AY80" i="1"/>
  <c r="AZ80" i="1"/>
  <c r="AS81" i="1"/>
  <c r="AT81" i="1"/>
  <c r="AU81" i="1"/>
  <c r="AV81" i="1"/>
  <c r="AW81" i="1"/>
  <c r="AX81" i="1"/>
  <c r="AY81" i="1"/>
  <c r="AZ81" i="1"/>
  <c r="AS82" i="1"/>
  <c r="AT82" i="1"/>
  <c r="AU82" i="1"/>
  <c r="AV82" i="1"/>
  <c r="AW82" i="1"/>
  <c r="AX82" i="1"/>
  <c r="AY82" i="1"/>
  <c r="AZ82" i="1"/>
  <c r="AS83" i="1"/>
  <c r="AT83" i="1"/>
  <c r="AU83" i="1"/>
  <c r="AV83" i="1"/>
  <c r="AW83" i="1"/>
  <c r="AX83" i="1"/>
  <c r="AY83" i="1"/>
  <c r="AZ83" i="1"/>
  <c r="AS84" i="1"/>
  <c r="AT84" i="1"/>
  <c r="AU84" i="1"/>
  <c r="AV84" i="1"/>
  <c r="AW84" i="1"/>
  <c r="AX84" i="1"/>
  <c r="AY84" i="1"/>
  <c r="AZ84" i="1"/>
  <c r="AS67" i="1"/>
  <c r="AT67" i="1"/>
  <c r="AU67" i="1"/>
  <c r="AV67" i="1"/>
  <c r="AW67" i="1"/>
  <c r="AX67" i="1"/>
  <c r="AY67" i="1"/>
  <c r="AZ67" i="1"/>
  <c r="AS68" i="1"/>
  <c r="AT68" i="1"/>
  <c r="AU68" i="1"/>
  <c r="AV68" i="1"/>
  <c r="AW68" i="1"/>
  <c r="AX68" i="1"/>
  <c r="AY68" i="1"/>
  <c r="AZ68" i="1"/>
  <c r="AS69" i="1"/>
  <c r="AT69" i="1"/>
  <c r="AU69" i="1"/>
  <c r="AV69" i="1"/>
  <c r="AW69" i="1"/>
  <c r="AX69" i="1"/>
  <c r="AY69" i="1"/>
  <c r="AZ69" i="1"/>
  <c r="E161" i="1"/>
  <c r="F161" i="1"/>
  <c r="G161" i="1"/>
  <c r="H161" i="1"/>
  <c r="I161" i="1"/>
  <c r="J161" i="1"/>
  <c r="K161" i="1"/>
  <c r="L161" i="1"/>
  <c r="E162" i="1"/>
  <c r="F162" i="1"/>
  <c r="G162" i="1"/>
  <c r="H162" i="1"/>
  <c r="I162" i="1"/>
  <c r="J162" i="1"/>
  <c r="K162" i="1"/>
  <c r="L162" i="1"/>
  <c r="E163" i="1"/>
  <c r="F163" i="1"/>
  <c r="G163" i="1"/>
  <c r="H163" i="1"/>
  <c r="I163" i="1"/>
  <c r="J163" i="1"/>
  <c r="K163" i="1"/>
  <c r="L163" i="1"/>
  <c r="AK142" i="1"/>
  <c r="AL142" i="1"/>
  <c r="AM142" i="1"/>
  <c r="AN142" i="1"/>
  <c r="AO142" i="1"/>
  <c r="AP142" i="1"/>
  <c r="AQ142" i="1"/>
  <c r="AR142" i="1"/>
  <c r="E144" i="1"/>
  <c r="F144" i="1"/>
  <c r="G144" i="1"/>
  <c r="H144" i="1"/>
  <c r="I144" i="1"/>
  <c r="J144" i="1"/>
  <c r="K144" i="1"/>
  <c r="L144" i="1"/>
  <c r="E145" i="1"/>
  <c r="F145" i="1"/>
  <c r="G145" i="1"/>
  <c r="H145" i="1"/>
  <c r="I145" i="1"/>
  <c r="J145" i="1"/>
  <c r="K145" i="1"/>
  <c r="L145" i="1"/>
  <c r="E146" i="1"/>
  <c r="F146" i="1"/>
  <c r="G146" i="1"/>
  <c r="H146" i="1"/>
  <c r="I146" i="1"/>
  <c r="J146" i="1"/>
  <c r="K146" i="1"/>
  <c r="L146" i="1"/>
  <c r="E147" i="1"/>
  <c r="F147" i="1"/>
  <c r="G147" i="1"/>
  <c r="H147" i="1"/>
  <c r="I147" i="1"/>
  <c r="J147" i="1"/>
  <c r="K147" i="1"/>
  <c r="L147" i="1"/>
  <c r="E148" i="1"/>
  <c r="F148" i="1"/>
  <c r="G148" i="1"/>
  <c r="H148" i="1"/>
  <c r="I148" i="1"/>
  <c r="J148" i="1"/>
  <c r="K148" i="1"/>
  <c r="L148" i="1"/>
  <c r="AZ132" i="1"/>
  <c r="AY132" i="1"/>
  <c r="AX132" i="1"/>
  <c r="AW132" i="1"/>
  <c r="AV132" i="1"/>
  <c r="AU132" i="1"/>
  <c r="AT132" i="1"/>
  <c r="AS132" i="1"/>
  <c r="L132" i="1"/>
  <c r="CN132" i="1" s="1"/>
  <c r="K132" i="1"/>
  <c r="CM132" i="1" s="1"/>
  <c r="J132" i="1"/>
  <c r="CL132" i="1" s="1"/>
  <c r="I132" i="1"/>
  <c r="CK132" i="1" s="1"/>
  <c r="H132" i="1"/>
  <c r="CJ132" i="1" s="1"/>
  <c r="G132" i="1"/>
  <c r="CI132" i="1" s="1"/>
  <c r="F132" i="1"/>
  <c r="CH132" i="1" s="1"/>
  <c r="E132" i="1"/>
  <c r="CG132" i="1" s="1"/>
  <c r="AX133" i="1"/>
  <c r="L133" i="1"/>
  <c r="K133" i="1"/>
  <c r="J133" i="1"/>
  <c r="I133" i="1"/>
  <c r="H133" i="1"/>
  <c r="G133" i="1"/>
  <c r="F133" i="1"/>
  <c r="E133" i="1"/>
  <c r="L131" i="1"/>
  <c r="K131" i="1"/>
  <c r="J131" i="1"/>
  <c r="I131" i="1"/>
  <c r="H131" i="1"/>
  <c r="G131" i="1"/>
  <c r="F131" i="1"/>
  <c r="E131" i="1"/>
  <c r="E136" i="1"/>
  <c r="F136" i="1"/>
  <c r="G136" i="1"/>
  <c r="H136" i="1"/>
  <c r="I136" i="1"/>
  <c r="J136" i="1"/>
  <c r="K136" i="1"/>
  <c r="L136" i="1"/>
  <c r="AS136" i="1"/>
  <c r="AT136" i="1"/>
  <c r="AU136" i="1"/>
  <c r="AV136" i="1"/>
  <c r="CJ136" i="1" s="1"/>
  <c r="AW136" i="1"/>
  <c r="AX136" i="1"/>
  <c r="AY136" i="1"/>
  <c r="AZ136" i="1"/>
  <c r="CG136" i="1"/>
  <c r="AR125" i="1"/>
  <c r="AM108" i="1"/>
  <c r="AN108" i="1"/>
  <c r="AO108" i="1"/>
  <c r="AP108" i="1"/>
  <c r="AR108" i="1"/>
  <c r="AK104" i="1"/>
  <c r="AL104" i="1"/>
  <c r="AM104" i="1"/>
  <c r="AN104" i="1"/>
  <c r="AO104" i="1"/>
  <c r="AP104" i="1"/>
  <c r="AQ104" i="1"/>
  <c r="AR104" i="1"/>
  <c r="E105" i="1"/>
  <c r="F105" i="1"/>
  <c r="G105" i="1"/>
  <c r="H105" i="1"/>
  <c r="I105" i="1"/>
  <c r="J105" i="1"/>
  <c r="K105" i="1"/>
  <c r="L105" i="1"/>
  <c r="E106" i="1"/>
  <c r="F106" i="1"/>
  <c r="G106" i="1"/>
  <c r="H106" i="1"/>
  <c r="I106" i="1"/>
  <c r="J106" i="1"/>
  <c r="K106" i="1"/>
  <c r="L106" i="1"/>
  <c r="AK73" i="1"/>
  <c r="AL73" i="1"/>
  <c r="AM73" i="1"/>
  <c r="AN73" i="1"/>
  <c r="AO73" i="1"/>
  <c r="AP73" i="1"/>
  <c r="AQ73" i="1"/>
  <c r="AR73" i="1"/>
  <c r="E91" i="1"/>
  <c r="F91" i="1"/>
  <c r="G91" i="1"/>
  <c r="H91" i="1"/>
  <c r="I91" i="1"/>
  <c r="J91" i="1"/>
  <c r="K91" i="1"/>
  <c r="L91" i="1"/>
  <c r="E92" i="1"/>
  <c r="F92" i="1"/>
  <c r="G92" i="1"/>
  <c r="H92" i="1"/>
  <c r="I92" i="1"/>
  <c r="J92" i="1"/>
  <c r="K92" i="1"/>
  <c r="L92" i="1"/>
  <c r="E93" i="1"/>
  <c r="F93" i="1"/>
  <c r="G93" i="1"/>
  <c r="H93" i="1"/>
  <c r="I93" i="1"/>
  <c r="J93" i="1"/>
  <c r="K93" i="1"/>
  <c r="L93" i="1"/>
  <c r="E94" i="1"/>
  <c r="F94" i="1"/>
  <c r="G94" i="1"/>
  <c r="H94" i="1"/>
  <c r="I94" i="1"/>
  <c r="J94" i="1"/>
  <c r="K94" i="1"/>
  <c r="L94" i="1"/>
  <c r="E95" i="1"/>
  <c r="F95" i="1"/>
  <c r="G95" i="1"/>
  <c r="H95" i="1"/>
  <c r="I95" i="1"/>
  <c r="J95" i="1"/>
  <c r="K95" i="1"/>
  <c r="L95" i="1"/>
  <c r="E96" i="1"/>
  <c r="F96" i="1"/>
  <c r="G96" i="1"/>
  <c r="H96" i="1"/>
  <c r="I96" i="1"/>
  <c r="J96" i="1"/>
  <c r="K96" i="1"/>
  <c r="L96" i="1"/>
  <c r="E97" i="1"/>
  <c r="F97" i="1"/>
  <c r="G97" i="1"/>
  <c r="H97" i="1"/>
  <c r="I97" i="1"/>
  <c r="J97" i="1"/>
  <c r="K97" i="1"/>
  <c r="L97" i="1"/>
  <c r="E98" i="1"/>
  <c r="F98" i="1"/>
  <c r="G98" i="1"/>
  <c r="H98" i="1"/>
  <c r="I98" i="1"/>
  <c r="J98" i="1"/>
  <c r="K98" i="1"/>
  <c r="L98" i="1"/>
  <c r="E99" i="1"/>
  <c r="F99" i="1"/>
  <c r="G99" i="1"/>
  <c r="H99" i="1"/>
  <c r="I99" i="1"/>
  <c r="J99" i="1"/>
  <c r="K99" i="1"/>
  <c r="L99" i="1"/>
  <c r="E75" i="1"/>
  <c r="F75" i="1"/>
  <c r="G75" i="1"/>
  <c r="H75" i="1"/>
  <c r="I75" i="1"/>
  <c r="J75" i="1"/>
  <c r="K75" i="1"/>
  <c r="L75" i="1"/>
  <c r="E76" i="1"/>
  <c r="F76" i="1"/>
  <c r="G76" i="1"/>
  <c r="H76" i="1"/>
  <c r="I76" i="1"/>
  <c r="J76" i="1"/>
  <c r="K76" i="1"/>
  <c r="L76" i="1"/>
  <c r="E77" i="1"/>
  <c r="F77" i="1"/>
  <c r="G77" i="1"/>
  <c r="H77" i="1"/>
  <c r="I77" i="1"/>
  <c r="J77" i="1"/>
  <c r="K77" i="1"/>
  <c r="L77" i="1"/>
  <c r="E78" i="1"/>
  <c r="F78" i="1"/>
  <c r="G78" i="1"/>
  <c r="H78" i="1"/>
  <c r="I78" i="1"/>
  <c r="J78" i="1"/>
  <c r="K78" i="1"/>
  <c r="L78" i="1"/>
  <c r="E79" i="1"/>
  <c r="F79" i="1"/>
  <c r="G79" i="1"/>
  <c r="H79" i="1"/>
  <c r="I79" i="1"/>
  <c r="J79" i="1"/>
  <c r="K79" i="1"/>
  <c r="L79" i="1"/>
  <c r="E80" i="1"/>
  <c r="F80" i="1"/>
  <c r="G80" i="1"/>
  <c r="H80" i="1"/>
  <c r="I80" i="1"/>
  <c r="J80" i="1"/>
  <c r="K80" i="1"/>
  <c r="L80" i="1"/>
  <c r="E81" i="1"/>
  <c r="F81" i="1"/>
  <c r="G81" i="1"/>
  <c r="H81" i="1"/>
  <c r="I81" i="1"/>
  <c r="J81" i="1"/>
  <c r="K81" i="1"/>
  <c r="L81" i="1"/>
  <c r="E82" i="1"/>
  <c r="F82" i="1"/>
  <c r="G82" i="1"/>
  <c r="H82" i="1"/>
  <c r="I82" i="1"/>
  <c r="J82" i="1"/>
  <c r="K82" i="1"/>
  <c r="L82" i="1"/>
  <c r="E83" i="1"/>
  <c r="F83" i="1"/>
  <c r="G83" i="1"/>
  <c r="H83" i="1"/>
  <c r="I83" i="1"/>
  <c r="J83" i="1"/>
  <c r="K83" i="1"/>
  <c r="L83" i="1"/>
  <c r="E84" i="1"/>
  <c r="F84" i="1"/>
  <c r="G84" i="1"/>
  <c r="H84" i="1"/>
  <c r="I84" i="1"/>
  <c r="J84" i="1"/>
  <c r="K84" i="1"/>
  <c r="L84" i="1"/>
  <c r="E89" i="1"/>
  <c r="F89" i="1"/>
  <c r="G89" i="1"/>
  <c r="H89" i="1"/>
  <c r="I89" i="1"/>
  <c r="J89" i="1"/>
  <c r="K89" i="1"/>
  <c r="L89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E69" i="1"/>
  <c r="F69" i="1"/>
  <c r="G69" i="1"/>
  <c r="H69" i="1"/>
  <c r="I69" i="1"/>
  <c r="J69" i="1"/>
  <c r="K69" i="1"/>
  <c r="L69" i="1"/>
  <c r="CK157" i="1" l="1"/>
  <c r="CM156" i="1"/>
  <c r="CI156" i="1"/>
  <c r="CM157" i="1"/>
  <c r="CN131" i="1"/>
  <c r="CJ155" i="1"/>
  <c r="CL157" i="1"/>
  <c r="CN157" i="1"/>
  <c r="CJ157" i="1"/>
  <c r="CL156" i="1"/>
  <c r="CH156" i="1"/>
  <c r="CM155" i="1"/>
  <c r="CL149" i="1"/>
  <c r="CJ156" i="1"/>
  <c r="CN155" i="1"/>
  <c r="CM109" i="1"/>
  <c r="CI109" i="1"/>
  <c r="CG131" i="1"/>
  <c r="CH71" i="1"/>
  <c r="CJ149" i="1"/>
  <c r="CN149" i="1"/>
  <c r="CM149" i="1"/>
  <c r="CN106" i="1"/>
  <c r="CJ106" i="1"/>
  <c r="CK149" i="1"/>
  <c r="CK110" i="1"/>
  <c r="CL109" i="1"/>
  <c r="AY130" i="1"/>
  <c r="CM130" i="1" s="1"/>
  <c r="CJ110" i="1"/>
  <c r="CK109" i="1"/>
  <c r="CJ131" i="1"/>
  <c r="BC103" i="1"/>
  <c r="BG103" i="1"/>
  <c r="BK103" i="1"/>
  <c r="BO103" i="1"/>
  <c r="BS103" i="1"/>
  <c r="BW103" i="1"/>
  <c r="CA103" i="1"/>
  <c r="CE103" i="1"/>
  <c r="CM110" i="1"/>
  <c r="CI110" i="1"/>
  <c r="CM101" i="1"/>
  <c r="CL101" i="1"/>
  <c r="BA103" i="1"/>
  <c r="CK86" i="1"/>
  <c r="CK101" i="1"/>
  <c r="CJ87" i="1"/>
  <c r="CL85" i="1"/>
  <c r="CN101" i="1"/>
  <c r="BD103" i="1"/>
  <c r="BH103" i="1"/>
  <c r="BL103" i="1"/>
  <c r="BP103" i="1"/>
  <c r="BT103" i="1"/>
  <c r="BX103" i="1"/>
  <c r="CB103" i="1"/>
  <c r="CF103" i="1"/>
  <c r="CK85" i="1"/>
  <c r="CL115" i="1"/>
  <c r="BE103" i="1"/>
  <c r="BI103" i="1"/>
  <c r="BM103" i="1"/>
  <c r="BQ103" i="1"/>
  <c r="BU103" i="1"/>
  <c r="BY103" i="1"/>
  <c r="CC103" i="1"/>
  <c r="CN86" i="1"/>
  <c r="CJ86" i="1"/>
  <c r="CL87" i="1"/>
  <c r="CN109" i="1"/>
  <c r="CL86" i="1"/>
  <c r="CL88" i="1"/>
  <c r="AT131" i="1"/>
  <c r="CH131" i="1" s="1"/>
  <c r="AX131" i="1"/>
  <c r="CL131" i="1" s="1"/>
  <c r="AX130" i="1"/>
  <c r="CL130" i="1" s="1"/>
  <c r="CM86" i="1"/>
  <c r="CN87" i="1"/>
  <c r="CL71" i="1"/>
  <c r="CK88" i="1"/>
  <c r="CJ88" i="1"/>
  <c r="CN85" i="1"/>
  <c r="CM85" i="1"/>
  <c r="CK71" i="1"/>
  <c r="AT130" i="1"/>
  <c r="CH130" i="1" s="1"/>
  <c r="CL69" i="1"/>
  <c r="CH69" i="1"/>
  <c r="CL68" i="1"/>
  <c r="CH68" i="1"/>
  <c r="CL67" i="1"/>
  <c r="CH67" i="1"/>
  <c r="CL84" i="1"/>
  <c r="CH84" i="1"/>
  <c r="CL83" i="1"/>
  <c r="CH83" i="1"/>
  <c r="CL82" i="1"/>
  <c r="CH82" i="1"/>
  <c r="CL81" i="1"/>
  <c r="CH81" i="1"/>
  <c r="CL80" i="1"/>
  <c r="CH80" i="1"/>
  <c r="CH79" i="1"/>
  <c r="CL78" i="1"/>
  <c r="CH78" i="1"/>
  <c r="CL77" i="1"/>
  <c r="CH77" i="1"/>
  <c r="CL76" i="1"/>
  <c r="CH76" i="1"/>
  <c r="CL75" i="1"/>
  <c r="CH75" i="1"/>
  <c r="CL106" i="1"/>
  <c r="CH106" i="1"/>
  <c r="CM71" i="1"/>
  <c r="CK69" i="1"/>
  <c r="CG69" i="1"/>
  <c r="CK68" i="1"/>
  <c r="CG68" i="1"/>
  <c r="CK67" i="1"/>
  <c r="CG67" i="1"/>
  <c r="CK84" i="1"/>
  <c r="CG84" i="1"/>
  <c r="CK83" i="1"/>
  <c r="CK82" i="1"/>
  <c r="CG82" i="1"/>
  <c r="CK81" i="1"/>
  <c r="CG81" i="1"/>
  <c r="CK80" i="1"/>
  <c r="CG80" i="1"/>
  <c r="CK79" i="1"/>
  <c r="CG79" i="1"/>
  <c r="CK78" i="1"/>
  <c r="CK77" i="1"/>
  <c r="CK76" i="1"/>
  <c r="CK75" i="1"/>
  <c r="CG75" i="1"/>
  <c r="CM147" i="1"/>
  <c r="CI147" i="1"/>
  <c r="CM146" i="1"/>
  <c r="CI146" i="1"/>
  <c r="CM145" i="1"/>
  <c r="CI145" i="1"/>
  <c r="CM144" i="1"/>
  <c r="CI144" i="1"/>
  <c r="CM163" i="1"/>
  <c r="CI163" i="1"/>
  <c r="CM162" i="1"/>
  <c r="CI162" i="1"/>
  <c r="CM161" i="1"/>
  <c r="CI161" i="1"/>
  <c r="CJ71" i="1"/>
  <c r="CM75" i="1"/>
  <c r="CI75" i="1"/>
  <c r="CK147" i="1"/>
  <c r="CG147" i="1"/>
  <c r="CK146" i="1"/>
  <c r="CG146" i="1"/>
  <c r="CK145" i="1"/>
  <c r="CG145" i="1"/>
  <c r="CK144" i="1"/>
  <c r="CG144" i="1"/>
  <c r="CK163" i="1"/>
  <c r="CG163" i="1"/>
  <c r="CK162" i="1"/>
  <c r="CG162" i="1"/>
  <c r="CK161" i="1"/>
  <c r="CG161" i="1"/>
  <c r="CJ68" i="1"/>
  <c r="CN67" i="1"/>
  <c r="CJ67" i="1"/>
  <c r="CN80" i="1"/>
  <c r="CJ80" i="1"/>
  <c r="CN79" i="1"/>
  <c r="CN76" i="1"/>
  <c r="CN75" i="1"/>
  <c r="AU131" i="1"/>
  <c r="CI131" i="1" s="1"/>
  <c r="CH133" i="1"/>
  <c r="CL163" i="1"/>
  <c r="CH163" i="1"/>
  <c r="CL162" i="1"/>
  <c r="CH162" i="1"/>
  <c r="CL161" i="1"/>
  <c r="CH161" i="1"/>
  <c r="AY131" i="1"/>
  <c r="CM131" i="1" s="1"/>
  <c r="CI69" i="1"/>
  <c r="CI68" i="1"/>
  <c r="CI82" i="1"/>
  <c r="CI81" i="1"/>
  <c r="CM79" i="1"/>
  <c r="CI133" i="1"/>
  <c r="CM68" i="1"/>
  <c r="CM67" i="1"/>
  <c r="CM81" i="1"/>
  <c r="CI80" i="1"/>
  <c r="CM76" i="1"/>
  <c r="CM106" i="1"/>
  <c r="CI106" i="1"/>
  <c r="BB103" i="1"/>
  <c r="BF103" i="1"/>
  <c r="BJ103" i="1"/>
  <c r="BN103" i="1"/>
  <c r="BV103" i="1"/>
  <c r="BZ103" i="1"/>
  <c r="CD103" i="1"/>
  <c r="CM69" i="1"/>
  <c r="CI67" i="1"/>
  <c r="CM82" i="1"/>
  <c r="CM80" i="1"/>
  <c r="CI79" i="1"/>
  <c r="CI76" i="1"/>
  <c r="CK106" i="1"/>
  <c r="CG106" i="1"/>
  <c r="CN147" i="1"/>
  <c r="CJ147" i="1"/>
  <c r="CN146" i="1"/>
  <c r="CJ146" i="1"/>
  <c r="CN145" i="1"/>
  <c r="CJ145" i="1"/>
  <c r="CN144" i="1"/>
  <c r="CJ144" i="1"/>
  <c r="CN163" i="1"/>
  <c r="CJ163" i="1"/>
  <c r="CN162" i="1"/>
  <c r="CJ162" i="1"/>
  <c r="CN161" i="1"/>
  <c r="CJ161" i="1"/>
  <c r="CJ76" i="1"/>
  <c r="BR103" i="1"/>
  <c r="CM84" i="1"/>
  <c r="CI84" i="1"/>
  <c r="CM83" i="1"/>
  <c r="CI83" i="1"/>
  <c r="CM78" i="1"/>
  <c r="CI78" i="1"/>
  <c r="CM77" i="1"/>
  <c r="CI77" i="1"/>
  <c r="CL79" i="1"/>
  <c r="CG133" i="1"/>
  <c r="CN78" i="1"/>
  <c r="CJ78" i="1"/>
  <c r="CN77" i="1"/>
  <c r="CJ77" i="1"/>
  <c r="CH105" i="1"/>
  <c r="CL105" i="1"/>
  <c r="AW133" i="1"/>
  <c r="CK133" i="1" s="1"/>
  <c r="CN69" i="1"/>
  <c r="CJ69" i="1"/>
  <c r="CL147" i="1"/>
  <c r="CH147" i="1"/>
  <c r="CL146" i="1"/>
  <c r="CH146" i="1"/>
  <c r="CL145" i="1"/>
  <c r="CH145" i="1"/>
  <c r="CL144" i="1"/>
  <c r="CH144" i="1"/>
  <c r="CG83" i="1"/>
  <c r="CG78" i="1"/>
  <c r="CG77" i="1"/>
  <c r="CG76" i="1"/>
  <c r="AW131" i="1"/>
  <c r="CK131" i="1" s="1"/>
  <c r="CN84" i="1"/>
  <c r="CJ84" i="1"/>
  <c r="CN82" i="1"/>
  <c r="CJ82" i="1"/>
  <c r="CG105" i="1"/>
  <c r="AU130" i="1"/>
  <c r="CI130" i="1" s="1"/>
  <c r="CM133" i="1"/>
  <c r="CJ79" i="1"/>
  <c r="CI105" i="1"/>
  <c r="CM105" i="1"/>
  <c r="CK105" i="1"/>
  <c r="CN68" i="1"/>
  <c r="CN83" i="1"/>
  <c r="CJ83" i="1"/>
  <c r="CN81" i="1"/>
  <c r="CJ81" i="1"/>
  <c r="CJ75" i="1"/>
  <c r="CJ105" i="1"/>
  <c r="CN105" i="1"/>
  <c r="AZ130" i="1"/>
  <c r="CN130" i="1" s="1"/>
  <c r="AV130" i="1"/>
  <c r="CJ130" i="1" s="1"/>
  <c r="AW130" i="1"/>
  <c r="CK130" i="1" s="1"/>
  <c r="CL133" i="1"/>
  <c r="CJ133" i="1"/>
  <c r="CN133" i="1"/>
  <c r="CI136" i="1"/>
  <c r="CL136" i="1"/>
  <c r="CH136" i="1"/>
  <c r="CK136" i="1"/>
  <c r="AS130" i="1"/>
  <c r="CG130" i="1" s="1"/>
  <c r="CN136" i="1"/>
  <c r="CM136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42" i="1"/>
  <c r="BW142" i="1"/>
  <c r="BV142" i="1"/>
  <c r="BV140" i="1" s="1"/>
  <c r="BV23" i="1" s="1"/>
  <c r="BU142" i="1"/>
  <c r="BU140" i="1" s="1"/>
  <c r="BU23" i="1" s="1"/>
  <c r="BT142" i="1"/>
  <c r="BT140" i="1" s="1"/>
  <c r="BT23" i="1" s="1"/>
  <c r="BS142" i="1"/>
  <c r="BR142" i="1"/>
  <c r="BQ142" i="1"/>
  <c r="BQ140" i="1" s="1"/>
  <c r="BQ23" i="1" s="1"/>
  <c r="BP142" i="1"/>
  <c r="BP140" i="1" s="1"/>
  <c r="BP23" i="1" s="1"/>
  <c r="BO142" i="1"/>
  <c r="BO140" i="1" s="1"/>
  <c r="BO23" i="1" s="1"/>
  <c r="BN142" i="1"/>
  <c r="BN140" i="1" s="1"/>
  <c r="BN23" i="1" s="1"/>
  <c r="BM142" i="1"/>
  <c r="BM140" i="1" s="1"/>
  <c r="BM23" i="1" s="1"/>
  <c r="BL142" i="1"/>
  <c r="BL140" i="1" s="1"/>
  <c r="BL23" i="1" s="1"/>
  <c r="BK142" i="1"/>
  <c r="BK140" i="1" s="1"/>
  <c r="BK23" i="1" s="1"/>
  <c r="BJ142" i="1"/>
  <c r="BJ140" i="1" s="1"/>
  <c r="BJ23" i="1" s="1"/>
  <c r="BI142" i="1"/>
  <c r="BI140" i="1" s="1"/>
  <c r="BI23" i="1" s="1"/>
  <c r="BH142" i="1"/>
  <c r="BH140" i="1" s="1"/>
  <c r="BH23" i="1" s="1"/>
  <c r="BG142" i="1"/>
  <c r="BG140" i="1" s="1"/>
  <c r="BG23" i="1" s="1"/>
  <c r="BF142" i="1"/>
  <c r="BF140" i="1" s="1"/>
  <c r="BF23" i="1" s="1"/>
  <c r="BE142" i="1"/>
  <c r="BE140" i="1" s="1"/>
  <c r="BE23" i="1" s="1"/>
  <c r="BD142" i="1"/>
  <c r="BD140" i="1" s="1"/>
  <c r="BD23" i="1" s="1"/>
  <c r="BC142" i="1"/>
  <c r="BC140" i="1" s="1"/>
  <c r="BC23" i="1" s="1"/>
  <c r="BB142" i="1"/>
  <c r="BB140" i="1" s="1"/>
  <c r="BB23" i="1" s="1"/>
  <c r="BA142" i="1"/>
  <c r="BA140" i="1" s="1"/>
  <c r="BA23" i="1" s="1"/>
  <c r="BW140" i="1"/>
  <c r="BW23" i="1" s="1"/>
  <c r="BS140" i="1"/>
  <c r="BS23" i="1" s="1"/>
  <c r="BR140" i="1"/>
  <c r="BR23" i="1" s="1"/>
  <c r="BX140" i="1"/>
  <c r="BX23" i="1" s="1"/>
  <c r="BX134" i="1"/>
  <c r="BW134" i="1"/>
  <c r="BV134" i="1"/>
  <c r="BV129" i="1" s="1"/>
  <c r="BU134" i="1"/>
  <c r="BU129" i="1" s="1"/>
  <c r="BT134" i="1"/>
  <c r="BT129" i="1" s="1"/>
  <c r="BS134" i="1"/>
  <c r="BS129" i="1" s="1"/>
  <c r="BR134" i="1"/>
  <c r="BR129" i="1" s="1"/>
  <c r="BQ134" i="1"/>
  <c r="BQ129" i="1" s="1"/>
  <c r="BP134" i="1"/>
  <c r="BO134" i="1"/>
  <c r="BN134" i="1"/>
  <c r="BN129" i="1" s="1"/>
  <c r="BM134" i="1"/>
  <c r="BM129" i="1" s="1"/>
  <c r="BL134" i="1"/>
  <c r="BK134" i="1"/>
  <c r="BK129" i="1" s="1"/>
  <c r="BJ134" i="1"/>
  <c r="BJ129" i="1" s="1"/>
  <c r="BI134" i="1"/>
  <c r="BI129" i="1" s="1"/>
  <c r="BH134" i="1"/>
  <c r="BG134" i="1"/>
  <c r="BF134" i="1"/>
  <c r="BF129" i="1" s="1"/>
  <c r="BE134" i="1"/>
  <c r="BE129" i="1" s="1"/>
  <c r="BD134" i="1"/>
  <c r="BD129" i="1" s="1"/>
  <c r="BC134" i="1"/>
  <c r="BC129" i="1" s="1"/>
  <c r="BB134" i="1"/>
  <c r="BB129" i="1" s="1"/>
  <c r="BA134" i="1"/>
  <c r="BA129" i="1" s="1"/>
  <c r="BX129" i="1"/>
  <c r="BW129" i="1"/>
  <c r="BP129" i="1"/>
  <c r="BO129" i="1"/>
  <c r="BL129" i="1"/>
  <c r="BH129" i="1"/>
  <c r="BG129" i="1"/>
  <c r="BS118" i="1"/>
  <c r="BS117" i="1" s="1"/>
  <c r="BR118" i="1"/>
  <c r="BR117" i="1" s="1"/>
  <c r="BN118" i="1"/>
  <c r="BN117" i="1" s="1"/>
  <c r="BM118" i="1"/>
  <c r="BM117" i="1" s="1"/>
  <c r="BK118" i="1"/>
  <c r="BK117" i="1" s="1"/>
  <c r="BJ118" i="1"/>
  <c r="BJ117" i="1" s="1"/>
  <c r="BI118" i="1"/>
  <c r="BI117" i="1" s="1"/>
  <c r="BH118" i="1"/>
  <c r="BH117" i="1" s="1"/>
  <c r="BG118" i="1"/>
  <c r="BG117" i="1" s="1"/>
  <c r="BF118" i="1"/>
  <c r="BF117" i="1" s="1"/>
  <c r="BE118" i="1"/>
  <c r="BE117" i="1" s="1"/>
  <c r="BD118" i="1"/>
  <c r="BD117" i="1" s="1"/>
  <c r="BC118" i="1"/>
  <c r="BC117" i="1" s="1"/>
  <c r="BB118" i="1"/>
  <c r="BB117" i="1" s="1"/>
  <c r="BA118" i="1"/>
  <c r="BA117" i="1" s="1"/>
  <c r="BX118" i="1"/>
  <c r="BX117" i="1" s="1"/>
  <c r="BW118" i="1"/>
  <c r="BW117" i="1" s="1"/>
  <c r="BV118" i="1"/>
  <c r="BV117" i="1" s="1"/>
  <c r="BU118" i="1"/>
  <c r="BU117" i="1" s="1"/>
  <c r="BW102" i="1"/>
  <c r="BU102" i="1"/>
  <c r="BT102" i="1"/>
  <c r="BQ102" i="1"/>
  <c r="BP102" i="1"/>
  <c r="BO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BX102" i="1"/>
  <c r="BV102" i="1"/>
  <c r="BS102" i="1"/>
  <c r="BR102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BA64" i="1" s="1"/>
  <c r="BX27" i="1"/>
  <c r="BW27" i="1"/>
  <c r="BV27" i="1"/>
  <c r="BU27" i="1"/>
  <c r="BT27" i="1"/>
  <c r="BS27" i="1"/>
  <c r="BR27" i="1"/>
  <c r="BQ27" i="1"/>
  <c r="BP27" i="1"/>
  <c r="BP26" i="1" s="1"/>
  <c r="BP20" i="1" s="1"/>
  <c r="BO27" i="1"/>
  <c r="BO26" i="1" s="1"/>
  <c r="BO20" i="1" s="1"/>
  <c r="BN27" i="1"/>
  <c r="BN26" i="1" s="1"/>
  <c r="BN20" i="1" s="1"/>
  <c r="BM27" i="1"/>
  <c r="BM26" i="1" s="1"/>
  <c r="BM20" i="1" s="1"/>
  <c r="BL27" i="1"/>
  <c r="BL26" i="1" s="1"/>
  <c r="BL20" i="1" s="1"/>
  <c r="BK27" i="1"/>
  <c r="BK26" i="1" s="1"/>
  <c r="BK20" i="1" s="1"/>
  <c r="BJ27" i="1"/>
  <c r="BJ26" i="1" s="1"/>
  <c r="BJ20" i="1" s="1"/>
  <c r="BI27" i="1"/>
  <c r="BI26" i="1" s="1"/>
  <c r="BI20" i="1" s="1"/>
  <c r="BH27" i="1"/>
  <c r="BH26" i="1" s="1"/>
  <c r="BH20" i="1" s="1"/>
  <c r="BG27" i="1"/>
  <c r="BG26" i="1" s="1"/>
  <c r="BG20" i="1" s="1"/>
  <c r="BF27" i="1"/>
  <c r="BF26" i="1" s="1"/>
  <c r="BF20" i="1" s="1"/>
  <c r="BE27" i="1"/>
  <c r="BE26" i="1" s="1"/>
  <c r="BE20" i="1" s="1"/>
  <c r="BD27" i="1"/>
  <c r="BD26" i="1" s="1"/>
  <c r="BD20" i="1" s="1"/>
  <c r="BC27" i="1"/>
  <c r="BC26" i="1" s="1"/>
  <c r="BC20" i="1" s="1"/>
  <c r="BB27" i="1"/>
  <c r="BB26" i="1" s="1"/>
  <c r="BB20" i="1" s="1"/>
  <c r="BA27" i="1"/>
  <c r="BA26" i="1" s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L64" i="1" l="1"/>
  <c r="BE64" i="1"/>
  <c r="BI64" i="1"/>
  <c r="BM64" i="1"/>
  <c r="BM63" i="1" s="1"/>
  <c r="BM21" i="1" s="1"/>
  <c r="BM19" i="1" s="1"/>
  <c r="BQ64" i="1"/>
  <c r="BU64" i="1"/>
  <c r="BU63" i="1" s="1"/>
  <c r="BU21" i="1" s="1"/>
  <c r="BU19" i="1" s="1"/>
  <c r="BD64" i="1"/>
  <c r="BD63" i="1" s="1"/>
  <c r="BD21" i="1" s="1"/>
  <c r="BD19" i="1" s="1"/>
  <c r="BH64" i="1"/>
  <c r="BH63" i="1" s="1"/>
  <c r="BH21" i="1" s="1"/>
  <c r="BH19" i="1" s="1"/>
  <c r="BP64" i="1"/>
  <c r="BT64" i="1"/>
  <c r="BX64" i="1"/>
  <c r="BX63" i="1" s="1"/>
  <c r="BX21" i="1" s="1"/>
  <c r="BX19" i="1" s="1"/>
  <c r="BB64" i="1"/>
  <c r="BB63" i="1" s="1"/>
  <c r="BB21" i="1" s="1"/>
  <c r="BB19" i="1" s="1"/>
  <c r="BJ64" i="1"/>
  <c r="BJ63" i="1" s="1"/>
  <c r="BJ21" i="1" s="1"/>
  <c r="BJ19" i="1" s="1"/>
  <c r="BR64" i="1"/>
  <c r="BR63" i="1" s="1"/>
  <c r="BR21" i="1" s="1"/>
  <c r="BR19" i="1" s="1"/>
  <c r="BF64" i="1"/>
  <c r="BF63" i="1" s="1"/>
  <c r="BF21" i="1" s="1"/>
  <c r="BN64" i="1"/>
  <c r="BV64" i="1"/>
  <c r="BV63" i="1" s="1"/>
  <c r="BV21" i="1" s="1"/>
  <c r="BV19" i="1" s="1"/>
  <c r="BC64" i="1"/>
  <c r="BG64" i="1"/>
  <c r="BG63" i="1" s="1"/>
  <c r="BG21" i="1" s="1"/>
  <c r="BG19" i="1" s="1"/>
  <c r="BK64" i="1"/>
  <c r="BK63" i="1" s="1"/>
  <c r="BK21" i="1" s="1"/>
  <c r="BK19" i="1" s="1"/>
  <c r="BO64" i="1"/>
  <c r="BS64" i="1"/>
  <c r="BS63" i="1" s="1"/>
  <c r="BS21" i="1" s="1"/>
  <c r="BS19" i="1" s="1"/>
  <c r="BW64" i="1"/>
  <c r="BW63" i="1" s="1"/>
  <c r="BW21" i="1" s="1"/>
  <c r="BW19" i="1" s="1"/>
  <c r="BQ118" i="1"/>
  <c r="BQ117" i="1" s="1"/>
  <c r="BT118" i="1"/>
  <c r="BT117" i="1" s="1"/>
  <c r="BN102" i="1"/>
  <c r="BO118" i="1"/>
  <c r="BO117" i="1" s="1"/>
  <c r="BA63" i="1"/>
  <c r="BA21" i="1" s="1"/>
  <c r="BA19" i="1" s="1"/>
  <c r="BL118" i="1"/>
  <c r="BL117" i="1" s="1"/>
  <c r="BL63" i="1" s="1"/>
  <c r="BL21" i="1" s="1"/>
  <c r="BL19" i="1" s="1"/>
  <c r="BC63" i="1"/>
  <c r="BC21" i="1" s="1"/>
  <c r="BC19" i="1" s="1"/>
  <c r="BI63" i="1"/>
  <c r="BI21" i="1" s="1"/>
  <c r="BI19" i="1" s="1"/>
  <c r="BP118" i="1"/>
  <c r="BP117" i="1" s="1"/>
  <c r="BE63" i="1"/>
  <c r="BE21" i="1" s="1"/>
  <c r="BE19" i="1" s="1"/>
  <c r="AZ150" i="1"/>
  <c r="AY150" i="1"/>
  <c r="AX150" i="1"/>
  <c r="AW150" i="1"/>
  <c r="AV150" i="1"/>
  <c r="AU150" i="1"/>
  <c r="AT150" i="1"/>
  <c r="CF142" i="1"/>
  <c r="CE142" i="1"/>
  <c r="CD142" i="1"/>
  <c r="CC142" i="1"/>
  <c r="CC140" i="1" s="1"/>
  <c r="CC23" i="1" s="1"/>
  <c r="CB142" i="1"/>
  <c r="CB140" i="1" s="1"/>
  <c r="CB23" i="1" s="1"/>
  <c r="CA142" i="1"/>
  <c r="CA140" i="1" s="1"/>
  <c r="CA23" i="1" s="1"/>
  <c r="BZ142" i="1"/>
  <c r="BY142" i="1"/>
  <c r="CF134" i="1"/>
  <c r="CF129" i="1" s="1"/>
  <c r="CE134" i="1"/>
  <c r="CE129" i="1" s="1"/>
  <c r="CD134" i="1"/>
  <c r="CD129" i="1" s="1"/>
  <c r="CC134" i="1"/>
  <c r="CC129" i="1" s="1"/>
  <c r="CB134" i="1"/>
  <c r="CB129" i="1" s="1"/>
  <c r="CA134" i="1"/>
  <c r="CA129" i="1" s="1"/>
  <c r="BZ134" i="1"/>
  <c r="BZ129" i="1" s="1"/>
  <c r="BY134" i="1"/>
  <c r="BY129" i="1" s="1"/>
  <c r="CD118" i="1"/>
  <c r="CD117" i="1" s="1"/>
  <c r="CC118" i="1"/>
  <c r="CC117" i="1" s="1"/>
  <c r="CB118" i="1"/>
  <c r="CB117" i="1" s="1"/>
  <c r="CE102" i="1"/>
  <c r="CD102" i="1"/>
  <c r="CC102" i="1"/>
  <c r="BZ102" i="1"/>
  <c r="BY102" i="1"/>
  <c r="CF102" i="1"/>
  <c r="CF90" i="1"/>
  <c r="CE90" i="1"/>
  <c r="CD90" i="1"/>
  <c r="CC90" i="1"/>
  <c r="CB90" i="1"/>
  <c r="CA90" i="1"/>
  <c r="BZ90" i="1"/>
  <c r="BY90" i="1"/>
  <c r="CF73" i="1"/>
  <c r="CE73" i="1"/>
  <c r="CD73" i="1"/>
  <c r="CC73" i="1"/>
  <c r="CB73" i="1"/>
  <c r="CA73" i="1"/>
  <c r="BZ73" i="1"/>
  <c r="BY73" i="1"/>
  <c r="CF65" i="1"/>
  <c r="CE65" i="1"/>
  <c r="CD65" i="1"/>
  <c r="CD64" i="1" s="1"/>
  <c r="CC65" i="1"/>
  <c r="CC64" i="1" s="1"/>
  <c r="CB65" i="1"/>
  <c r="CA65" i="1"/>
  <c r="BZ65" i="1"/>
  <c r="BY65" i="1"/>
  <c r="CF27" i="1"/>
  <c r="CF26" i="1" s="1"/>
  <c r="CF20" i="1" s="1"/>
  <c r="CE27" i="1"/>
  <c r="CE26" i="1" s="1"/>
  <c r="CE20" i="1" s="1"/>
  <c r="CD27" i="1"/>
  <c r="CD26" i="1" s="1"/>
  <c r="CD20" i="1" s="1"/>
  <c r="CC27" i="1"/>
  <c r="CC26" i="1" s="1"/>
  <c r="CC20" i="1" s="1"/>
  <c r="CB27" i="1"/>
  <c r="CB26" i="1" s="1"/>
  <c r="CB20" i="1" s="1"/>
  <c r="CA27" i="1"/>
  <c r="CA26" i="1" s="1"/>
  <c r="CA20" i="1" s="1"/>
  <c r="BZ27" i="1"/>
  <c r="BZ26" i="1" s="1"/>
  <c r="BZ20" i="1" s="1"/>
  <c r="BY27" i="1"/>
  <c r="BY26" i="1" s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65" i="1"/>
  <c r="F65" i="1" s="1"/>
  <c r="AM65" i="1"/>
  <c r="G65" i="1" s="1"/>
  <c r="AN65" i="1"/>
  <c r="AO65" i="1"/>
  <c r="AP65" i="1"/>
  <c r="J65" i="1" s="1"/>
  <c r="AQ65" i="1"/>
  <c r="K65" i="1" s="1"/>
  <c r="AR65" i="1"/>
  <c r="L65" i="1" s="1"/>
  <c r="AL27" i="1"/>
  <c r="AM27" i="1"/>
  <c r="AN27" i="1"/>
  <c r="AN26" i="1" s="1"/>
  <c r="AN20" i="1" s="1"/>
  <c r="AO27" i="1"/>
  <c r="AO26" i="1" s="1"/>
  <c r="AO20" i="1" s="1"/>
  <c r="AP27" i="1"/>
  <c r="AP26" i="1" s="1"/>
  <c r="AP20" i="1" s="1"/>
  <c r="AQ27" i="1"/>
  <c r="AQ26" i="1" s="1"/>
  <c r="AQ20" i="1" s="1"/>
  <c r="AR27" i="1"/>
  <c r="AR26" i="1" s="1"/>
  <c r="AR20" i="1" s="1"/>
  <c r="CO27" i="1"/>
  <c r="AL26" i="1"/>
  <c r="AL20" i="1" s="1"/>
  <c r="AM26" i="1"/>
  <c r="AM20" i="1" s="1"/>
  <c r="F150" i="1"/>
  <c r="G150" i="1"/>
  <c r="H150" i="1"/>
  <c r="I150" i="1"/>
  <c r="J150" i="1"/>
  <c r="K150" i="1"/>
  <c r="L150" i="1"/>
  <c r="E150" i="1"/>
  <c r="F142" i="1"/>
  <c r="G142" i="1"/>
  <c r="H142" i="1"/>
  <c r="I142" i="1"/>
  <c r="J142" i="1"/>
  <c r="K142" i="1"/>
  <c r="L142" i="1"/>
  <c r="E142" i="1"/>
  <c r="F141" i="1"/>
  <c r="H141" i="1"/>
  <c r="J141" i="1"/>
  <c r="K141" i="1"/>
  <c r="L141" i="1"/>
  <c r="E141" i="1"/>
  <c r="AL134" i="1"/>
  <c r="AM134" i="1"/>
  <c r="AN134" i="1"/>
  <c r="AO134" i="1"/>
  <c r="AP134" i="1"/>
  <c r="AQ134" i="1"/>
  <c r="AR134" i="1"/>
  <c r="AK134" i="1"/>
  <c r="F125" i="1"/>
  <c r="G125" i="1"/>
  <c r="H125" i="1"/>
  <c r="I125" i="1"/>
  <c r="J125" i="1"/>
  <c r="K125" i="1"/>
  <c r="L125" i="1"/>
  <c r="F122" i="1"/>
  <c r="G122" i="1"/>
  <c r="H122" i="1"/>
  <c r="I122" i="1"/>
  <c r="J122" i="1"/>
  <c r="K122" i="1"/>
  <c r="L122" i="1"/>
  <c r="E125" i="1"/>
  <c r="E122" i="1"/>
  <c r="H119" i="1"/>
  <c r="I119" i="1"/>
  <c r="J119" i="1"/>
  <c r="E119" i="1"/>
  <c r="F108" i="1"/>
  <c r="G108" i="1"/>
  <c r="H108" i="1"/>
  <c r="J108" i="1"/>
  <c r="K108" i="1"/>
  <c r="L108" i="1"/>
  <c r="E108" i="1"/>
  <c r="AL103" i="1"/>
  <c r="AL102" i="1" s="1"/>
  <c r="F102" i="1" s="1"/>
  <c r="AM103" i="1"/>
  <c r="AM102" i="1" s="1"/>
  <c r="G102" i="1" s="1"/>
  <c r="H104" i="1"/>
  <c r="J104" i="1"/>
  <c r="K104" i="1"/>
  <c r="F73" i="1"/>
  <c r="H73" i="1"/>
  <c r="I73" i="1"/>
  <c r="J73" i="1"/>
  <c r="K73" i="1"/>
  <c r="L73" i="1"/>
  <c r="E73" i="1"/>
  <c r="AK65" i="1"/>
  <c r="AK27" i="1"/>
  <c r="AK26" i="1" s="1"/>
  <c r="AK20" i="1" s="1"/>
  <c r="AK25" i="1"/>
  <c r="AK22" i="1"/>
  <c r="L74" i="1"/>
  <c r="J74" i="1"/>
  <c r="I74" i="1"/>
  <c r="H74" i="1"/>
  <c r="G74" i="1"/>
  <c r="F74" i="1"/>
  <c r="E74" i="1"/>
  <c r="G73" i="1"/>
  <c r="L72" i="1"/>
  <c r="K72" i="1"/>
  <c r="J72" i="1"/>
  <c r="I72" i="1"/>
  <c r="H72" i="1"/>
  <c r="G72" i="1"/>
  <c r="F72" i="1"/>
  <c r="E72" i="1"/>
  <c r="L70" i="1"/>
  <c r="K70" i="1"/>
  <c r="J70" i="1"/>
  <c r="I70" i="1"/>
  <c r="H70" i="1"/>
  <c r="G70" i="1"/>
  <c r="F70" i="1"/>
  <c r="E70" i="1"/>
  <c r="L66" i="1"/>
  <c r="K66" i="1"/>
  <c r="J66" i="1"/>
  <c r="I66" i="1"/>
  <c r="H66" i="1"/>
  <c r="G66" i="1"/>
  <c r="F66" i="1"/>
  <c r="E66" i="1"/>
  <c r="L166" i="1"/>
  <c r="K166" i="1"/>
  <c r="J166" i="1"/>
  <c r="I166" i="1"/>
  <c r="H166" i="1"/>
  <c r="G166" i="1"/>
  <c r="F166" i="1"/>
  <c r="E166" i="1"/>
  <c r="L165" i="1"/>
  <c r="K165" i="1"/>
  <c r="J165" i="1"/>
  <c r="I165" i="1"/>
  <c r="H165" i="1"/>
  <c r="G165" i="1"/>
  <c r="F165" i="1"/>
  <c r="E165" i="1"/>
  <c r="L164" i="1"/>
  <c r="K164" i="1"/>
  <c r="J164" i="1"/>
  <c r="I164" i="1"/>
  <c r="H164" i="1"/>
  <c r="G164" i="1"/>
  <c r="F164" i="1"/>
  <c r="E164" i="1"/>
  <c r="L160" i="1"/>
  <c r="K160" i="1"/>
  <c r="J160" i="1"/>
  <c r="I160" i="1"/>
  <c r="H160" i="1"/>
  <c r="G160" i="1"/>
  <c r="F160" i="1"/>
  <c r="E160" i="1"/>
  <c r="L159" i="1"/>
  <c r="K159" i="1"/>
  <c r="J159" i="1"/>
  <c r="I159" i="1"/>
  <c r="H159" i="1"/>
  <c r="G159" i="1"/>
  <c r="F159" i="1"/>
  <c r="E159" i="1"/>
  <c r="L158" i="1"/>
  <c r="K158" i="1"/>
  <c r="J158" i="1"/>
  <c r="I158" i="1"/>
  <c r="H158" i="1"/>
  <c r="G158" i="1"/>
  <c r="F158" i="1"/>
  <c r="E158" i="1"/>
  <c r="L154" i="1"/>
  <c r="K154" i="1"/>
  <c r="J154" i="1"/>
  <c r="I154" i="1"/>
  <c r="H154" i="1"/>
  <c r="G154" i="1"/>
  <c r="F154" i="1"/>
  <c r="E154" i="1"/>
  <c r="L153" i="1"/>
  <c r="K153" i="1"/>
  <c r="J153" i="1"/>
  <c r="I153" i="1"/>
  <c r="H153" i="1"/>
  <c r="G153" i="1"/>
  <c r="F153" i="1"/>
  <c r="E153" i="1"/>
  <c r="L152" i="1"/>
  <c r="K152" i="1"/>
  <c r="J152" i="1"/>
  <c r="I152" i="1"/>
  <c r="H152" i="1"/>
  <c r="G152" i="1"/>
  <c r="F152" i="1"/>
  <c r="E152" i="1"/>
  <c r="L151" i="1"/>
  <c r="K151" i="1"/>
  <c r="J151" i="1"/>
  <c r="I151" i="1"/>
  <c r="H151" i="1"/>
  <c r="G151" i="1"/>
  <c r="F151" i="1"/>
  <c r="E151" i="1"/>
  <c r="L143" i="1"/>
  <c r="K143" i="1"/>
  <c r="J143" i="1"/>
  <c r="I143" i="1"/>
  <c r="H143" i="1"/>
  <c r="G143" i="1"/>
  <c r="F143" i="1"/>
  <c r="E143" i="1"/>
  <c r="L139" i="1"/>
  <c r="K139" i="1"/>
  <c r="J139" i="1"/>
  <c r="I139" i="1"/>
  <c r="H139" i="1"/>
  <c r="G139" i="1"/>
  <c r="F139" i="1"/>
  <c r="E139" i="1"/>
  <c r="L138" i="1"/>
  <c r="K138" i="1"/>
  <c r="J138" i="1"/>
  <c r="I138" i="1"/>
  <c r="H138" i="1"/>
  <c r="G138" i="1"/>
  <c r="F138" i="1"/>
  <c r="E138" i="1"/>
  <c r="L137" i="1"/>
  <c r="K137" i="1"/>
  <c r="J137" i="1"/>
  <c r="I137" i="1"/>
  <c r="H137" i="1"/>
  <c r="G137" i="1"/>
  <c r="F137" i="1"/>
  <c r="E137" i="1"/>
  <c r="L135" i="1"/>
  <c r="K135" i="1"/>
  <c r="J135" i="1"/>
  <c r="I135" i="1"/>
  <c r="H135" i="1"/>
  <c r="G135" i="1"/>
  <c r="F135" i="1"/>
  <c r="E135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4" i="1"/>
  <c r="K124" i="1"/>
  <c r="J124" i="1"/>
  <c r="I124" i="1"/>
  <c r="H124" i="1"/>
  <c r="G124" i="1"/>
  <c r="F124" i="1"/>
  <c r="E124" i="1"/>
  <c r="L121" i="1"/>
  <c r="K121" i="1"/>
  <c r="J121" i="1"/>
  <c r="I121" i="1"/>
  <c r="H121" i="1"/>
  <c r="G121" i="1"/>
  <c r="F121" i="1"/>
  <c r="E121" i="1"/>
  <c r="L116" i="1"/>
  <c r="K116" i="1"/>
  <c r="J116" i="1"/>
  <c r="I116" i="1"/>
  <c r="H116" i="1"/>
  <c r="G116" i="1"/>
  <c r="F116" i="1"/>
  <c r="E116" i="1"/>
  <c r="L114" i="1"/>
  <c r="K114" i="1"/>
  <c r="J114" i="1"/>
  <c r="I114" i="1"/>
  <c r="H114" i="1"/>
  <c r="G114" i="1"/>
  <c r="F114" i="1"/>
  <c r="E114" i="1"/>
  <c r="L113" i="1"/>
  <c r="K113" i="1"/>
  <c r="J113" i="1"/>
  <c r="I113" i="1"/>
  <c r="H113" i="1"/>
  <c r="G113" i="1"/>
  <c r="F113" i="1"/>
  <c r="E113" i="1"/>
  <c r="L112" i="1"/>
  <c r="K112" i="1"/>
  <c r="J112" i="1"/>
  <c r="I112" i="1"/>
  <c r="H112" i="1"/>
  <c r="G112" i="1"/>
  <c r="F112" i="1"/>
  <c r="E112" i="1"/>
  <c r="L111" i="1"/>
  <c r="K111" i="1"/>
  <c r="J111" i="1"/>
  <c r="I111" i="1"/>
  <c r="H111" i="1"/>
  <c r="G111" i="1"/>
  <c r="F111" i="1"/>
  <c r="E111" i="1"/>
  <c r="L107" i="1"/>
  <c r="K107" i="1"/>
  <c r="J107" i="1"/>
  <c r="I107" i="1"/>
  <c r="H107" i="1"/>
  <c r="G107" i="1"/>
  <c r="F107" i="1"/>
  <c r="E107" i="1"/>
  <c r="I104" i="1"/>
  <c r="AZ164" i="1"/>
  <c r="AY164" i="1"/>
  <c r="AX164" i="1"/>
  <c r="AW164" i="1"/>
  <c r="AV164" i="1"/>
  <c r="AU164" i="1"/>
  <c r="AT164" i="1"/>
  <c r="AS164" i="1"/>
  <c r="AO140" i="1" l="1"/>
  <c r="I140" i="1" s="1"/>
  <c r="BT63" i="1"/>
  <c r="BT21" i="1" s="1"/>
  <c r="BT19" i="1" s="1"/>
  <c r="BN63" i="1"/>
  <c r="BN21" i="1" s="1"/>
  <c r="BN19" i="1" s="1"/>
  <c r="BQ63" i="1"/>
  <c r="BQ21" i="1" s="1"/>
  <c r="BQ19" i="1" s="1"/>
  <c r="BP63" i="1"/>
  <c r="BP21" i="1" s="1"/>
  <c r="BP19" i="1" s="1"/>
  <c r="BO63" i="1"/>
  <c r="BO21" i="1" s="1"/>
  <c r="BO19" i="1" s="1"/>
  <c r="BF19" i="1"/>
  <c r="L134" i="1"/>
  <c r="AR129" i="1"/>
  <c r="AN129" i="1"/>
  <c r="H129" i="1" s="1"/>
  <c r="AQ129" i="1"/>
  <c r="K129" i="1" s="1"/>
  <c r="G134" i="1"/>
  <c r="AM129" i="1"/>
  <c r="G129" i="1" s="1"/>
  <c r="AP129" i="1"/>
  <c r="J129" i="1" s="1"/>
  <c r="F134" i="1"/>
  <c r="AL129" i="1"/>
  <c r="F129" i="1" s="1"/>
  <c r="AK129" i="1"/>
  <c r="E129" i="1" s="1"/>
  <c r="AO129" i="1"/>
  <c r="I129" i="1" s="1"/>
  <c r="AR103" i="1"/>
  <c r="AR102" i="1" s="1"/>
  <c r="L102" i="1" s="1"/>
  <c r="CA118" i="1"/>
  <c r="CA117" i="1" s="1"/>
  <c r="L129" i="1"/>
  <c r="CJ164" i="1"/>
  <c r="CN164" i="1"/>
  <c r="CB64" i="1"/>
  <c r="AP118" i="1"/>
  <c r="J118" i="1" s="1"/>
  <c r="L104" i="1"/>
  <c r="AL118" i="1"/>
  <c r="F118" i="1" s="1"/>
  <c r="F104" i="1"/>
  <c r="CD140" i="1"/>
  <c r="CD23" i="1" s="1"/>
  <c r="AQ103" i="1"/>
  <c r="AQ102" i="1" s="1"/>
  <c r="K102" i="1" s="1"/>
  <c r="AP103" i="1"/>
  <c r="AP102" i="1" s="1"/>
  <c r="J102" i="1" s="1"/>
  <c r="AQ140" i="1"/>
  <c r="AQ23" i="1" s="1"/>
  <c r="E134" i="1"/>
  <c r="AK103" i="1"/>
  <c r="AK102" i="1" s="1"/>
  <c r="E102" i="1" s="1"/>
  <c r="J134" i="1"/>
  <c r="CG164" i="1"/>
  <c r="CK164" i="1"/>
  <c r="I134" i="1"/>
  <c r="AK118" i="1"/>
  <c r="E118" i="1" s="1"/>
  <c r="AQ118" i="1"/>
  <c r="K118" i="1" s="1"/>
  <c r="E65" i="1"/>
  <c r="CH164" i="1"/>
  <c r="CM164" i="1"/>
  <c r="F119" i="1"/>
  <c r="K119" i="1"/>
  <c r="K134" i="1"/>
  <c r="I141" i="1"/>
  <c r="CL164" i="1"/>
  <c r="AO23" i="1"/>
  <c r="CC63" i="1"/>
  <c r="CC21" i="1" s="1"/>
  <c r="CC19" i="1" s="1"/>
  <c r="CA102" i="1"/>
  <c r="BY118" i="1"/>
  <c r="BY117" i="1" s="1"/>
  <c r="CE140" i="1"/>
  <c r="CE23" i="1" s="1"/>
  <c r="CD63" i="1"/>
  <c r="CD21" i="1" s="1"/>
  <c r="CB102" i="1"/>
  <c r="BZ118" i="1"/>
  <c r="BZ117" i="1" s="1"/>
  <c r="CF140" i="1"/>
  <c r="CF23" i="1" s="1"/>
  <c r="AP140" i="1"/>
  <c r="AP23" i="1" s="1"/>
  <c r="CE118" i="1"/>
  <c r="CE117" i="1" s="1"/>
  <c r="BY140" i="1"/>
  <c r="BY23" i="1" s="1"/>
  <c r="AO103" i="1"/>
  <c r="AO102" i="1" s="1"/>
  <c r="I102" i="1" s="1"/>
  <c r="AK140" i="1"/>
  <c r="AK23" i="1" s="1"/>
  <c r="BZ140" i="1"/>
  <c r="BZ23" i="1" s="1"/>
  <c r="CJ150" i="1"/>
  <c r="CF118" i="1"/>
  <c r="CF117" i="1" s="1"/>
  <c r="CA64" i="1"/>
  <c r="BY64" i="1"/>
  <c r="CE64" i="1"/>
  <c r="BZ64" i="1"/>
  <c r="CF64" i="1"/>
  <c r="CI150" i="1"/>
  <c r="AS150" i="1"/>
  <c r="CG150" i="1" s="1"/>
  <c r="AR118" i="1"/>
  <c r="AR117" i="1" s="1"/>
  <c r="L117" i="1" s="1"/>
  <c r="L119" i="1"/>
  <c r="I65" i="1"/>
  <c r="AR140" i="1"/>
  <c r="AL140" i="1"/>
  <c r="AN140" i="1"/>
  <c r="AM140" i="1"/>
  <c r="G141" i="1"/>
  <c r="H134" i="1"/>
  <c r="AO118" i="1"/>
  <c r="AO117" i="1" s="1"/>
  <c r="I117" i="1" s="1"/>
  <c r="AN118" i="1"/>
  <c r="AN117" i="1" s="1"/>
  <c r="H117" i="1" s="1"/>
  <c r="AM118" i="1"/>
  <c r="AM117" i="1" s="1"/>
  <c r="G117" i="1" s="1"/>
  <c r="G119" i="1"/>
  <c r="I108" i="1"/>
  <c r="AN103" i="1"/>
  <c r="AN102" i="1" s="1"/>
  <c r="H102" i="1" s="1"/>
  <c r="G104" i="1"/>
  <c r="E104" i="1"/>
  <c r="H65" i="1"/>
  <c r="CI164" i="1"/>
  <c r="CK150" i="1"/>
  <c r="CL150" i="1"/>
  <c r="CM150" i="1"/>
  <c r="CH150" i="1"/>
  <c r="CN150" i="1"/>
  <c r="AX21" i="1" l="1"/>
  <c r="CD19" i="1"/>
  <c r="BZ63" i="1"/>
  <c r="BZ21" i="1" s="1"/>
  <c r="BZ19" i="1" s="1"/>
  <c r="AQ117" i="1"/>
  <c r="K117" i="1" s="1"/>
  <c r="CB63" i="1"/>
  <c r="CB21" i="1" s="1"/>
  <c r="CB19" i="1" s="1"/>
  <c r="CA63" i="1"/>
  <c r="CA21" i="1" s="1"/>
  <c r="CA19" i="1" s="1"/>
  <c r="AL117" i="1"/>
  <c r="F117" i="1" s="1"/>
  <c r="E140" i="1"/>
  <c r="AP117" i="1"/>
  <c r="J117" i="1" s="1"/>
  <c r="K140" i="1"/>
  <c r="AK117" i="1"/>
  <c r="E117" i="1" s="1"/>
  <c r="BY63" i="1"/>
  <c r="BY21" i="1" s="1"/>
  <c r="BY19" i="1" s="1"/>
  <c r="L118" i="1"/>
  <c r="CE63" i="1"/>
  <c r="CE21" i="1" s="1"/>
  <c r="CE19" i="1" s="1"/>
  <c r="J140" i="1"/>
  <c r="F140" i="1"/>
  <c r="AL23" i="1"/>
  <c r="CF63" i="1"/>
  <c r="CF21" i="1" s="1"/>
  <c r="CF19" i="1" s="1"/>
  <c r="L140" i="1"/>
  <c r="AR23" i="1"/>
  <c r="H140" i="1"/>
  <c r="AN23" i="1"/>
  <c r="G140" i="1"/>
  <c r="AM23" i="1"/>
  <c r="I118" i="1"/>
  <c r="H118" i="1"/>
  <c r="G118" i="1"/>
  <c r="E30" i="1" l="1"/>
  <c r="E29" i="1"/>
  <c r="E28" i="1"/>
  <c r="AY137" i="1"/>
  <c r="AX137" i="1"/>
  <c r="AW137" i="1"/>
  <c r="AV137" i="1"/>
  <c r="AU137" i="1"/>
  <c r="AT137" i="1"/>
  <c r="AS137" i="1"/>
  <c r="AS66" i="1"/>
  <c r="AT66" i="1"/>
  <c r="AU66" i="1"/>
  <c r="CI66" i="1" s="1"/>
  <c r="AV66" i="1"/>
  <c r="AW66" i="1"/>
  <c r="AX66" i="1"/>
  <c r="AY66" i="1"/>
  <c r="AS70" i="1"/>
  <c r="AT70" i="1"/>
  <c r="AU70" i="1"/>
  <c r="AV70" i="1"/>
  <c r="AW70" i="1"/>
  <c r="AX70" i="1"/>
  <c r="AY70" i="1"/>
  <c r="CM70" i="1" s="1"/>
  <c r="AS72" i="1"/>
  <c r="AT72" i="1"/>
  <c r="AU72" i="1"/>
  <c r="AV72" i="1"/>
  <c r="AW72" i="1"/>
  <c r="CK72" i="1" s="1"/>
  <c r="AX72" i="1"/>
  <c r="AY72" i="1"/>
  <c r="CL72" i="1" l="1"/>
  <c r="CJ66" i="1"/>
  <c r="CG70" i="1"/>
  <c r="CJ72" i="1"/>
  <c r="CI72" i="1"/>
  <c r="CM66" i="1"/>
  <c r="CG66" i="1"/>
  <c r="CH72" i="1"/>
  <c r="CJ70" i="1"/>
  <c r="CL70" i="1"/>
  <c r="CL66" i="1"/>
  <c r="CG72" i="1"/>
  <c r="CI70" i="1"/>
  <c r="CI137" i="1"/>
  <c r="CL137" i="1"/>
  <c r="CH66" i="1"/>
  <c r="CJ137" i="1"/>
  <c r="CK137" i="1"/>
  <c r="CM137" i="1"/>
  <c r="CM72" i="1"/>
  <c r="CH70" i="1"/>
  <c r="CG137" i="1"/>
  <c r="CH137" i="1"/>
  <c r="CK66" i="1"/>
  <c r="CK70" i="1"/>
  <c r="AY166" i="1"/>
  <c r="AX166" i="1"/>
  <c r="AW166" i="1"/>
  <c r="AV166" i="1"/>
  <c r="AU166" i="1"/>
  <c r="AT166" i="1"/>
  <c r="AS166" i="1"/>
  <c r="AY165" i="1"/>
  <c r="AX165" i="1"/>
  <c r="AW165" i="1"/>
  <c r="AV165" i="1"/>
  <c r="AU165" i="1"/>
  <c r="AT165" i="1"/>
  <c r="AS165" i="1"/>
  <c r="AY160" i="1"/>
  <c r="AX160" i="1"/>
  <c r="AW160" i="1"/>
  <c r="AV160" i="1"/>
  <c r="AU160" i="1"/>
  <c r="AT160" i="1"/>
  <c r="AS160" i="1"/>
  <c r="AY159" i="1"/>
  <c r="AX159" i="1"/>
  <c r="AW159" i="1"/>
  <c r="AV159" i="1"/>
  <c r="AU159" i="1"/>
  <c r="AT159" i="1"/>
  <c r="AS159" i="1"/>
  <c r="AY158" i="1"/>
  <c r="AX158" i="1"/>
  <c r="AW158" i="1"/>
  <c r="AV158" i="1"/>
  <c r="AU158" i="1"/>
  <c r="AT158" i="1"/>
  <c r="AS158" i="1"/>
  <c r="AY154" i="1"/>
  <c r="AX154" i="1"/>
  <c r="AW154" i="1"/>
  <c r="AV154" i="1"/>
  <c r="AU154" i="1"/>
  <c r="AT154" i="1"/>
  <c r="AS154" i="1"/>
  <c r="AY153" i="1"/>
  <c r="AX153" i="1"/>
  <c r="AW153" i="1"/>
  <c r="AV153" i="1"/>
  <c r="CJ153" i="1" s="1"/>
  <c r="AU153" i="1"/>
  <c r="AT153" i="1"/>
  <c r="AS153" i="1"/>
  <c r="AY152" i="1"/>
  <c r="AX152" i="1"/>
  <c r="AW152" i="1"/>
  <c r="AV152" i="1"/>
  <c r="AU152" i="1"/>
  <c r="AT152" i="1"/>
  <c r="AS152" i="1"/>
  <c r="AZ151" i="1"/>
  <c r="AY151" i="1"/>
  <c r="CM151" i="1" s="1"/>
  <c r="AX151" i="1"/>
  <c r="AW151" i="1"/>
  <c r="AV151" i="1"/>
  <c r="AU151" i="1"/>
  <c r="AT151" i="1"/>
  <c r="AS151" i="1"/>
  <c r="AY148" i="1"/>
  <c r="AX148" i="1"/>
  <c r="AW148" i="1"/>
  <c r="AV148" i="1"/>
  <c r="AU148" i="1"/>
  <c r="AT148" i="1"/>
  <c r="AS148" i="1"/>
  <c r="AY143" i="1"/>
  <c r="AX143" i="1"/>
  <c r="AW143" i="1"/>
  <c r="AV143" i="1"/>
  <c r="AU143" i="1"/>
  <c r="AT143" i="1"/>
  <c r="AS143" i="1"/>
  <c r="AY142" i="1"/>
  <c r="AX142" i="1"/>
  <c r="AW142" i="1"/>
  <c r="AV142" i="1"/>
  <c r="AU142" i="1"/>
  <c r="AT142" i="1"/>
  <c r="AS142" i="1"/>
  <c r="AY141" i="1"/>
  <c r="AX141" i="1"/>
  <c r="AW141" i="1"/>
  <c r="AV141" i="1"/>
  <c r="AU141" i="1"/>
  <c r="AT141" i="1"/>
  <c r="AS141" i="1"/>
  <c r="AY140" i="1"/>
  <c r="AX140" i="1"/>
  <c r="AW140" i="1"/>
  <c r="AV140" i="1"/>
  <c r="AU140" i="1"/>
  <c r="AT140" i="1"/>
  <c r="AS140" i="1"/>
  <c r="AZ139" i="1"/>
  <c r="AY139" i="1"/>
  <c r="AX139" i="1"/>
  <c r="AW139" i="1"/>
  <c r="AV139" i="1"/>
  <c r="AU139" i="1"/>
  <c r="AT139" i="1"/>
  <c r="AS139" i="1"/>
  <c r="AZ138" i="1"/>
  <c r="AY138" i="1"/>
  <c r="AX138" i="1"/>
  <c r="AW138" i="1"/>
  <c r="AV138" i="1"/>
  <c r="AU138" i="1"/>
  <c r="AT138" i="1"/>
  <c r="AS138" i="1"/>
  <c r="AY135" i="1"/>
  <c r="AX135" i="1"/>
  <c r="AW135" i="1"/>
  <c r="AV135" i="1"/>
  <c r="AU135" i="1"/>
  <c r="AT135" i="1"/>
  <c r="AS135" i="1"/>
  <c r="AY134" i="1"/>
  <c r="AX134" i="1"/>
  <c r="AW134" i="1"/>
  <c r="AV134" i="1"/>
  <c r="AU134" i="1"/>
  <c r="AT134" i="1"/>
  <c r="AS134" i="1"/>
  <c r="AY129" i="1"/>
  <c r="AX129" i="1"/>
  <c r="AW129" i="1"/>
  <c r="AV129" i="1"/>
  <c r="AU129" i="1"/>
  <c r="AT129" i="1"/>
  <c r="AS129" i="1"/>
  <c r="AZ128" i="1"/>
  <c r="AY128" i="1"/>
  <c r="AX128" i="1"/>
  <c r="AW128" i="1"/>
  <c r="AV128" i="1"/>
  <c r="AU128" i="1"/>
  <c r="AT128" i="1"/>
  <c r="AS128" i="1"/>
  <c r="AZ125" i="1"/>
  <c r="AY125" i="1"/>
  <c r="AX125" i="1"/>
  <c r="AW125" i="1"/>
  <c r="AV125" i="1"/>
  <c r="AU125" i="1"/>
  <c r="AT125" i="1"/>
  <c r="AS125" i="1"/>
  <c r="AZ122" i="1"/>
  <c r="AY122" i="1"/>
  <c r="AX122" i="1"/>
  <c r="AW122" i="1"/>
  <c r="AV122" i="1"/>
  <c r="AU122" i="1"/>
  <c r="AT122" i="1"/>
  <c r="AS122" i="1"/>
  <c r="AZ119" i="1"/>
  <c r="AY119" i="1"/>
  <c r="AX119" i="1"/>
  <c r="AW119" i="1"/>
  <c r="AV119" i="1"/>
  <c r="AU119" i="1"/>
  <c r="AT119" i="1"/>
  <c r="AS119" i="1"/>
  <c r="AZ118" i="1"/>
  <c r="AY118" i="1"/>
  <c r="AX118" i="1"/>
  <c r="AW118" i="1"/>
  <c r="AV118" i="1"/>
  <c r="AU118" i="1"/>
  <c r="AT118" i="1"/>
  <c r="AS118" i="1"/>
  <c r="AZ117" i="1"/>
  <c r="AY117" i="1"/>
  <c r="AX117" i="1"/>
  <c r="AW117" i="1"/>
  <c r="AV117" i="1"/>
  <c r="AU117" i="1"/>
  <c r="AT117" i="1"/>
  <c r="AS117" i="1"/>
  <c r="AY116" i="1"/>
  <c r="AX116" i="1"/>
  <c r="AW116" i="1"/>
  <c r="AV116" i="1"/>
  <c r="AU116" i="1"/>
  <c r="AT116" i="1"/>
  <c r="AS116" i="1"/>
  <c r="AY114" i="1"/>
  <c r="AX114" i="1"/>
  <c r="AW114" i="1"/>
  <c r="AV114" i="1"/>
  <c r="AU114" i="1"/>
  <c r="AT114" i="1"/>
  <c r="AS114" i="1"/>
  <c r="AY113" i="1"/>
  <c r="AX113" i="1"/>
  <c r="AW113" i="1"/>
  <c r="AV113" i="1"/>
  <c r="AU113" i="1"/>
  <c r="CI113" i="1" s="1"/>
  <c r="AT113" i="1"/>
  <c r="AS113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08" i="1"/>
  <c r="AX108" i="1"/>
  <c r="AW108" i="1"/>
  <c r="AV108" i="1"/>
  <c r="AU108" i="1"/>
  <c r="AT108" i="1"/>
  <c r="AS108" i="1"/>
  <c r="AY107" i="1"/>
  <c r="AX107" i="1"/>
  <c r="AW107" i="1"/>
  <c r="AV107" i="1"/>
  <c r="AU107" i="1"/>
  <c r="AT107" i="1"/>
  <c r="AS107" i="1"/>
  <c r="AY104" i="1"/>
  <c r="AX104" i="1"/>
  <c r="CL104" i="1" s="1"/>
  <c r="AW104" i="1"/>
  <c r="AV104" i="1"/>
  <c r="AU104" i="1"/>
  <c r="AT104" i="1"/>
  <c r="AS104" i="1"/>
  <c r="AY103" i="1"/>
  <c r="AX103" i="1"/>
  <c r="AW103" i="1"/>
  <c r="AV103" i="1"/>
  <c r="AU103" i="1"/>
  <c r="AT103" i="1"/>
  <c r="AS103" i="1"/>
  <c r="AY102" i="1"/>
  <c r="AX102" i="1"/>
  <c r="AW102" i="1"/>
  <c r="AV102" i="1"/>
  <c r="AU102" i="1"/>
  <c r="AT102" i="1"/>
  <c r="AS102" i="1"/>
  <c r="AY90" i="1"/>
  <c r="AQ90" i="1" s="1"/>
  <c r="AX90" i="1"/>
  <c r="AP90" i="1" s="1"/>
  <c r="AW90" i="1"/>
  <c r="AO90" i="1" s="1"/>
  <c r="AV90" i="1"/>
  <c r="AN90" i="1" s="1"/>
  <c r="AU90" i="1"/>
  <c r="AM90" i="1" s="1"/>
  <c r="AT90" i="1"/>
  <c r="AL90" i="1" s="1"/>
  <c r="AS90" i="1"/>
  <c r="AK90" i="1" s="1"/>
  <c r="AY74" i="1"/>
  <c r="AX74" i="1"/>
  <c r="AW74" i="1"/>
  <c r="AV74" i="1"/>
  <c r="AU74" i="1"/>
  <c r="AT74" i="1"/>
  <c r="AS74" i="1"/>
  <c r="AY73" i="1"/>
  <c r="AX73" i="1"/>
  <c r="AW73" i="1"/>
  <c r="AV73" i="1"/>
  <c r="AU73" i="1"/>
  <c r="AT73" i="1"/>
  <c r="AS73" i="1"/>
  <c r="AY65" i="1"/>
  <c r="AX65" i="1"/>
  <c r="AW65" i="1"/>
  <c r="AV65" i="1"/>
  <c r="AU65" i="1"/>
  <c r="AT65" i="1"/>
  <c r="AS65" i="1"/>
  <c r="AY64" i="1"/>
  <c r="AX64" i="1"/>
  <c r="AW64" i="1"/>
  <c r="AV64" i="1"/>
  <c r="AU64" i="1"/>
  <c r="AT64" i="1"/>
  <c r="AS64" i="1"/>
  <c r="AY63" i="1"/>
  <c r="AX63" i="1"/>
  <c r="AW63" i="1"/>
  <c r="AV63" i="1"/>
  <c r="AU63" i="1"/>
  <c r="AT63" i="1"/>
  <c r="AS63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103" i="1"/>
  <c r="K103" i="1"/>
  <c r="J103" i="1"/>
  <c r="I103" i="1"/>
  <c r="H103" i="1"/>
  <c r="G103" i="1"/>
  <c r="F103" i="1"/>
  <c r="E103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90" i="1" l="1"/>
  <c r="CH90" i="1" s="1"/>
  <c r="AL64" i="1"/>
  <c r="J90" i="1"/>
  <c r="CL90" i="1" s="1"/>
  <c r="AP64" i="1"/>
  <c r="G90" i="1"/>
  <c r="CI90" i="1" s="1"/>
  <c r="AM64" i="1"/>
  <c r="K90" i="1"/>
  <c r="CM90" i="1" s="1"/>
  <c r="AQ64" i="1"/>
  <c r="H90" i="1"/>
  <c r="CJ90" i="1" s="1"/>
  <c r="AN64" i="1"/>
  <c r="E90" i="1"/>
  <c r="CG90" i="1" s="1"/>
  <c r="AK64" i="1"/>
  <c r="I90" i="1"/>
  <c r="CK90" i="1" s="1"/>
  <c r="AO64" i="1"/>
  <c r="CL28" i="1"/>
  <c r="CJ30" i="1"/>
  <c r="AV27" i="1"/>
  <c r="AW27" i="1"/>
  <c r="AY27" i="1"/>
  <c r="AX27" i="1"/>
  <c r="CG28" i="1"/>
  <c r="CG27" i="1" s="1"/>
  <c r="AS27" i="1"/>
  <c r="AT27" i="1"/>
  <c r="AU27" i="1"/>
  <c r="CK142" i="1"/>
  <c r="CJ141" i="1"/>
  <c r="CI148" i="1"/>
  <c r="CM142" i="1"/>
  <c r="CJ22" i="1"/>
  <c r="CI65" i="1"/>
  <c r="CK118" i="1"/>
  <c r="CK122" i="1"/>
  <c r="CK128" i="1"/>
  <c r="CK151" i="1"/>
  <c r="CJ114" i="1"/>
  <c r="CK22" i="1"/>
  <c r="CJ65" i="1"/>
  <c r="CJ103" i="1"/>
  <c r="CL25" i="1"/>
  <c r="CI104" i="1"/>
  <c r="CI117" i="1"/>
  <c r="CM118" i="1"/>
  <c r="CM122" i="1"/>
  <c r="CM128" i="1"/>
  <c r="CI107" i="1"/>
  <c r="CI28" i="1"/>
  <c r="CI111" i="1"/>
  <c r="CI116" i="1"/>
  <c r="CK138" i="1"/>
  <c r="CI139" i="1"/>
  <c r="CM140" i="1"/>
  <c r="CI154" i="1"/>
  <c r="CM160" i="1"/>
  <c r="CM166" i="1"/>
  <c r="CK25" i="1"/>
  <c r="CM29" i="1"/>
  <c r="CL107" i="1"/>
  <c r="CL116" i="1"/>
  <c r="CL139" i="1"/>
  <c r="CL154" i="1"/>
  <c r="CJ111" i="1"/>
  <c r="CJ113" i="1"/>
  <c r="CJ117" i="1"/>
  <c r="CL118" i="1"/>
  <c r="CL122" i="1"/>
  <c r="CL128" i="1"/>
  <c r="CL142" i="1"/>
  <c r="CL159" i="1"/>
  <c r="CL165" i="1"/>
  <c r="CM104" i="1"/>
  <c r="CM107" i="1"/>
  <c r="CM116" i="1"/>
  <c r="CI138" i="1"/>
  <c r="CM139" i="1"/>
  <c r="CM154" i="1"/>
  <c r="CL22" i="1"/>
  <c r="CK65" i="1"/>
  <c r="CK111" i="1"/>
  <c r="CK113" i="1"/>
  <c r="CK117" i="1"/>
  <c r="CI118" i="1"/>
  <c r="CM119" i="1"/>
  <c r="CI122" i="1"/>
  <c r="CM125" i="1"/>
  <c r="CI128" i="1"/>
  <c r="CM129" i="1"/>
  <c r="CI142" i="1"/>
  <c r="CM28" i="1"/>
  <c r="CL29" i="1"/>
  <c r="CK30" i="1"/>
  <c r="CI141" i="1"/>
  <c r="CK134" i="1"/>
  <c r="CM143" i="1"/>
  <c r="CM23" i="1"/>
  <c r="CJ151" i="1"/>
  <c r="CI22" i="1"/>
  <c r="CJ25" i="1"/>
  <c r="CM73" i="1"/>
  <c r="CK159" i="1"/>
  <c r="CK165" i="1"/>
  <c r="CI134" i="1"/>
  <c r="CM22" i="1"/>
  <c r="CJ134" i="1"/>
  <c r="CJ148" i="1"/>
  <c r="CM102" i="1"/>
  <c r="CK103" i="1"/>
  <c r="CK114" i="1"/>
  <c r="CM135" i="1"/>
  <c r="CK148" i="1"/>
  <c r="CI151" i="1"/>
  <c r="CM152" i="1"/>
  <c r="CK153" i="1"/>
  <c r="CI159" i="1"/>
  <c r="CI165" i="1"/>
  <c r="CI25" i="1"/>
  <c r="CM26" i="1"/>
  <c r="CJ74" i="1"/>
  <c r="CJ104" i="1"/>
  <c r="CJ107" i="1"/>
  <c r="CJ116" i="1"/>
  <c r="CJ139" i="1"/>
  <c r="CJ154" i="1"/>
  <c r="CJ159" i="1"/>
  <c r="CJ165" i="1"/>
  <c r="CH119" i="1"/>
  <c r="CH125" i="1"/>
  <c r="CH129" i="1"/>
  <c r="CJ24" i="1"/>
  <c r="CK28" i="1"/>
  <c r="CI30" i="1"/>
  <c r="CK74" i="1"/>
  <c r="CK104" i="1"/>
  <c r="CK107" i="1"/>
  <c r="CK116" i="1"/>
  <c r="CK139" i="1"/>
  <c r="CK154" i="1"/>
  <c r="CH20" i="1"/>
  <c r="CI24" i="1"/>
  <c r="CM25" i="1"/>
  <c r="CL151" i="1"/>
  <c r="CH108" i="1"/>
  <c r="CH112" i="1"/>
  <c r="CH158" i="1"/>
  <c r="CI74" i="1"/>
  <c r="CI103" i="1"/>
  <c r="CI114" i="1"/>
  <c r="CI153" i="1"/>
  <c r="CM159" i="1"/>
  <c r="CM165" i="1"/>
  <c r="CH26" i="1"/>
  <c r="CH140" i="1"/>
  <c r="CH160" i="1"/>
  <c r="CH166" i="1"/>
  <c r="CJ28" i="1"/>
  <c r="CJ138" i="1"/>
  <c r="CH135" i="1"/>
  <c r="CM112" i="1"/>
  <c r="CK141" i="1"/>
  <c r="CM158" i="1"/>
  <c r="CH23" i="1"/>
  <c r="CH73" i="1"/>
  <c r="CH102" i="1"/>
  <c r="CH152" i="1"/>
  <c r="CM108" i="1"/>
  <c r="CJ118" i="1"/>
  <c r="CJ122" i="1"/>
  <c r="CJ128" i="1"/>
  <c r="CJ142" i="1"/>
  <c r="CH29" i="1"/>
  <c r="CH143" i="1"/>
  <c r="CN119" i="1"/>
  <c r="CN125" i="1"/>
  <c r="CK24" i="1"/>
  <c r="CL73" i="1"/>
  <c r="CL102" i="1"/>
  <c r="CL108" i="1"/>
  <c r="CL112" i="1"/>
  <c r="CN118" i="1"/>
  <c r="CL119" i="1"/>
  <c r="CN122" i="1"/>
  <c r="CL125" i="1"/>
  <c r="CN128" i="1"/>
  <c r="CL129" i="1"/>
  <c r="CL135" i="1"/>
  <c r="CN139" i="1"/>
  <c r="CL140" i="1"/>
  <c r="CL143" i="1"/>
  <c r="CN151" i="1"/>
  <c r="CL152" i="1"/>
  <c r="CL158" i="1"/>
  <c r="CL160" i="1"/>
  <c r="CL166" i="1"/>
  <c r="CN22" i="1"/>
  <c r="CL23" i="1"/>
  <c r="CL26" i="1"/>
  <c r="CK73" i="1"/>
  <c r="CK102" i="1"/>
  <c r="CK108" i="1"/>
  <c r="CK112" i="1"/>
  <c r="CK119" i="1"/>
  <c r="CK125" i="1"/>
  <c r="CK129" i="1"/>
  <c r="CK135" i="1"/>
  <c r="CK140" i="1"/>
  <c r="CK143" i="1"/>
  <c r="CK152" i="1"/>
  <c r="CK158" i="1"/>
  <c r="CK160" i="1"/>
  <c r="CK166" i="1"/>
  <c r="CK29" i="1"/>
  <c r="CK23" i="1"/>
  <c r="CK26" i="1"/>
  <c r="CJ102" i="1"/>
  <c r="CJ108" i="1"/>
  <c r="CJ112" i="1"/>
  <c r="CN117" i="1"/>
  <c r="CJ119" i="1"/>
  <c r="CJ125" i="1"/>
  <c r="CJ129" i="1"/>
  <c r="CJ135" i="1"/>
  <c r="CN138" i="1"/>
  <c r="CJ140" i="1"/>
  <c r="CJ143" i="1"/>
  <c r="CJ152" i="1"/>
  <c r="CJ158" i="1"/>
  <c r="CJ160" i="1"/>
  <c r="CJ166" i="1"/>
  <c r="CJ73" i="1"/>
  <c r="CJ29" i="1"/>
  <c r="CJ20" i="1"/>
  <c r="CJ26" i="1"/>
  <c r="CJ23" i="1"/>
  <c r="CN24" i="1"/>
  <c r="CK20" i="1"/>
  <c r="CG22" i="1"/>
  <c r="CG25" i="1"/>
  <c r="CG104" i="1"/>
  <c r="CG107" i="1"/>
  <c r="CG116" i="1"/>
  <c r="CG118" i="1"/>
  <c r="CG122" i="1"/>
  <c r="CG128" i="1"/>
  <c r="CG139" i="1"/>
  <c r="CG142" i="1"/>
  <c r="CG151" i="1"/>
  <c r="CG154" i="1"/>
  <c r="CG159" i="1"/>
  <c r="CG165" i="1"/>
  <c r="CL74" i="1"/>
  <c r="CL103" i="1"/>
  <c r="CL111" i="1"/>
  <c r="CL113" i="1"/>
  <c r="CL114" i="1"/>
  <c r="CL117" i="1"/>
  <c r="CL134" i="1"/>
  <c r="CL138" i="1"/>
  <c r="CL141" i="1"/>
  <c r="CL148" i="1"/>
  <c r="CL153" i="1"/>
  <c r="CL20" i="1"/>
  <c r="CH22" i="1"/>
  <c r="CH25" i="1"/>
  <c r="CH28" i="1"/>
  <c r="CH104" i="1"/>
  <c r="CH107" i="1"/>
  <c r="CH116" i="1"/>
  <c r="CH118" i="1"/>
  <c r="CH122" i="1"/>
  <c r="CH128" i="1"/>
  <c r="CH139" i="1"/>
  <c r="CH142" i="1"/>
  <c r="CH151" i="1"/>
  <c r="CH154" i="1"/>
  <c r="CH159" i="1"/>
  <c r="CH165" i="1"/>
  <c r="CL30" i="1"/>
  <c r="CL65" i="1"/>
  <c r="CI73" i="1"/>
  <c r="CM74" i="1"/>
  <c r="CI102" i="1"/>
  <c r="CM103" i="1"/>
  <c r="CI108" i="1"/>
  <c r="CM111" i="1"/>
  <c r="CI112" i="1"/>
  <c r="CM113" i="1"/>
  <c r="CM114" i="1"/>
  <c r="CM117" i="1"/>
  <c r="CI119" i="1"/>
  <c r="CI125" i="1"/>
  <c r="CI129" i="1"/>
  <c r="CM134" i="1"/>
  <c r="CI135" i="1"/>
  <c r="CM138" i="1"/>
  <c r="CI140" i="1"/>
  <c r="CM141" i="1"/>
  <c r="CI143" i="1"/>
  <c r="CM148" i="1"/>
  <c r="CI152" i="1"/>
  <c r="CM153" i="1"/>
  <c r="CI158" i="1"/>
  <c r="CI160" i="1"/>
  <c r="CI166" i="1"/>
  <c r="CM20" i="1"/>
  <c r="CM30" i="1"/>
  <c r="CM65" i="1"/>
  <c r="CI29" i="1"/>
  <c r="CG24" i="1"/>
  <c r="CG65" i="1"/>
  <c r="CG74" i="1"/>
  <c r="CG103" i="1"/>
  <c r="CG111" i="1"/>
  <c r="CG113" i="1"/>
  <c r="CG114" i="1"/>
  <c r="CG117" i="1"/>
  <c r="CG134" i="1"/>
  <c r="CG138" i="1"/>
  <c r="CG141" i="1"/>
  <c r="CG148" i="1"/>
  <c r="CG153" i="1"/>
  <c r="CL24" i="1"/>
  <c r="CH24" i="1"/>
  <c r="CH30" i="1"/>
  <c r="CH65" i="1"/>
  <c r="CH74" i="1"/>
  <c r="CH103" i="1"/>
  <c r="CH111" i="1"/>
  <c r="CH113" i="1"/>
  <c r="CH114" i="1"/>
  <c r="CH117" i="1"/>
  <c r="CH134" i="1"/>
  <c r="CH138" i="1"/>
  <c r="CH141" i="1"/>
  <c r="CH148" i="1"/>
  <c r="CH153" i="1"/>
  <c r="CI23" i="1"/>
  <c r="CI26" i="1"/>
  <c r="CI20" i="1"/>
  <c r="CM24" i="1"/>
  <c r="CG20" i="1"/>
  <c r="CG23" i="1"/>
  <c r="CG26" i="1"/>
  <c r="CG73" i="1"/>
  <c r="CG102" i="1"/>
  <c r="CG108" i="1"/>
  <c r="CG112" i="1"/>
  <c r="CG119" i="1"/>
  <c r="CG125" i="1"/>
  <c r="CG129" i="1"/>
  <c r="CG135" i="1"/>
  <c r="CG140" i="1"/>
  <c r="CG143" i="1"/>
  <c r="CG152" i="1"/>
  <c r="CG158" i="1"/>
  <c r="CG160" i="1"/>
  <c r="CG166" i="1"/>
  <c r="H64" i="1" l="1"/>
  <c r="CJ64" i="1" s="1"/>
  <c r="AN63" i="1"/>
  <c r="K64" i="1"/>
  <c r="CM64" i="1" s="1"/>
  <c r="AQ63" i="1"/>
  <c r="J64" i="1"/>
  <c r="CL64" i="1" s="1"/>
  <c r="AP63" i="1"/>
  <c r="E64" i="1"/>
  <c r="CG64" i="1" s="1"/>
  <c r="AK63" i="1"/>
  <c r="G64" i="1"/>
  <c r="CI64" i="1" s="1"/>
  <c r="AM63" i="1"/>
  <c r="F64" i="1"/>
  <c r="CH64" i="1" s="1"/>
  <c r="AL63" i="1"/>
  <c r="I64" i="1"/>
  <c r="CK64" i="1" s="1"/>
  <c r="AO63" i="1"/>
  <c r="CH27" i="1"/>
  <c r="CL27" i="1"/>
  <c r="CM27" i="1"/>
  <c r="CJ27" i="1"/>
  <c r="CK27" i="1"/>
  <c r="CI27" i="1"/>
  <c r="AZ73" i="1"/>
  <c r="CN73" i="1" s="1"/>
  <c r="AZ129" i="1"/>
  <c r="CN129" i="1" s="1"/>
  <c r="AZ104" i="1"/>
  <c r="CN104" i="1" s="1"/>
  <c r="AZ64" i="1"/>
  <c r="AZ19" i="1"/>
  <c r="AZ148" i="1"/>
  <c r="CN148" i="1" s="1"/>
  <c r="AZ72" i="1"/>
  <c r="CN72" i="1" s="1"/>
  <c r="AZ137" i="1"/>
  <c r="CN137" i="1" s="1"/>
  <c r="AZ140" i="1"/>
  <c r="CN140" i="1" s="1"/>
  <c r="AZ90" i="1"/>
  <c r="AZ63" i="1"/>
  <c r="AZ135" i="1"/>
  <c r="CN135" i="1" s="1"/>
  <c r="AZ65" i="1"/>
  <c r="CN65" i="1" s="1"/>
  <c r="AZ152" i="1"/>
  <c r="CN152" i="1" s="1"/>
  <c r="AZ20" i="1"/>
  <c r="CN20" i="1" s="1"/>
  <c r="AZ26" i="1"/>
  <c r="CN26" i="1" s="1"/>
  <c r="AZ165" i="1"/>
  <c r="CN165" i="1" s="1"/>
  <c r="AZ112" i="1"/>
  <c r="CN112" i="1" s="1"/>
  <c r="AZ29" i="1"/>
  <c r="CN29" i="1" s="1"/>
  <c r="AZ113" i="1"/>
  <c r="CN113" i="1" s="1"/>
  <c r="AZ160" i="1"/>
  <c r="CN160" i="1" s="1"/>
  <c r="AZ159" i="1"/>
  <c r="CN159" i="1" s="1"/>
  <c r="AZ102" i="1"/>
  <c r="CN102" i="1" s="1"/>
  <c r="AZ107" i="1"/>
  <c r="CN107" i="1" s="1"/>
  <c r="AZ158" i="1"/>
  <c r="CN158" i="1" s="1"/>
  <c r="AZ141" i="1"/>
  <c r="CN141" i="1" s="1"/>
  <c r="AZ153" i="1"/>
  <c r="CN153" i="1" s="1"/>
  <c r="AZ116" i="1"/>
  <c r="CN116" i="1" s="1"/>
  <c r="AZ30" i="1"/>
  <c r="CN30" i="1" s="1"/>
  <c r="AZ23" i="1"/>
  <c r="CN23" i="1" s="1"/>
  <c r="AZ134" i="1"/>
  <c r="CN134" i="1" s="1"/>
  <c r="AZ21" i="1"/>
  <c r="AZ70" i="1"/>
  <c r="CN70" i="1" s="1"/>
  <c r="AZ74" i="1"/>
  <c r="CN74" i="1" s="1"/>
  <c r="AZ103" i="1"/>
  <c r="CN103" i="1" s="1"/>
  <c r="AZ66" i="1"/>
  <c r="CN66" i="1" s="1"/>
  <c r="AZ143" i="1"/>
  <c r="CN143" i="1" s="1"/>
  <c r="AZ142" i="1"/>
  <c r="CN142" i="1" s="1"/>
  <c r="AZ28" i="1"/>
  <c r="AZ166" i="1"/>
  <c r="CN166" i="1" s="1"/>
  <c r="AZ154" i="1"/>
  <c r="CN154" i="1" s="1"/>
  <c r="AZ25" i="1"/>
  <c r="CN25" i="1" s="1"/>
  <c r="AZ114" i="1"/>
  <c r="CN114" i="1" s="1"/>
  <c r="AZ111" i="1"/>
  <c r="CN111" i="1" s="1"/>
  <c r="AZ108" i="1"/>
  <c r="CN108" i="1" s="1"/>
  <c r="AL21" i="1" l="1"/>
  <c r="F63" i="1"/>
  <c r="CH63" i="1" s="1"/>
  <c r="E63" i="1"/>
  <c r="CG63" i="1" s="1"/>
  <c r="AK21" i="1"/>
  <c r="AQ21" i="1"/>
  <c r="K63" i="1"/>
  <c r="CM63" i="1" s="1"/>
  <c r="AR90" i="1"/>
  <c r="I63" i="1"/>
  <c r="CK63" i="1" s="1"/>
  <c r="AO21" i="1"/>
  <c r="AM21" i="1"/>
  <c r="G63" i="1"/>
  <c r="CI63" i="1" s="1"/>
  <c r="AP21" i="1"/>
  <c r="J63" i="1"/>
  <c r="CL63" i="1" s="1"/>
  <c r="AN21" i="1"/>
  <c r="H63" i="1"/>
  <c r="CJ63" i="1" s="1"/>
  <c r="CN28" i="1"/>
  <c r="CN27" i="1" s="1"/>
  <c r="AZ27" i="1"/>
  <c r="L90" i="1" l="1"/>
  <c r="CN90" i="1" s="1"/>
  <c r="AR64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64" i="1" l="1"/>
  <c r="CN64" i="1" s="1"/>
  <c r="AR63" i="1"/>
  <c r="L63" i="1" l="1"/>
  <c r="CN63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<sst xmlns="http://schemas.openxmlformats.org/spreadsheetml/2006/main" count="955" uniqueCount="389">
  <si>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</si>
  <si>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</si>
  <si>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</si>
  <si>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</si>
  <si>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</si>
  <si>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</si>
  <si>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</si>
  <si>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</si>
  <si>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</si>
  <si>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</si>
  <si>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</si>
  <si>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</si>
  <si>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</si>
  <si>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</si>
  <si>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</si>
  <si>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</si>
  <si>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</si>
  <si>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</si>
  <si>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</si>
  <si>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</si>
  <si>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</si>
  <si>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</si>
  <si>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</si>
  <si>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</si>
  <si>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</si>
  <si>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</si>
  <si>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</si>
  <si>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</si>
  <si>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</si>
  <si>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</si>
  <si>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</si>
  <si>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</si>
  <si>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</si>
  <si>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</si>
  <si>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</si>
  <si>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</si>
  <si>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</si>
  <si>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</si>
  <si>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</si>
  <si>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</si>
  <si>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</si>
  <si>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</si>
  <si>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</si>
  <si>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</si>
  <si>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</si>
  <si>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</si>
  <si>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</si>
  <si>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</si>
  <si>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</si>
  <si>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</si>
  <si>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</si>
  <si>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</si>
  <si>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</si>
  <si>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</si>
  <si>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</si>
  <si>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</si>
  <si>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</si>
  <si>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</si>
  <si>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</si>
  <si>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</si>
  <si>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</si>
  <si>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</si>
  <si>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</si>
  <si>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</si>
  <si>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</si>
  <si>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</si>
  <si>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</si>
  <si>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</si>
  <si>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</si>
  <si>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</si>
  <si>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</si>
  <si>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</si>
  <si>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</si>
  <si>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</si>
  <si>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</si>
  <si>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</si>
  <si>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</si>
  <si>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</si>
  <si>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</si>
  <si>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</si>
  <si>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</si>
  <si>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</si>
  <si>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</si>
  <si>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</si>
  <si>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</si>
  <si>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</si>
  <si>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</si>
  <si>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</si>
  <si>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</si>
  <si>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</si>
  <si>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</si>
  <si>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</si>
  <si>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</si>
  <si>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</si>
  <si>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</si>
  <si>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</si>
  <si>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</si>
  <si>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</si>
  <si>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</si>
  <si>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</si>
  <si>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</si>
  <si>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</si>
  <si>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</si>
  <si>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</si>
  <si>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</si>
  <si>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</si>
  <si>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</si>
  <si>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</si>
  <si>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</si>
  <si>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</si>
  <si>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</si>
  <si>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</si>
  <si>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</si>
  <si>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</si>
  <si>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</si>
  <si>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</si>
  <si>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</si>
  <si>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</si>
  <si>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</si>
  <si>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</si>
  <si>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</si>
  <si>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</si>
  <si>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</si>
  <si>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</si>
  <si>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</si>
  <si>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</si>
  <si>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</si>
  <si>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</si>
  <si>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</si>
  <si>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</si>
  <si>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</si>
  <si>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</si>
  <si>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</si>
  <si>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</si>
  <si>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</si>
  <si>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</si>
  <si>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</si>
  <si>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</si>
  <si>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</si>
  <si>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</si>
  <si>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</si>
  <si>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</si>
  <si>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</si>
  <si>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</si>
  <si>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</si>
  <si>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</si>
  <si>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</si>
  <si>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</si>
  <si>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</si>
  <si>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</si>
  <si>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</si>
  <si>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</si>
  <si>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</si>
  <si>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</si>
  <si>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</si>
  <si>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</si>
  <si>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</si>
  <si>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</si>
  <si>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</si>
  <si>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</si>
  <si>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</si>
  <si>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</si>
  <si>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</si>
  <si>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</si>
  <si>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</si>
  <si>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</si>
  <si>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</si>
  <si>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</si>
  <si>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</si>
  <si>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</si>
  <si>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</si>
  <si>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</si>
  <si>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</si>
  <si>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</si>
  <si>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</si>
  <si>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</si>
  <si>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</si>
  <si>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</si>
  <si>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</si>
  <si>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</si>
  <si>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</si>
  <si>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</si>
  <si>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</si>
  <si>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</si>
  <si>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</si>
  <si>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</si>
  <si>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</si>
  <si>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</si>
  <si>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</si>
  <si>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</si>
  <si>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 промышленности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</si>
  <si>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</si>
  <si>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</si>
  <si>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</si>
  <si>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</si>
  <si>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</si>
  <si>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</si>
  <si>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</si>
  <si>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</si>
  <si>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</si>
  <si>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</si>
  <si>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</si>
  <si>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</si>
  <si>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</si>
  <si>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</si>
  <si>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</si>
  <si>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</si>
  <si>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</si>
  <si>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</si>
  <si>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</si>
  <si>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</si>
  <si>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</si>
  <si>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</si>
  <si>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</si>
  <si>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</si>
  <si>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</si>
  <si>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</si>
  <si>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</si>
  <si>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</si>
  <si>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</si>
  <si>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</si>
  <si>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</si>
  <si>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</si>
  <si>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</si>
  <si>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</si>
  <si>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</si>
  <si>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</si>
  <si>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</si>
  <si>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</si>
  <si>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</si>
  <si>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</si>
  <si>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</si>
  <si>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</si>
  <si>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</si>
  <si>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</si>
  <si>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</si>
  <si>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</si>
  <si>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деятельности (мощностей) в эксплуатацию в 2026 году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</si>
  <si>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</si>
  <si>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</si>
  <si>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</si>
  <si>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</si>
  <si>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</si>
  <si>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</si>
  <si>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</si>
  <si>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</si>
  <si>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</si>
  <si>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</si>
  <si>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</si>
  <si>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</si>
  <si>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</si>
  <si>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</si>
  <si>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</si>
  <si>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</si>
  <si>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</si>
  <si>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</si>
  <si>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</si>
  <si>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</si>
  <si>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</si>
  <si>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</si>
  <si>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</si>
  <si>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</si>
  <si>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</si>
  <si>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</si>
  <si>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</si>
  <si>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</si>
  <si>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</si>
  <si>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</si>
  <si>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</si>
  <si>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</si>
  <si>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</si>
  <si>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</si>
  <si>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</si>
  <si>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</si>
  <si>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</si>
  <si>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</si>
  <si>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</si>
  <si>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</si>
  <si>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</si>
  <si>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</si>
  <si>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</si>
  <si>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</si>
  <si>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</si>
  <si>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</si>
  <si>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</si>
  <si>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</si>
  <si>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</si>
  <si>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</si>
  <si>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</si>
  <si>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</si>
  <si>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</si>
  <si>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</si>
  <si>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</si>
  <si>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</si>
  <si>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</si>
  <si>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</si>
  <si>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</si>
  <si>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</si>
  <si>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</si>
  <si>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</si>
  <si>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</si>
  <si>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</si>
  <si>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</si>
  <si>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</si>
  <si>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</si>
  <si>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</si>
  <si>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</si>
  <si>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2026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</si>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</sst>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23" fillId="0" borderId="0"/>
    <xf numFmtId="0" fontId="1" fillId="0" borderId="0"/>
  </cellStyleXfs>
  <cellXfs count="86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/>
    <xf numFmtId="49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2" fontId="11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8" fillId="2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2" fontId="8" fillId="4" borderId="5" xfId="1" applyNumberFormat="1" applyFont="1" applyFill="1" applyBorder="1" applyAlignment="1">
      <alignment horizontal="center" vertical="center"/>
    </xf>
    <xf numFmtId="2" fontId="11" fillId="5" borderId="5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/>
    </xf>
    <xf numFmtId="49" fontId="8" fillId="5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11" fillId="0" borderId="5" xfId="12" applyNumberFormat="1" applyFont="1" applyBorder="1" applyAlignment="1">
      <alignment horizontal="center" vertical="center"/>
    </xf>
    <xf numFmtId="2" fontId="11" fillId="0" borderId="5" xfId="1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49" fontId="11" fillId="0" borderId="5" xfId="4" applyNumberFormat="1" applyFont="1" applyBorder="1" applyAlignment="1">
      <alignment horizontal="center" vertical="center" wrapText="1"/>
    </xf>
    <xf numFmtId="0" fontId="20" fillId="0" borderId="5" xfId="8" applyFont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0" borderId="5" xfId="4" applyNumberFormat="1" applyFont="1" applyBorder="1" applyAlignment="1">
      <alignment horizontal="center" vertical="center" wrapText="1"/>
    </xf>
    <xf numFmtId="0" fontId="20" fillId="0" borderId="5" xfId="4" applyFont="1" applyBorder="1" applyAlignment="1">
      <alignment horizontal="left" vertical="top" wrapText="1"/>
    </xf>
    <xf numFmtId="49" fontId="20" fillId="0" borderId="5" xfId="7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8" fillId="7" borderId="5" xfId="13" applyNumberFormat="1" applyFont="1" applyFill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22" fillId="6" borderId="5" xfId="4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3" borderId="5" xfId="4" applyNumberFormat="1" applyFont="1" applyFill="1" applyBorder="1" applyAlignment="1">
      <alignment horizontal="center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8" applyFont="1" applyBorder="1" applyAlignment="1">
      <alignment horizontal="left" vertical="center" wrapText="1"/>
    </xf>
    <xf numFmtId="2" fontId="20" fillId="0" borderId="5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20" fillId="0" borderId="5" xfId="8" applyFont="1" applyBorder="1" applyAlignment="1">
      <alignment horizontal="center" wrapText="1"/>
    </xf>
    <xf numFmtId="0" fontId="20" fillId="0" borderId="5" xfId="14" applyFont="1" applyBorder="1" applyAlignment="1">
      <alignment vertical="center" wrapText="1"/>
    </xf>
    <xf numFmtId="0" fontId="20" fillId="3" borderId="5" xfId="8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49" fontId="11" fillId="3" borderId="7" xfId="0" applyNumberFormat="1" applyFont="1" applyFill="1" applyBorder="1" applyAlignment="1">
      <alignment horizontal="center" vertical="center" wrapText="1"/>
    </xf>
  </cellXfs>
  <cellStyles count="15">
    <cellStyle name="Excel Built-in Explanatory Text" xfId="2" xr:uid="{00000000-0005-0000-0000-000000000000}"/>
    <cellStyle name="Обычный" xfId="0" builtinId="0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6" xfId="11" xr:uid="{00000000-0005-0000-0000-000004000000}"/>
    <cellStyle name="Обычный 6 2 3" xfId="6" xr:uid="{00000000-0005-0000-0000-000005000000}"/>
    <cellStyle name="Обычный 6 2 3 2" xfId="10" xr:uid="{00000000-0005-0000-0000-000006000000}"/>
    <cellStyle name="Обычный 6 2 3 2 2" xfId="14" xr:uid="{13C4D68B-C4F0-4A30-BEFC-8B7BB5452DA8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8" xfId="12" xr:uid="{FB0A647B-BF03-484C-A25F-69C4961823B6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66"/>
  <sheetViews>
    <sheetView tabSelected="1" zoomScale="85" zoomScaleNormal="85" zoomScalePageLayoutView="90" workbookViewId="0">
      <pane xSplit="5" ySplit="22" topLeftCell="F60" activePane="bottomRight" state="frozen"/>
      <selection pane="topRight" activeCell="F1" sqref="F1"/>
      <selection pane="bottomLeft" activeCell="A23" sqref="A23"/>
      <selection pane="bottomRight" activeCell="J60" sqref="J60"/>
    </sheetView>
  </sheetViews>
  <sheetFormatPr defaultRowHeight="15" outlineLevelRow="1" x14ac:dyDescent="0.2"/>
  <cols>
    <col min="1" max="1" width="8" style="1" customWidth="1"/>
    <col min="2" max="2" width="47.5703125" style="1" customWidth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83" t="s">
        <v>1</v>
      </c>
      <c r="CL2" s="83"/>
      <c r="CM2" s="83"/>
      <c r="CN2" s="83"/>
      <c r="CO2" s="8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80" t="s">
        <v>324</v>
      </c>
      <c r="N4" s="80"/>
      <c r="O4" s="84" t="s">
        <v>4</v>
      </c>
      <c r="P4" s="84"/>
      <c r="Q4" s="80" t="s">
        <v>307</v>
      </c>
      <c r="R4" s="80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8" t="s">
        <v>160</v>
      </c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1024" s="2" customFormat="1" ht="11.25" x14ac:dyDescent="0.2">
      <c r="M7" s="79" t="s">
        <v>7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80" t="s">
        <v>307</v>
      </c>
      <c r="R9" s="80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190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81" t="s">
        <v>10</v>
      </c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7" t="s">
        <v>11</v>
      </c>
      <c r="B14" s="77" t="s">
        <v>12</v>
      </c>
      <c r="C14" s="77" t="s">
        <v>13</v>
      </c>
      <c r="D14" s="77" t="s">
        <v>14</v>
      </c>
      <c r="E14" s="82" t="s">
        <v>15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75" t="s">
        <v>237</v>
      </c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 t="s">
        <v>16</v>
      </c>
      <c r="CH14" s="76"/>
      <c r="CI14" s="76"/>
      <c r="CJ14" s="76"/>
      <c r="CK14" s="76"/>
      <c r="CL14" s="76"/>
      <c r="CM14" s="76"/>
      <c r="CN14" s="76"/>
      <c r="CO14" s="77" t="s">
        <v>17</v>
      </c>
    </row>
    <row r="15" spans="1:1024" ht="15" customHeight="1" x14ac:dyDescent="0.2">
      <c r="A15" s="77"/>
      <c r="B15" s="77"/>
      <c r="C15" s="77"/>
      <c r="D15" s="77"/>
      <c r="E15" s="76" t="s">
        <v>18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 t="s">
        <v>19</v>
      </c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7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7"/>
      <c r="B16" s="77"/>
      <c r="C16" s="77"/>
      <c r="D16" s="77"/>
      <c r="E16" s="76" t="s">
        <v>20</v>
      </c>
      <c r="F16" s="76"/>
      <c r="G16" s="76"/>
      <c r="H16" s="76"/>
      <c r="I16" s="76"/>
      <c r="J16" s="76"/>
      <c r="K16" s="76"/>
      <c r="L16" s="76"/>
      <c r="M16" s="76" t="s">
        <v>21</v>
      </c>
      <c r="N16" s="76"/>
      <c r="O16" s="76"/>
      <c r="P16" s="76"/>
      <c r="Q16" s="76"/>
      <c r="R16" s="76"/>
      <c r="S16" s="76"/>
      <c r="T16" s="76"/>
      <c r="U16" s="76" t="s">
        <v>22</v>
      </c>
      <c r="V16" s="76"/>
      <c r="W16" s="76"/>
      <c r="X16" s="76"/>
      <c r="Y16" s="76"/>
      <c r="Z16" s="76"/>
      <c r="AA16" s="76"/>
      <c r="AB16" s="76"/>
      <c r="AC16" s="76" t="s">
        <v>23</v>
      </c>
      <c r="AD16" s="76"/>
      <c r="AE16" s="76"/>
      <c r="AF16" s="76"/>
      <c r="AG16" s="76"/>
      <c r="AH16" s="76"/>
      <c r="AI16" s="76"/>
      <c r="AJ16" s="76"/>
      <c r="AK16" s="76" t="s">
        <v>24</v>
      </c>
      <c r="AL16" s="76"/>
      <c r="AM16" s="76"/>
      <c r="AN16" s="76"/>
      <c r="AO16" s="76"/>
      <c r="AP16" s="76"/>
      <c r="AQ16" s="76"/>
      <c r="AR16" s="76"/>
      <c r="AS16" s="76" t="s">
        <v>20</v>
      </c>
      <c r="AT16" s="76"/>
      <c r="AU16" s="76"/>
      <c r="AV16" s="76"/>
      <c r="AW16" s="76"/>
      <c r="AX16" s="76"/>
      <c r="AY16" s="76"/>
      <c r="AZ16" s="76"/>
      <c r="BA16" s="76" t="s">
        <v>21</v>
      </c>
      <c r="BB16" s="76"/>
      <c r="BC16" s="76"/>
      <c r="BD16" s="76"/>
      <c r="BE16" s="76"/>
      <c r="BF16" s="76"/>
      <c r="BG16" s="76"/>
      <c r="BH16" s="76"/>
      <c r="BI16" s="76" t="s">
        <v>22</v>
      </c>
      <c r="BJ16" s="76"/>
      <c r="BK16" s="76"/>
      <c r="BL16" s="76"/>
      <c r="BM16" s="76"/>
      <c r="BN16" s="76"/>
      <c r="BO16" s="76"/>
      <c r="BP16" s="76"/>
      <c r="BQ16" s="76" t="s">
        <v>23</v>
      </c>
      <c r="BR16" s="76"/>
      <c r="BS16" s="76"/>
      <c r="BT16" s="76"/>
      <c r="BU16" s="76"/>
      <c r="BV16" s="76"/>
      <c r="BW16" s="76"/>
      <c r="BX16" s="76"/>
      <c r="BY16" s="76" t="s">
        <v>24</v>
      </c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7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7"/>
      <c r="B17" s="77"/>
      <c r="C17" s="77"/>
      <c r="D17" s="7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6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6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6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6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6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7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11.290000000000001</v>
      </c>
      <c r="F19" s="25">
        <f>SUM(N19,V19,AD19,AL19)</f>
        <v>0</v>
      </c>
      <c r="G19" s="25">
        <f t="shared" ref="G19:G103" si="0">SUM(O19,W19,AE19,AM19)</f>
        <v>40.328000000000003</v>
      </c>
      <c r="H19" s="25">
        <f t="shared" ref="H19:H103" si="1">SUM(P19,X19,AF19,AN19)</f>
        <v>0</v>
      </c>
      <c r="I19" s="25">
        <f t="shared" ref="I19:I103" si="2">SUM(Q19,Y19,AG19,AO19)</f>
        <v>2.4699999999999998</v>
      </c>
      <c r="J19" s="25">
        <f t="shared" ref="J19:J103" si="3">SUM(R19,Z19,AH19,AP19)</f>
        <v>0</v>
      </c>
      <c r="K19" s="25">
        <f t="shared" ref="K19:K103" si="4">SUM(S19,AA19,AI19,AQ19)</f>
        <v>56</v>
      </c>
      <c r="L19" s="25">
        <f t="shared" ref="L19:L103" si="5">SUM(T19,AB19,AJ19,AR19)</f>
        <v>2538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11.290000000000001</v>
      </c>
      <c r="AL19" s="25">
        <f t="shared" ref="AL19:AR19" si="7">SUM(AL20,AL21,AL22,AL23,AL24,AL25)</f>
        <v>0</v>
      </c>
      <c r="AM19" s="25">
        <f t="shared" si="7"/>
        <v>40.328000000000003</v>
      </c>
      <c r="AN19" s="25">
        <f t="shared" si="7"/>
        <v>0</v>
      </c>
      <c r="AO19" s="25">
        <f t="shared" si="7"/>
        <v>2.4699999999999998</v>
      </c>
      <c r="AP19" s="25">
        <f t="shared" si="7"/>
        <v>0</v>
      </c>
      <c r="AQ19" s="25">
        <f t="shared" si="7"/>
        <v>56</v>
      </c>
      <c r="AR19" s="25">
        <f t="shared" si="7"/>
        <v>2538</v>
      </c>
      <c r="AS19" s="25">
        <f>SUM(BA19,BI19,BQ19,BY19)</f>
        <v>0</v>
      </c>
      <c r="AT19" s="25">
        <f t="shared" ref="AT19:AT119" si="8">SUM(BB19,BJ19,BR19,BZ19)</f>
        <v>0</v>
      </c>
      <c r="AU19" s="25">
        <f t="shared" ref="AU19:AU119" si="9">SUM(BC19,BK19,BS19,CA19)</f>
        <v>0</v>
      </c>
      <c r="AV19" s="25">
        <f t="shared" ref="AV19:AV119" si="10">SUM(BD19,BL19,BT19,CB19)</f>
        <v>0</v>
      </c>
      <c r="AW19" s="25">
        <f t="shared" ref="AW19:AW119" si="11">SUM(BE19,BM19,BU19,CC19)</f>
        <v>0</v>
      </c>
      <c r="AX19" s="25">
        <f t="shared" ref="AX19:AX119" si="12">SUM(BF19,BN19,BV19,CD19)</f>
        <v>0</v>
      </c>
      <c r="AY19" s="25">
        <f t="shared" ref="AY19:AY119" si="13">SUM(BG19,BO19,BW19,CE19)</f>
        <v>0</v>
      </c>
      <c r="AZ19" s="25">
        <f t="shared" ref="AZ19:AZ119" si="14">SUM(BH19,BP19,BX19,CF19)</f>
        <v>0</v>
      </c>
      <c r="BA19" s="25">
        <f t="shared" ref="BA19:BX19" si="15">SUM(BA20,BA21,BA22,BA23,BA24,BA25)</f>
        <v>0</v>
      </c>
      <c r="BB19" s="25">
        <f t="shared" si="15"/>
        <v>0</v>
      </c>
      <c r="BC19" s="25">
        <f t="shared" si="15"/>
        <v>0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0</v>
      </c>
      <c r="BI19" s="25">
        <f t="shared" si="15"/>
        <v>0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0</v>
      </c>
      <c r="BN19" s="25">
        <f t="shared" si="15"/>
        <v>0</v>
      </c>
      <c r="BO19" s="25">
        <f t="shared" si="15"/>
        <v>0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0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0</v>
      </c>
      <c r="BY19" s="25">
        <f t="shared" ref="BY19:CF19" si="16">SUM(BY20,BY21,BY22,BY23,BY24,BY25)</f>
        <v>0</v>
      </c>
      <c r="BZ19" s="25">
        <f t="shared" si="16"/>
        <v>0</v>
      </c>
      <c r="CA19" s="25">
        <f t="shared" si="16"/>
        <v>0</v>
      </c>
      <c r="CB19" s="25">
        <f t="shared" si="16"/>
        <v>0</v>
      </c>
      <c r="CC19" s="25">
        <f t="shared" si="16"/>
        <v>0</v>
      </c>
      <c r="CD19" s="25">
        <f t="shared" si="16"/>
        <v>0</v>
      </c>
      <c r="CE19" s="25">
        <f t="shared" si="16"/>
        <v>0</v>
      </c>
      <c r="CF19" s="25">
        <f t="shared" si="16"/>
        <v>0</v>
      </c>
      <c r="CG19" s="25">
        <f>E19-AS19</f>
        <v>11.290000000000001</v>
      </c>
      <c r="CH19" s="25">
        <f t="shared" ref="CH19:CH119" si="17">F19-AT19</f>
        <v>0</v>
      </c>
      <c r="CI19" s="25">
        <f>G19-AU19</f>
        <v>40.328000000000003</v>
      </c>
      <c r="CJ19" s="25">
        <f t="shared" ref="CJ19:CJ119" si="18">H19-AV19</f>
        <v>0</v>
      </c>
      <c r="CK19" s="25">
        <f t="shared" ref="CK19:CK119" si="19">I19-AW19</f>
        <v>2.4699999999999998</v>
      </c>
      <c r="CL19" s="25">
        <f t="shared" ref="CL19:CL119" si="20">J19-AX19</f>
        <v>0</v>
      </c>
      <c r="CM19" s="25">
        <f t="shared" ref="CM19:CM119" si="21">K19-AY19</f>
        <v>56</v>
      </c>
      <c r="CN19" s="25">
        <f t="shared" ref="CN19:CN119" si="22">L19-AZ19</f>
        <v>2538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103" si="23">SUM(M20,U20,AC20,AK20)</f>
        <v>11.290000000000001</v>
      </c>
      <c r="F20" s="25">
        <f t="shared" ref="E20:F103" si="24">SUM(N20,V20,AD20,AL20)</f>
        <v>0</v>
      </c>
      <c r="G20" s="25">
        <f t="shared" si="0"/>
        <v>39.370000000000005</v>
      </c>
      <c r="H20" s="25">
        <f t="shared" si="1"/>
        <v>0</v>
      </c>
      <c r="I20" s="25">
        <f t="shared" si="2"/>
        <v>0</v>
      </c>
      <c r="J20" s="25">
        <f t="shared" si="3"/>
        <v>0</v>
      </c>
      <c r="K20" s="25">
        <f t="shared" si="4"/>
        <v>0</v>
      </c>
      <c r="L20" s="25">
        <f t="shared" si="5"/>
        <v>165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11.290000000000001</v>
      </c>
      <c r="AL20" s="25">
        <f t="shared" ref="AL20:AR20" si="26">SUM(AL26)</f>
        <v>0</v>
      </c>
      <c r="AM20" s="25">
        <f t="shared" si="26"/>
        <v>39.370000000000005</v>
      </c>
      <c r="AN20" s="25">
        <f t="shared" si="26"/>
        <v>0</v>
      </c>
      <c r="AO20" s="25">
        <f t="shared" si="26"/>
        <v>0</v>
      </c>
      <c r="AP20" s="25">
        <f t="shared" si="26"/>
        <v>0</v>
      </c>
      <c r="AQ20" s="25">
        <f t="shared" si="26"/>
        <v>0</v>
      </c>
      <c r="AR20" s="25">
        <f t="shared" si="26"/>
        <v>165</v>
      </c>
      <c r="AS20" s="25">
        <f t="shared" ref="AS20:AS122" si="27">SUM(BA20,BI20,BQ20,BY20)</f>
        <v>0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0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122" si="30">E20-AS20</f>
        <v>11.290000000000001</v>
      </c>
      <c r="CH20" s="25">
        <f t="shared" si="17"/>
        <v>0</v>
      </c>
      <c r="CI20" s="25">
        <f t="shared" ref="CI20:CI119" si="31">G20-AU20</f>
        <v>39.370000000000005</v>
      </c>
      <c r="CJ20" s="25">
        <f t="shared" si="18"/>
        <v>0</v>
      </c>
      <c r="CK20" s="25">
        <f t="shared" si="19"/>
        <v>0</v>
      </c>
      <c r="CL20" s="25">
        <f t="shared" si="20"/>
        <v>0</v>
      </c>
      <c r="CM20" s="25">
        <f t="shared" si="21"/>
        <v>0</v>
      </c>
      <c r="CN20" s="25">
        <f t="shared" si="22"/>
        <v>165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0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46</v>
      </c>
      <c r="L21" s="25">
        <f t="shared" si="5"/>
        <v>2373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SUM(AK63)</f>
        <v>0</v>
      </c>
      <c r="AL21" s="25">
        <f t="shared" ref="AL21:AR21" si="33">SUM(AL63)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46</v>
      </c>
      <c r="AR21" s="25">
        <f t="shared" si="33"/>
        <v>2373</v>
      </c>
      <c r="AS21" s="25">
        <f t="shared" si="27"/>
        <v>0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0</v>
      </c>
      <c r="AZ21" s="25">
        <f t="shared" si="14"/>
        <v>0</v>
      </c>
      <c r="BA21" s="25">
        <f t="shared" ref="BA21:BX21" si="34">SUM(BA63)</f>
        <v>0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0</v>
      </c>
      <c r="BI21" s="25">
        <f t="shared" si="34"/>
        <v>0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0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0</v>
      </c>
      <c r="BY21" s="25">
        <f t="shared" ref="BY21:CF21" si="35">SUM(BY63)</f>
        <v>0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0</v>
      </c>
      <c r="CF21" s="25">
        <f t="shared" si="35"/>
        <v>0</v>
      </c>
      <c r="CG21" s="25">
        <f t="shared" si="30"/>
        <v>0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46</v>
      </c>
      <c r="CN21" s="25">
        <f t="shared" si="22"/>
        <v>2373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SUM(AK139)</f>
        <v>0</v>
      </c>
      <c r="AL22" s="25">
        <f t="shared" ref="AL22:AR22" si="37">SUM(AL139)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SUM(BA139)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SUM(BY139)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0.95799999999999996</v>
      </c>
      <c r="H23" s="25">
        <f t="shared" si="1"/>
        <v>0</v>
      </c>
      <c r="I23" s="25">
        <f t="shared" si="2"/>
        <v>2.4699999999999998</v>
      </c>
      <c r="J23" s="25">
        <f t="shared" si="3"/>
        <v>0</v>
      </c>
      <c r="K23" s="25">
        <f t="shared" si="4"/>
        <v>10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SUM(AK140)</f>
        <v>0</v>
      </c>
      <c r="AL23" s="25">
        <f t="shared" ref="AL23:AR23" si="41">SUM(AL140)</f>
        <v>0</v>
      </c>
      <c r="AM23" s="25">
        <f t="shared" si="41"/>
        <v>0.95799999999999996</v>
      </c>
      <c r="AN23" s="25">
        <f t="shared" si="41"/>
        <v>0</v>
      </c>
      <c r="AO23" s="25">
        <f t="shared" si="41"/>
        <v>2.4699999999999998</v>
      </c>
      <c r="AP23" s="25">
        <f t="shared" si="41"/>
        <v>0</v>
      </c>
      <c r="AQ23" s="25">
        <f t="shared" si="41"/>
        <v>10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0</v>
      </c>
      <c r="AV23" s="25">
        <f t="shared" si="10"/>
        <v>0</v>
      </c>
      <c r="AW23" s="25">
        <f t="shared" si="11"/>
        <v>0</v>
      </c>
      <c r="AX23" s="25">
        <f t="shared" si="12"/>
        <v>0</v>
      </c>
      <c r="AY23" s="25">
        <f t="shared" si="13"/>
        <v>0</v>
      </c>
      <c r="AZ23" s="25">
        <f t="shared" si="14"/>
        <v>0</v>
      </c>
      <c r="BA23" s="25">
        <f t="shared" ref="BA23:BX23" si="42">SUM(BA140)</f>
        <v>0</v>
      </c>
      <c r="BB23" s="25">
        <f t="shared" si="42"/>
        <v>0</v>
      </c>
      <c r="BC23" s="25">
        <f t="shared" si="42"/>
        <v>0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0</v>
      </c>
      <c r="BN23" s="25">
        <f t="shared" si="42"/>
        <v>0</v>
      </c>
      <c r="BO23" s="25">
        <f t="shared" si="42"/>
        <v>0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0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SUM(BY140)</f>
        <v>0</v>
      </c>
      <c r="BZ23" s="25">
        <f t="shared" si="43"/>
        <v>0</v>
      </c>
      <c r="CA23" s="25">
        <f t="shared" si="43"/>
        <v>0</v>
      </c>
      <c r="CB23" s="25">
        <f t="shared" si="43"/>
        <v>0</v>
      </c>
      <c r="CC23" s="25">
        <f t="shared" si="43"/>
        <v>0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0.95799999999999996</v>
      </c>
      <c r="CJ23" s="25">
        <f t="shared" si="18"/>
        <v>0</v>
      </c>
      <c r="CK23" s="25">
        <f t="shared" si="19"/>
        <v>2.4699999999999998</v>
      </c>
      <c r="CL23" s="25">
        <f t="shared" si="20"/>
        <v>0</v>
      </c>
      <c r="CM23" s="25">
        <f t="shared" si="21"/>
        <v>10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SUM(AK152)</f>
        <v>0</v>
      </c>
      <c r="AL25" s="25">
        <f t="shared" ref="AL25:AR25" si="45">SUM(AL152)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SUM(BA152)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SUM(BY152)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11.290000000000001</v>
      </c>
      <c r="F26" s="22">
        <f t="shared" si="24"/>
        <v>0</v>
      </c>
      <c r="G26" s="22">
        <f t="shared" si="0"/>
        <v>39.370000000000005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11.290000000000001</v>
      </c>
      <c r="AL26" s="22">
        <f t="shared" si="48"/>
        <v>0</v>
      </c>
      <c r="AM26" s="22">
        <f t="shared" si="48"/>
        <v>39.370000000000005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165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11.290000000000001</v>
      </c>
      <c r="CH26" s="22">
        <f t="shared" si="17"/>
        <v>0</v>
      </c>
      <c r="CI26" s="22">
        <f t="shared" si="31"/>
        <v>39.370000000000005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165</v>
      </c>
      <c r="CO26" s="22" t="s">
        <v>111</v>
      </c>
      <c r="AMK26" s="19"/>
    </row>
    <row r="27" spans="1:1025" s="20" customFormat="1" ht="25.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11.290000000000001</v>
      </c>
      <c r="F27" s="26">
        <f t="shared" si="24"/>
        <v>0</v>
      </c>
      <c r="G27" s="26">
        <f t="shared" si="0"/>
        <v>39.370000000000005</v>
      </c>
      <c r="H27" s="26">
        <f t="shared" si="1"/>
        <v>0</v>
      </c>
      <c r="I27" s="26">
        <f t="shared" si="2"/>
        <v>0</v>
      </c>
      <c r="J27" s="26">
        <f t="shared" si="3"/>
        <v>0</v>
      </c>
      <c r="K27" s="26">
        <f t="shared" si="4"/>
        <v>0</v>
      </c>
      <c r="L27" s="26">
        <f t="shared" si="5"/>
        <v>165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SUM(AK28:AK30)</f>
        <v>11.290000000000001</v>
      </c>
      <c r="AL27" s="26">
        <f t="shared" ref="AL27:CO27" si="51">SUM(AL28:AL30)</f>
        <v>0</v>
      </c>
      <c r="AM27" s="26">
        <f t="shared" si="51"/>
        <v>39.370000000000005</v>
      </c>
      <c r="AN27" s="26">
        <f t="shared" si="51"/>
        <v>0</v>
      </c>
      <c r="AO27" s="26">
        <f t="shared" si="51"/>
        <v>0</v>
      </c>
      <c r="AP27" s="26">
        <f t="shared" si="51"/>
        <v>0</v>
      </c>
      <c r="AQ27" s="26">
        <f t="shared" si="51"/>
        <v>0</v>
      </c>
      <c r="AR27" s="26">
        <f t="shared" si="51"/>
        <v>165</v>
      </c>
      <c r="AS27" s="26">
        <f t="shared" si="51"/>
        <v>0</v>
      </c>
      <c r="AT27" s="26">
        <f t="shared" si="51"/>
        <v>0</v>
      </c>
      <c r="AU27" s="26">
        <f t="shared" si="51"/>
        <v>0</v>
      </c>
      <c r="AV27" s="26">
        <f t="shared" si="51"/>
        <v>0</v>
      </c>
      <c r="AW27" s="26">
        <f t="shared" si="51"/>
        <v>0</v>
      </c>
      <c r="AX27" s="26">
        <f t="shared" si="51"/>
        <v>0</v>
      </c>
      <c r="AY27" s="26">
        <f t="shared" si="51"/>
        <v>0</v>
      </c>
      <c r="AZ27" s="26">
        <f t="shared" si="51"/>
        <v>0</v>
      </c>
      <c r="BA27" s="26">
        <f t="shared" si="51"/>
        <v>0</v>
      </c>
      <c r="BB27" s="26">
        <f t="shared" si="51"/>
        <v>0</v>
      </c>
      <c r="BC27" s="26">
        <f t="shared" si="51"/>
        <v>0</v>
      </c>
      <c r="BD27" s="26">
        <f t="shared" si="51"/>
        <v>0</v>
      </c>
      <c r="BE27" s="26">
        <f t="shared" si="51"/>
        <v>0</v>
      </c>
      <c r="BF27" s="26">
        <f t="shared" si="51"/>
        <v>0</v>
      </c>
      <c r="BG27" s="26">
        <f t="shared" si="51"/>
        <v>0</v>
      </c>
      <c r="BH27" s="26">
        <f t="shared" si="51"/>
        <v>0</v>
      </c>
      <c r="BI27" s="26">
        <f t="shared" si="51"/>
        <v>0</v>
      </c>
      <c r="BJ27" s="26">
        <f t="shared" si="51"/>
        <v>0</v>
      </c>
      <c r="BK27" s="26">
        <f t="shared" si="51"/>
        <v>0</v>
      </c>
      <c r="BL27" s="26">
        <f t="shared" si="51"/>
        <v>0</v>
      </c>
      <c r="BM27" s="26">
        <f t="shared" si="51"/>
        <v>0</v>
      </c>
      <c r="BN27" s="26">
        <f t="shared" si="51"/>
        <v>0</v>
      </c>
      <c r="BO27" s="26">
        <f t="shared" si="51"/>
        <v>0</v>
      </c>
      <c r="BP27" s="26">
        <f t="shared" si="51"/>
        <v>0</v>
      </c>
      <c r="BQ27" s="26">
        <f t="shared" si="51"/>
        <v>0</v>
      </c>
      <c r="BR27" s="26">
        <f t="shared" si="51"/>
        <v>0</v>
      </c>
      <c r="BS27" s="26">
        <f t="shared" si="51"/>
        <v>0</v>
      </c>
      <c r="BT27" s="26">
        <f t="shared" si="51"/>
        <v>0</v>
      </c>
      <c r="BU27" s="26">
        <f t="shared" si="51"/>
        <v>0</v>
      </c>
      <c r="BV27" s="26">
        <f t="shared" si="51"/>
        <v>0</v>
      </c>
      <c r="BW27" s="26">
        <f t="shared" si="51"/>
        <v>0</v>
      </c>
      <c r="BX27" s="26">
        <f t="shared" si="51"/>
        <v>0</v>
      </c>
      <c r="BY27" s="26">
        <f>SUM(BY28:BY30)</f>
        <v>0</v>
      </c>
      <c r="BZ27" s="26">
        <f t="shared" ref="BZ27" si="52">SUM(BZ28:BZ30)</f>
        <v>0</v>
      </c>
      <c r="CA27" s="26">
        <f t="shared" ref="CA27" si="53">SUM(CA28:CA30)</f>
        <v>0</v>
      </c>
      <c r="CB27" s="26">
        <f t="shared" ref="CB27" si="54">SUM(CB28:CB30)</f>
        <v>0</v>
      </c>
      <c r="CC27" s="26">
        <f t="shared" ref="CC27" si="55">SUM(CC28:CC30)</f>
        <v>0</v>
      </c>
      <c r="CD27" s="26">
        <f t="shared" ref="CD27" si="56">SUM(CD28:CD30)</f>
        <v>0</v>
      </c>
      <c r="CE27" s="26">
        <f t="shared" ref="CE27" si="57">SUM(CE28:CE30)</f>
        <v>0</v>
      </c>
      <c r="CF27" s="26">
        <f t="shared" ref="CF27" si="58">SUM(CF28:CF30)</f>
        <v>0</v>
      </c>
      <c r="CG27" s="26">
        <f t="shared" si="51"/>
        <v>11.290000000000001</v>
      </c>
      <c r="CH27" s="26">
        <f t="shared" si="51"/>
        <v>0</v>
      </c>
      <c r="CI27" s="26">
        <f t="shared" si="51"/>
        <v>39.370000000000005</v>
      </c>
      <c r="CJ27" s="26">
        <f t="shared" si="51"/>
        <v>0</v>
      </c>
      <c r="CK27" s="26">
        <f t="shared" si="51"/>
        <v>0</v>
      </c>
      <c r="CL27" s="26">
        <f t="shared" si="51"/>
        <v>0</v>
      </c>
      <c r="CM27" s="26">
        <f t="shared" si="51"/>
        <v>0</v>
      </c>
      <c r="CN27" s="26">
        <f t="shared" si="51"/>
        <v>165</v>
      </c>
      <c r="CO27" s="26">
        <f t="shared" si="51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1.07</v>
      </c>
      <c r="F28" s="23">
        <f t="shared" si="24"/>
        <v>0</v>
      </c>
      <c r="G28" s="23">
        <f t="shared" si="0"/>
        <v>18.350000000000001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1.07</v>
      </c>
      <c r="AL28" s="23">
        <v>0</v>
      </c>
      <c r="AM28" s="40">
        <v>18.350000000000001</v>
      </c>
      <c r="AN28" s="23">
        <v>0</v>
      </c>
      <c r="AO28" s="23">
        <v>0</v>
      </c>
      <c r="AP28" s="23">
        <v>0</v>
      </c>
      <c r="AQ28" s="23">
        <v>0</v>
      </c>
      <c r="AR28" s="40">
        <v>165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1.07</v>
      </c>
      <c r="CH28" s="23">
        <f t="shared" si="17"/>
        <v>0</v>
      </c>
      <c r="CI28" s="23">
        <f t="shared" si="31"/>
        <v>18.350000000000001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8.25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10.220000000000001</v>
      </c>
      <c r="F29" s="23">
        <f t="shared" si="24"/>
        <v>0</v>
      </c>
      <c r="G29" s="23">
        <f t="shared" si="0"/>
        <v>21.02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10.220000000000001</v>
      </c>
      <c r="AL29" s="23">
        <v>0</v>
      </c>
      <c r="AM29" s="40">
        <v>21.02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10.220000000000001</v>
      </c>
      <c r="CH29" s="23">
        <f t="shared" si="17"/>
        <v>0</v>
      </c>
      <c r="CI29" s="23">
        <f t="shared" si="31"/>
        <v>21.02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204" x14ac:dyDescent="0.2">
      <c r="A31" s="32" t="s">
        <v>132</v>
      </c>
      <c r="B31" s="85" t="s">
        <v>325</v>
      </c>
      <c r="C31" s="70" t="s">
        <v>326</v>
      </c>
      <c r="D31" s="24" t="s">
        <v>111</v>
      </c>
      <c r="E31" s="23">
        <f t="shared" si="24"/>
        <v>0</v>
      </c>
      <c r="F31" s="23">
        <f t="shared" si="24"/>
        <v>0</v>
      </c>
      <c r="G31" s="23">
        <f t="shared" si="0"/>
        <v>0</v>
      </c>
      <c r="H31" s="23">
        <f t="shared" si="1"/>
        <v>0</v>
      </c>
      <c r="I31" s="23">
        <f t="shared" si="2"/>
        <v>0</v>
      </c>
      <c r="J31" s="23">
        <f t="shared" si="3"/>
        <v>0</v>
      </c>
      <c r="K31" s="23">
        <f t="shared" si="4"/>
        <v>0</v>
      </c>
      <c r="L31" s="23">
        <f t="shared" si="5"/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f t="shared" si="27"/>
        <v>0</v>
      </c>
      <c r="AT31" s="23">
        <f t="shared" si="8"/>
        <v>0</v>
      </c>
      <c r="AU31" s="23">
        <f t="shared" si="9"/>
        <v>0</v>
      </c>
      <c r="AV31" s="23">
        <f t="shared" si="10"/>
        <v>0</v>
      </c>
      <c r="AW31" s="23">
        <f t="shared" si="11"/>
        <v>0</v>
      </c>
      <c r="AX31" s="23">
        <f t="shared" si="12"/>
        <v>0</v>
      </c>
      <c r="AY31" s="23">
        <f t="shared" si="13"/>
        <v>0</v>
      </c>
      <c r="AZ31" s="23">
        <f t="shared" si="14"/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f t="shared" si="30"/>
        <v>0</v>
      </c>
      <c r="CH31" s="23">
        <f t="shared" si="17"/>
        <v>0</v>
      </c>
      <c r="CI31" s="23">
        <f t="shared" si="31"/>
        <v>0</v>
      </c>
      <c r="CJ31" s="23">
        <f t="shared" si="18"/>
        <v>0</v>
      </c>
      <c r="CK31" s="23">
        <f t="shared" si="19"/>
        <v>0</v>
      </c>
      <c r="CL31" s="23">
        <f t="shared" si="20"/>
        <v>0</v>
      </c>
      <c r="CM31" s="23">
        <f t="shared" si="21"/>
        <v>0</v>
      </c>
      <c r="CN31" s="23">
        <f t="shared" si="22"/>
        <v>0</v>
      </c>
      <c r="CO31" s="23" t="s">
        <v>111</v>
      </c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114.75" x14ac:dyDescent="0.2">
      <c r="A32" s="32" t="s">
        <v>132</v>
      </c>
      <c r="B32" s="85" t="s">
        <v>327</v>
      </c>
      <c r="C32" s="70" t="s">
        <v>328</v>
      </c>
      <c r="D32" s="24" t="s">
        <v>111</v>
      </c>
      <c r="E32" s="23">
        <f t="shared" ref="E32:E62" si="59">SUM(M32,U32,AC32,AK32)</f>
        <v>0</v>
      </c>
      <c r="F32" s="23">
        <f t="shared" ref="F32:F62" si="60">SUM(N32,V32,AD32,AL32)</f>
        <v>0</v>
      </c>
      <c r="G32" s="23">
        <f t="shared" ref="G32:G62" si="61">SUM(O32,W32,AE32,AM32)</f>
        <v>0</v>
      </c>
      <c r="H32" s="23">
        <f t="shared" ref="H32:H62" si="62">SUM(P32,X32,AF32,AN32)</f>
        <v>0</v>
      </c>
      <c r="I32" s="23">
        <f t="shared" ref="I32:I62" si="63">SUM(Q32,Y32,AG32,AO32)</f>
        <v>0</v>
      </c>
      <c r="J32" s="23">
        <f t="shared" ref="J32:J62" si="64">SUM(R32,Z32,AH32,AP32)</f>
        <v>0</v>
      </c>
      <c r="K32" s="23">
        <f t="shared" ref="K32:K62" si="65">SUM(S32,AA32,AI32,AQ32)</f>
        <v>0</v>
      </c>
      <c r="L32" s="23">
        <f t="shared" ref="L32:L62" si="66">SUM(T32,AB32,AJ32,AR32)</f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f t="shared" ref="AS32:AS62" si="67">SUM(BA32,BI32,BQ32,BY32)</f>
        <v>0</v>
      </c>
      <c r="AT32" s="23">
        <f t="shared" ref="AT32:AT62" si="68">SUM(BB32,BJ32,BR32,BZ32)</f>
        <v>0</v>
      </c>
      <c r="AU32" s="23">
        <f t="shared" ref="AU32:AU62" si="69">SUM(BC32,BK32,BS32,CA32)</f>
        <v>0</v>
      </c>
      <c r="AV32" s="23">
        <f t="shared" ref="AV32:AV62" si="70">SUM(BD32,BL32,BT32,CB32)</f>
        <v>0</v>
      </c>
      <c r="AW32" s="23">
        <f t="shared" ref="AW32:AW62" si="71">SUM(BE32,BM32,BU32,CC32)</f>
        <v>0</v>
      </c>
      <c r="AX32" s="23">
        <f t="shared" ref="AX32:AX62" si="72">SUM(BF32,BN32,BV32,CD32)</f>
        <v>0</v>
      </c>
      <c r="AY32" s="23">
        <f t="shared" ref="AY32:AY62" si="73">SUM(BG32,BO32,BW32,CE32)</f>
        <v>0</v>
      </c>
      <c r="AZ32" s="23">
        <f t="shared" ref="AZ32:AZ62" si="74">SUM(BH32,BP32,BX32,CF32)</f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f t="shared" ref="CG32:CG62" si="75">E32-AS32</f>
        <v>0</v>
      </c>
      <c r="CH32" s="23">
        <f t="shared" ref="CH32:CH62" si="76">F32-AT32</f>
        <v>0</v>
      </c>
      <c r="CI32" s="23">
        <f t="shared" ref="CI32:CI62" si="77">G32-AU32</f>
        <v>0</v>
      </c>
      <c r="CJ32" s="23">
        <f t="shared" ref="CJ32:CJ62" si="78">H32-AV32</f>
        <v>0</v>
      </c>
      <c r="CK32" s="23">
        <f t="shared" ref="CK32:CK62" si="79">I32-AW32</f>
        <v>0</v>
      </c>
      <c r="CL32" s="23">
        <f t="shared" ref="CL32:CL62" si="80">J32-AX32</f>
        <v>0</v>
      </c>
      <c r="CM32" s="23">
        <f t="shared" ref="CM32:CM62" si="81">K32-AY32</f>
        <v>0</v>
      </c>
      <c r="CN32" s="23">
        <f t="shared" ref="CN32:CN62" si="82">L32-AZ32</f>
        <v>0</v>
      </c>
      <c r="CO32" s="23" t="s">
        <v>111</v>
      </c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0.25" x14ac:dyDescent="0.2">
      <c r="A33" s="32" t="s">
        <v>132</v>
      </c>
      <c r="B33" s="85" t="s">
        <v>329</v>
      </c>
      <c r="C33" s="70" t="s">
        <v>330</v>
      </c>
      <c r="D33" s="24" t="s">
        <v>111</v>
      </c>
      <c r="E33" s="23">
        <f t="shared" si="59"/>
        <v>0</v>
      </c>
      <c r="F33" s="23">
        <f t="shared" si="60"/>
        <v>0</v>
      </c>
      <c r="G33" s="23">
        <f t="shared" si="61"/>
        <v>0</v>
      </c>
      <c r="H33" s="23">
        <f t="shared" si="62"/>
        <v>0</v>
      </c>
      <c r="I33" s="23">
        <f t="shared" si="63"/>
        <v>0</v>
      </c>
      <c r="J33" s="23">
        <f t="shared" si="64"/>
        <v>0</v>
      </c>
      <c r="K33" s="23">
        <f t="shared" si="65"/>
        <v>0</v>
      </c>
      <c r="L33" s="23">
        <f t="shared" si="66"/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f t="shared" si="67"/>
        <v>0</v>
      </c>
      <c r="AT33" s="23">
        <f t="shared" si="68"/>
        <v>0</v>
      </c>
      <c r="AU33" s="23">
        <f t="shared" si="69"/>
        <v>0</v>
      </c>
      <c r="AV33" s="23">
        <f t="shared" si="70"/>
        <v>0</v>
      </c>
      <c r="AW33" s="23">
        <f t="shared" si="71"/>
        <v>0</v>
      </c>
      <c r="AX33" s="23">
        <f t="shared" si="72"/>
        <v>0</v>
      </c>
      <c r="AY33" s="23">
        <f t="shared" si="73"/>
        <v>0</v>
      </c>
      <c r="AZ33" s="23">
        <f t="shared" si="74"/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f t="shared" si="75"/>
        <v>0</v>
      </c>
      <c r="CH33" s="23">
        <f t="shared" si="76"/>
        <v>0</v>
      </c>
      <c r="CI33" s="23">
        <f t="shared" si="77"/>
        <v>0</v>
      </c>
      <c r="CJ33" s="23">
        <f t="shared" si="78"/>
        <v>0</v>
      </c>
      <c r="CK33" s="23">
        <f t="shared" si="79"/>
        <v>0</v>
      </c>
      <c r="CL33" s="23">
        <f t="shared" si="80"/>
        <v>0</v>
      </c>
      <c r="CM33" s="23">
        <f t="shared" si="81"/>
        <v>0</v>
      </c>
      <c r="CN33" s="23">
        <f t="shared" si="82"/>
        <v>0</v>
      </c>
      <c r="CO33" s="23" t="s">
        <v>111</v>
      </c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78.5" x14ac:dyDescent="0.2">
      <c r="A34" s="32" t="s">
        <v>132</v>
      </c>
      <c r="B34" s="85" t="s">
        <v>331</v>
      </c>
      <c r="C34" s="70" t="s">
        <v>332</v>
      </c>
      <c r="D34" s="24" t="s">
        <v>111</v>
      </c>
      <c r="E34" s="23">
        <f t="shared" si="59"/>
        <v>0</v>
      </c>
      <c r="F34" s="23">
        <f t="shared" si="60"/>
        <v>0</v>
      </c>
      <c r="G34" s="23">
        <f t="shared" si="61"/>
        <v>0</v>
      </c>
      <c r="H34" s="23">
        <f t="shared" si="62"/>
        <v>0</v>
      </c>
      <c r="I34" s="23">
        <f t="shared" si="63"/>
        <v>0</v>
      </c>
      <c r="J34" s="23">
        <f t="shared" si="64"/>
        <v>0</v>
      </c>
      <c r="K34" s="23">
        <f t="shared" si="65"/>
        <v>0</v>
      </c>
      <c r="L34" s="23">
        <f t="shared" si="66"/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f t="shared" si="67"/>
        <v>0</v>
      </c>
      <c r="AT34" s="23">
        <f t="shared" si="68"/>
        <v>0</v>
      </c>
      <c r="AU34" s="23">
        <f t="shared" si="69"/>
        <v>0</v>
      </c>
      <c r="AV34" s="23">
        <f t="shared" si="70"/>
        <v>0</v>
      </c>
      <c r="AW34" s="23">
        <f t="shared" si="71"/>
        <v>0</v>
      </c>
      <c r="AX34" s="23">
        <f t="shared" si="72"/>
        <v>0</v>
      </c>
      <c r="AY34" s="23">
        <f t="shared" si="73"/>
        <v>0</v>
      </c>
      <c r="AZ34" s="23">
        <f t="shared" si="74"/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f t="shared" si="75"/>
        <v>0</v>
      </c>
      <c r="CH34" s="23">
        <f t="shared" si="76"/>
        <v>0</v>
      </c>
      <c r="CI34" s="23">
        <f t="shared" si="77"/>
        <v>0</v>
      </c>
      <c r="CJ34" s="23">
        <f t="shared" si="78"/>
        <v>0</v>
      </c>
      <c r="CK34" s="23">
        <f t="shared" si="79"/>
        <v>0</v>
      </c>
      <c r="CL34" s="23">
        <f t="shared" si="80"/>
        <v>0</v>
      </c>
      <c r="CM34" s="23">
        <f t="shared" si="81"/>
        <v>0</v>
      </c>
      <c r="CN34" s="23">
        <f t="shared" si="82"/>
        <v>0</v>
      </c>
      <c r="CO34" s="23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27.5" x14ac:dyDescent="0.2">
      <c r="A35" s="32" t="s">
        <v>132</v>
      </c>
      <c r="B35" s="85" t="s">
        <v>333</v>
      </c>
      <c r="C35" s="70" t="s">
        <v>334</v>
      </c>
      <c r="D35" s="24" t="s">
        <v>111</v>
      </c>
      <c r="E35" s="23">
        <f t="shared" si="59"/>
        <v>0</v>
      </c>
      <c r="F35" s="23">
        <f t="shared" si="60"/>
        <v>0</v>
      </c>
      <c r="G35" s="23">
        <f t="shared" si="61"/>
        <v>0</v>
      </c>
      <c r="H35" s="23">
        <f t="shared" si="62"/>
        <v>0</v>
      </c>
      <c r="I35" s="23">
        <f t="shared" si="63"/>
        <v>0</v>
      </c>
      <c r="J35" s="23">
        <f t="shared" si="64"/>
        <v>0</v>
      </c>
      <c r="K35" s="23">
        <f t="shared" si="65"/>
        <v>0</v>
      </c>
      <c r="L35" s="23">
        <f t="shared" si="66"/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f t="shared" si="67"/>
        <v>0</v>
      </c>
      <c r="AT35" s="23">
        <f t="shared" si="68"/>
        <v>0</v>
      </c>
      <c r="AU35" s="23">
        <f t="shared" si="69"/>
        <v>0</v>
      </c>
      <c r="AV35" s="23">
        <f t="shared" si="70"/>
        <v>0</v>
      </c>
      <c r="AW35" s="23">
        <f t="shared" si="71"/>
        <v>0</v>
      </c>
      <c r="AX35" s="23">
        <f t="shared" si="72"/>
        <v>0</v>
      </c>
      <c r="AY35" s="23">
        <f t="shared" si="73"/>
        <v>0</v>
      </c>
      <c r="AZ35" s="23">
        <f t="shared" si="74"/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f t="shared" si="75"/>
        <v>0</v>
      </c>
      <c r="CH35" s="23">
        <f t="shared" si="76"/>
        <v>0</v>
      </c>
      <c r="CI35" s="23">
        <f t="shared" si="77"/>
        <v>0</v>
      </c>
      <c r="CJ35" s="23">
        <f t="shared" si="78"/>
        <v>0</v>
      </c>
      <c r="CK35" s="23">
        <f t="shared" si="79"/>
        <v>0</v>
      </c>
      <c r="CL35" s="23">
        <f t="shared" si="80"/>
        <v>0</v>
      </c>
      <c r="CM35" s="23">
        <f t="shared" si="81"/>
        <v>0</v>
      </c>
      <c r="CN35" s="23">
        <f t="shared" si="82"/>
        <v>0</v>
      </c>
      <c r="CO35" s="23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3" x14ac:dyDescent="0.2">
      <c r="A36" s="32" t="s">
        <v>132</v>
      </c>
      <c r="B36" s="85" t="s">
        <v>335</v>
      </c>
      <c r="C36" s="70" t="s">
        <v>336</v>
      </c>
      <c r="D36" s="24" t="s">
        <v>111</v>
      </c>
      <c r="E36" s="23">
        <f t="shared" si="59"/>
        <v>0</v>
      </c>
      <c r="F36" s="23">
        <f t="shared" si="60"/>
        <v>0</v>
      </c>
      <c r="G36" s="23">
        <f t="shared" si="61"/>
        <v>0</v>
      </c>
      <c r="H36" s="23">
        <f t="shared" si="62"/>
        <v>0</v>
      </c>
      <c r="I36" s="23">
        <f t="shared" si="63"/>
        <v>0</v>
      </c>
      <c r="J36" s="23">
        <f t="shared" si="64"/>
        <v>0</v>
      </c>
      <c r="K36" s="23">
        <f t="shared" si="65"/>
        <v>0</v>
      </c>
      <c r="L36" s="23">
        <f t="shared" si="66"/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f t="shared" si="67"/>
        <v>0</v>
      </c>
      <c r="AT36" s="23">
        <f t="shared" si="68"/>
        <v>0</v>
      </c>
      <c r="AU36" s="23">
        <f t="shared" si="69"/>
        <v>0</v>
      </c>
      <c r="AV36" s="23">
        <f t="shared" si="70"/>
        <v>0</v>
      </c>
      <c r="AW36" s="23">
        <f t="shared" si="71"/>
        <v>0</v>
      </c>
      <c r="AX36" s="23">
        <f t="shared" si="72"/>
        <v>0</v>
      </c>
      <c r="AY36" s="23">
        <f t="shared" si="73"/>
        <v>0</v>
      </c>
      <c r="AZ36" s="23">
        <f t="shared" si="74"/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f t="shared" si="75"/>
        <v>0</v>
      </c>
      <c r="CH36" s="23">
        <f t="shared" si="76"/>
        <v>0</v>
      </c>
      <c r="CI36" s="23">
        <f t="shared" si="77"/>
        <v>0</v>
      </c>
      <c r="CJ36" s="23">
        <f t="shared" si="78"/>
        <v>0</v>
      </c>
      <c r="CK36" s="23">
        <f t="shared" si="79"/>
        <v>0</v>
      </c>
      <c r="CL36" s="23">
        <f t="shared" si="80"/>
        <v>0</v>
      </c>
      <c r="CM36" s="23">
        <f t="shared" si="81"/>
        <v>0</v>
      </c>
      <c r="CN36" s="23">
        <f t="shared" si="82"/>
        <v>0</v>
      </c>
      <c r="CO36" s="23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14.75" x14ac:dyDescent="0.2">
      <c r="A37" s="32" t="s">
        <v>132</v>
      </c>
      <c r="B37" s="85" t="s">
        <v>337</v>
      </c>
      <c r="C37" s="70" t="s">
        <v>338</v>
      </c>
      <c r="D37" s="24" t="s">
        <v>111</v>
      </c>
      <c r="E37" s="23">
        <f t="shared" si="59"/>
        <v>0</v>
      </c>
      <c r="F37" s="23">
        <f t="shared" si="60"/>
        <v>0</v>
      </c>
      <c r="G37" s="23">
        <f t="shared" si="61"/>
        <v>0</v>
      </c>
      <c r="H37" s="23">
        <f t="shared" si="62"/>
        <v>0</v>
      </c>
      <c r="I37" s="23">
        <f t="shared" si="63"/>
        <v>0</v>
      </c>
      <c r="J37" s="23">
        <f t="shared" si="64"/>
        <v>0</v>
      </c>
      <c r="K37" s="23">
        <f t="shared" si="65"/>
        <v>0</v>
      </c>
      <c r="L37" s="23">
        <f t="shared" si="66"/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f t="shared" si="67"/>
        <v>0</v>
      </c>
      <c r="AT37" s="23">
        <f t="shared" si="68"/>
        <v>0</v>
      </c>
      <c r="AU37" s="23">
        <f t="shared" si="69"/>
        <v>0</v>
      </c>
      <c r="AV37" s="23">
        <f t="shared" si="70"/>
        <v>0</v>
      </c>
      <c r="AW37" s="23">
        <f t="shared" si="71"/>
        <v>0</v>
      </c>
      <c r="AX37" s="23">
        <f t="shared" si="72"/>
        <v>0</v>
      </c>
      <c r="AY37" s="23">
        <f t="shared" si="73"/>
        <v>0</v>
      </c>
      <c r="AZ37" s="23">
        <f t="shared" si="74"/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f t="shared" si="75"/>
        <v>0</v>
      </c>
      <c r="CH37" s="23">
        <f t="shared" si="76"/>
        <v>0</v>
      </c>
      <c r="CI37" s="23">
        <f t="shared" si="77"/>
        <v>0</v>
      </c>
      <c r="CJ37" s="23">
        <f t="shared" si="78"/>
        <v>0</v>
      </c>
      <c r="CK37" s="23">
        <f t="shared" si="79"/>
        <v>0</v>
      </c>
      <c r="CL37" s="23">
        <f t="shared" si="80"/>
        <v>0</v>
      </c>
      <c r="CM37" s="23">
        <f t="shared" si="81"/>
        <v>0</v>
      </c>
      <c r="CN37" s="23">
        <f t="shared" si="82"/>
        <v>0</v>
      </c>
      <c r="CO37" s="23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27.5" x14ac:dyDescent="0.2">
      <c r="A38" s="32" t="s">
        <v>132</v>
      </c>
      <c r="B38" s="85" t="s">
        <v>339</v>
      </c>
      <c r="C38" s="70" t="s">
        <v>340</v>
      </c>
      <c r="D38" s="24" t="s">
        <v>111</v>
      </c>
      <c r="E38" s="23">
        <f t="shared" si="59"/>
        <v>0</v>
      </c>
      <c r="F38" s="23">
        <f t="shared" si="60"/>
        <v>0</v>
      </c>
      <c r="G38" s="23">
        <f t="shared" si="61"/>
        <v>0</v>
      </c>
      <c r="H38" s="23">
        <f t="shared" si="62"/>
        <v>0</v>
      </c>
      <c r="I38" s="23">
        <f t="shared" si="63"/>
        <v>0</v>
      </c>
      <c r="J38" s="23">
        <f t="shared" si="64"/>
        <v>0</v>
      </c>
      <c r="K38" s="23">
        <f t="shared" si="65"/>
        <v>0</v>
      </c>
      <c r="L38" s="23">
        <f t="shared" si="66"/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f t="shared" si="67"/>
        <v>0</v>
      </c>
      <c r="AT38" s="23">
        <f t="shared" si="68"/>
        <v>0</v>
      </c>
      <c r="AU38" s="23">
        <f t="shared" si="69"/>
        <v>0</v>
      </c>
      <c r="AV38" s="23">
        <f t="shared" si="70"/>
        <v>0</v>
      </c>
      <c r="AW38" s="23">
        <f t="shared" si="71"/>
        <v>0</v>
      </c>
      <c r="AX38" s="23">
        <f t="shared" si="72"/>
        <v>0</v>
      </c>
      <c r="AY38" s="23">
        <f t="shared" si="73"/>
        <v>0</v>
      </c>
      <c r="AZ38" s="23">
        <f t="shared" si="74"/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f t="shared" si="75"/>
        <v>0</v>
      </c>
      <c r="CH38" s="23">
        <f t="shared" si="76"/>
        <v>0</v>
      </c>
      <c r="CI38" s="23">
        <f t="shared" si="77"/>
        <v>0</v>
      </c>
      <c r="CJ38" s="23">
        <f t="shared" si="78"/>
        <v>0</v>
      </c>
      <c r="CK38" s="23">
        <f t="shared" si="79"/>
        <v>0</v>
      </c>
      <c r="CL38" s="23">
        <f t="shared" si="80"/>
        <v>0</v>
      </c>
      <c r="CM38" s="23">
        <f t="shared" si="81"/>
        <v>0</v>
      </c>
      <c r="CN38" s="23">
        <f t="shared" si="82"/>
        <v>0</v>
      </c>
      <c r="CO38" s="23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40.25" x14ac:dyDescent="0.2">
      <c r="A39" s="32" t="s">
        <v>132</v>
      </c>
      <c r="B39" s="85" t="s">
        <v>341</v>
      </c>
      <c r="C39" s="70" t="s">
        <v>342</v>
      </c>
      <c r="D39" s="24" t="s">
        <v>111</v>
      </c>
      <c r="E39" s="23">
        <f t="shared" si="59"/>
        <v>0</v>
      </c>
      <c r="F39" s="23">
        <f t="shared" si="60"/>
        <v>0</v>
      </c>
      <c r="G39" s="23">
        <f t="shared" si="61"/>
        <v>0</v>
      </c>
      <c r="H39" s="23">
        <f t="shared" si="62"/>
        <v>0</v>
      </c>
      <c r="I39" s="23">
        <f t="shared" si="63"/>
        <v>0</v>
      </c>
      <c r="J39" s="23">
        <f t="shared" si="64"/>
        <v>0</v>
      </c>
      <c r="K39" s="23">
        <f t="shared" si="65"/>
        <v>0</v>
      </c>
      <c r="L39" s="23">
        <f t="shared" si="66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f t="shared" si="67"/>
        <v>0</v>
      </c>
      <c r="AT39" s="23">
        <f t="shared" si="68"/>
        <v>0</v>
      </c>
      <c r="AU39" s="23">
        <f t="shared" si="69"/>
        <v>0</v>
      </c>
      <c r="AV39" s="23">
        <f t="shared" si="70"/>
        <v>0</v>
      </c>
      <c r="AW39" s="23">
        <f t="shared" si="71"/>
        <v>0</v>
      </c>
      <c r="AX39" s="23">
        <f t="shared" si="72"/>
        <v>0</v>
      </c>
      <c r="AY39" s="23">
        <f t="shared" si="73"/>
        <v>0</v>
      </c>
      <c r="AZ39" s="23">
        <f t="shared" si="74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75"/>
        <v>0</v>
      </c>
      <c r="CH39" s="23">
        <f t="shared" si="76"/>
        <v>0</v>
      </c>
      <c r="CI39" s="23">
        <f t="shared" si="77"/>
        <v>0</v>
      </c>
      <c r="CJ39" s="23">
        <f t="shared" si="78"/>
        <v>0</v>
      </c>
      <c r="CK39" s="23">
        <f t="shared" si="79"/>
        <v>0</v>
      </c>
      <c r="CL39" s="23">
        <f t="shared" si="80"/>
        <v>0</v>
      </c>
      <c r="CM39" s="23">
        <f t="shared" si="81"/>
        <v>0</v>
      </c>
      <c r="CN39" s="23">
        <f t="shared" si="82"/>
        <v>0</v>
      </c>
      <c r="CO39" s="23" t="s">
        <v>111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27.5" x14ac:dyDescent="0.2">
      <c r="A40" s="32" t="s">
        <v>132</v>
      </c>
      <c r="B40" s="85" t="s">
        <v>343</v>
      </c>
      <c r="C40" s="70" t="s">
        <v>344</v>
      </c>
      <c r="D40" s="24" t="s">
        <v>111</v>
      </c>
      <c r="E40" s="23">
        <f t="shared" si="59"/>
        <v>0</v>
      </c>
      <c r="F40" s="23">
        <f t="shared" si="60"/>
        <v>0</v>
      </c>
      <c r="G40" s="23">
        <f t="shared" si="61"/>
        <v>0</v>
      </c>
      <c r="H40" s="23">
        <f t="shared" si="62"/>
        <v>0</v>
      </c>
      <c r="I40" s="23">
        <f t="shared" si="63"/>
        <v>0</v>
      </c>
      <c r="J40" s="23">
        <f t="shared" si="64"/>
        <v>0</v>
      </c>
      <c r="K40" s="23">
        <f t="shared" si="65"/>
        <v>0</v>
      </c>
      <c r="L40" s="23">
        <f t="shared" si="66"/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f t="shared" si="67"/>
        <v>0</v>
      </c>
      <c r="AT40" s="23">
        <f t="shared" si="68"/>
        <v>0</v>
      </c>
      <c r="AU40" s="23">
        <f t="shared" si="69"/>
        <v>0</v>
      </c>
      <c r="AV40" s="23">
        <f t="shared" si="70"/>
        <v>0</v>
      </c>
      <c r="AW40" s="23">
        <f t="shared" si="71"/>
        <v>0</v>
      </c>
      <c r="AX40" s="23">
        <f t="shared" si="72"/>
        <v>0</v>
      </c>
      <c r="AY40" s="23">
        <f t="shared" si="73"/>
        <v>0</v>
      </c>
      <c r="AZ40" s="23">
        <f t="shared" si="74"/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f t="shared" si="75"/>
        <v>0</v>
      </c>
      <c r="CH40" s="23">
        <f t="shared" si="76"/>
        <v>0</v>
      </c>
      <c r="CI40" s="23">
        <f t="shared" si="77"/>
        <v>0</v>
      </c>
      <c r="CJ40" s="23">
        <f t="shared" si="78"/>
        <v>0</v>
      </c>
      <c r="CK40" s="23">
        <f t="shared" si="79"/>
        <v>0</v>
      </c>
      <c r="CL40" s="23">
        <f t="shared" si="80"/>
        <v>0</v>
      </c>
      <c r="CM40" s="23">
        <f t="shared" si="81"/>
        <v>0</v>
      </c>
      <c r="CN40" s="23">
        <f t="shared" si="82"/>
        <v>0</v>
      </c>
      <c r="CO40" s="23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3" x14ac:dyDescent="0.2">
      <c r="A41" s="32" t="s">
        <v>132</v>
      </c>
      <c r="B41" s="85" t="s">
        <v>345</v>
      </c>
      <c r="C41" s="70" t="s">
        <v>346</v>
      </c>
      <c r="D41" s="24" t="s">
        <v>111</v>
      </c>
      <c r="E41" s="23">
        <f t="shared" si="59"/>
        <v>0</v>
      </c>
      <c r="F41" s="23">
        <f t="shared" si="60"/>
        <v>0</v>
      </c>
      <c r="G41" s="23">
        <f t="shared" si="61"/>
        <v>0</v>
      </c>
      <c r="H41" s="23">
        <f t="shared" si="62"/>
        <v>0</v>
      </c>
      <c r="I41" s="23">
        <f t="shared" si="63"/>
        <v>0</v>
      </c>
      <c r="J41" s="23">
        <f t="shared" si="64"/>
        <v>0</v>
      </c>
      <c r="K41" s="23">
        <f t="shared" si="65"/>
        <v>0</v>
      </c>
      <c r="L41" s="23">
        <f t="shared" si="66"/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f t="shared" si="67"/>
        <v>0</v>
      </c>
      <c r="AT41" s="23">
        <f t="shared" si="68"/>
        <v>0</v>
      </c>
      <c r="AU41" s="23">
        <f t="shared" si="69"/>
        <v>0</v>
      </c>
      <c r="AV41" s="23">
        <f t="shared" si="70"/>
        <v>0</v>
      </c>
      <c r="AW41" s="23">
        <f t="shared" si="71"/>
        <v>0</v>
      </c>
      <c r="AX41" s="23">
        <f t="shared" si="72"/>
        <v>0</v>
      </c>
      <c r="AY41" s="23">
        <f t="shared" si="73"/>
        <v>0</v>
      </c>
      <c r="AZ41" s="23">
        <f t="shared" si="74"/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f t="shared" si="75"/>
        <v>0</v>
      </c>
      <c r="CH41" s="23">
        <f t="shared" si="76"/>
        <v>0</v>
      </c>
      <c r="CI41" s="23">
        <f t="shared" si="77"/>
        <v>0</v>
      </c>
      <c r="CJ41" s="23">
        <f t="shared" si="78"/>
        <v>0</v>
      </c>
      <c r="CK41" s="23">
        <f t="shared" si="79"/>
        <v>0</v>
      </c>
      <c r="CL41" s="23">
        <f t="shared" si="80"/>
        <v>0</v>
      </c>
      <c r="CM41" s="23">
        <f t="shared" si="81"/>
        <v>0</v>
      </c>
      <c r="CN41" s="23">
        <f t="shared" si="82"/>
        <v>0</v>
      </c>
      <c r="CO41" s="23" t="s">
        <v>111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27.5" x14ac:dyDescent="0.2">
      <c r="A42" s="32" t="s">
        <v>132</v>
      </c>
      <c r="B42" s="85" t="s">
        <v>347</v>
      </c>
      <c r="C42" s="70" t="s">
        <v>348</v>
      </c>
      <c r="D42" s="24" t="s">
        <v>111</v>
      </c>
      <c r="E42" s="23">
        <f t="shared" si="59"/>
        <v>0</v>
      </c>
      <c r="F42" s="23">
        <f t="shared" si="60"/>
        <v>0</v>
      </c>
      <c r="G42" s="23">
        <f t="shared" si="61"/>
        <v>0</v>
      </c>
      <c r="H42" s="23">
        <f t="shared" si="62"/>
        <v>0</v>
      </c>
      <c r="I42" s="23">
        <f t="shared" si="63"/>
        <v>0</v>
      </c>
      <c r="J42" s="23">
        <f t="shared" si="64"/>
        <v>0</v>
      </c>
      <c r="K42" s="23">
        <f t="shared" si="65"/>
        <v>0</v>
      </c>
      <c r="L42" s="23">
        <f t="shared" si="66"/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f t="shared" si="67"/>
        <v>0</v>
      </c>
      <c r="AT42" s="23">
        <f t="shared" si="68"/>
        <v>0</v>
      </c>
      <c r="AU42" s="23">
        <f t="shared" si="69"/>
        <v>0</v>
      </c>
      <c r="AV42" s="23">
        <f t="shared" si="70"/>
        <v>0</v>
      </c>
      <c r="AW42" s="23">
        <f t="shared" si="71"/>
        <v>0</v>
      </c>
      <c r="AX42" s="23">
        <f t="shared" si="72"/>
        <v>0</v>
      </c>
      <c r="AY42" s="23">
        <f t="shared" si="73"/>
        <v>0</v>
      </c>
      <c r="AZ42" s="23">
        <f t="shared" si="74"/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si="75"/>
        <v>0</v>
      </c>
      <c r="CH42" s="23">
        <f t="shared" si="76"/>
        <v>0</v>
      </c>
      <c r="CI42" s="23">
        <f t="shared" si="77"/>
        <v>0</v>
      </c>
      <c r="CJ42" s="23">
        <f t="shared" si="78"/>
        <v>0</v>
      </c>
      <c r="CK42" s="23">
        <f t="shared" si="79"/>
        <v>0</v>
      </c>
      <c r="CL42" s="23">
        <f t="shared" si="80"/>
        <v>0</v>
      </c>
      <c r="CM42" s="23">
        <f t="shared" si="81"/>
        <v>0</v>
      </c>
      <c r="CN42" s="23">
        <f t="shared" si="82"/>
        <v>0</v>
      </c>
      <c r="CO42" s="23" t="s">
        <v>111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40.25" x14ac:dyDescent="0.2">
      <c r="A43" s="32" t="s">
        <v>132</v>
      </c>
      <c r="B43" s="85" t="s">
        <v>349</v>
      </c>
      <c r="C43" s="70" t="s">
        <v>350</v>
      </c>
      <c r="D43" s="24" t="s">
        <v>111</v>
      </c>
      <c r="E43" s="23">
        <f t="shared" si="59"/>
        <v>0</v>
      </c>
      <c r="F43" s="23">
        <f t="shared" si="60"/>
        <v>0</v>
      </c>
      <c r="G43" s="23">
        <f t="shared" si="61"/>
        <v>0</v>
      </c>
      <c r="H43" s="23">
        <f t="shared" si="62"/>
        <v>0</v>
      </c>
      <c r="I43" s="23">
        <f t="shared" si="63"/>
        <v>0</v>
      </c>
      <c r="J43" s="23">
        <f t="shared" si="64"/>
        <v>0</v>
      </c>
      <c r="K43" s="23">
        <f t="shared" si="65"/>
        <v>0</v>
      </c>
      <c r="L43" s="23">
        <f t="shared" si="66"/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f t="shared" si="67"/>
        <v>0</v>
      </c>
      <c r="AT43" s="23">
        <f t="shared" si="68"/>
        <v>0</v>
      </c>
      <c r="AU43" s="23">
        <f t="shared" si="69"/>
        <v>0</v>
      </c>
      <c r="AV43" s="23">
        <f t="shared" si="70"/>
        <v>0</v>
      </c>
      <c r="AW43" s="23">
        <f t="shared" si="71"/>
        <v>0</v>
      </c>
      <c r="AX43" s="23">
        <f t="shared" si="72"/>
        <v>0</v>
      </c>
      <c r="AY43" s="23">
        <f t="shared" si="73"/>
        <v>0</v>
      </c>
      <c r="AZ43" s="23">
        <f t="shared" si="74"/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f t="shared" si="75"/>
        <v>0</v>
      </c>
      <c r="CH43" s="23">
        <f t="shared" si="76"/>
        <v>0</v>
      </c>
      <c r="CI43" s="23">
        <f t="shared" si="77"/>
        <v>0</v>
      </c>
      <c r="CJ43" s="23">
        <f t="shared" si="78"/>
        <v>0</v>
      </c>
      <c r="CK43" s="23">
        <f t="shared" si="79"/>
        <v>0</v>
      </c>
      <c r="CL43" s="23">
        <f t="shared" si="80"/>
        <v>0</v>
      </c>
      <c r="CM43" s="23">
        <f t="shared" si="81"/>
        <v>0</v>
      </c>
      <c r="CN43" s="23">
        <f t="shared" si="82"/>
        <v>0</v>
      </c>
      <c r="CO43" s="23" t="s">
        <v>111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3" x14ac:dyDescent="0.2">
      <c r="A44" s="32" t="s">
        <v>132</v>
      </c>
      <c r="B44" s="85" t="s">
        <v>351</v>
      </c>
      <c r="C44" s="70" t="s">
        <v>352</v>
      </c>
      <c r="D44" s="24" t="s">
        <v>111</v>
      </c>
      <c r="E44" s="23">
        <f t="shared" si="59"/>
        <v>0</v>
      </c>
      <c r="F44" s="23">
        <f t="shared" si="60"/>
        <v>0</v>
      </c>
      <c r="G44" s="23">
        <f t="shared" si="61"/>
        <v>0</v>
      </c>
      <c r="H44" s="23">
        <f t="shared" si="62"/>
        <v>0</v>
      </c>
      <c r="I44" s="23">
        <f t="shared" si="63"/>
        <v>0</v>
      </c>
      <c r="J44" s="23">
        <f t="shared" si="64"/>
        <v>0</v>
      </c>
      <c r="K44" s="23">
        <f t="shared" si="65"/>
        <v>0</v>
      </c>
      <c r="L44" s="23">
        <f t="shared" si="66"/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f t="shared" si="67"/>
        <v>0</v>
      </c>
      <c r="AT44" s="23">
        <f t="shared" si="68"/>
        <v>0</v>
      </c>
      <c r="AU44" s="23">
        <f t="shared" si="69"/>
        <v>0</v>
      </c>
      <c r="AV44" s="23">
        <f t="shared" si="70"/>
        <v>0</v>
      </c>
      <c r="AW44" s="23">
        <f t="shared" si="71"/>
        <v>0</v>
      </c>
      <c r="AX44" s="23">
        <f t="shared" si="72"/>
        <v>0</v>
      </c>
      <c r="AY44" s="23">
        <f t="shared" si="73"/>
        <v>0</v>
      </c>
      <c r="AZ44" s="23">
        <f t="shared" si="74"/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f t="shared" si="75"/>
        <v>0</v>
      </c>
      <c r="CH44" s="23">
        <f t="shared" si="76"/>
        <v>0</v>
      </c>
      <c r="CI44" s="23">
        <f t="shared" si="77"/>
        <v>0</v>
      </c>
      <c r="CJ44" s="23">
        <f t="shared" si="78"/>
        <v>0</v>
      </c>
      <c r="CK44" s="23">
        <f t="shared" si="79"/>
        <v>0</v>
      </c>
      <c r="CL44" s="23">
        <f t="shared" si="80"/>
        <v>0</v>
      </c>
      <c r="CM44" s="23">
        <f t="shared" si="81"/>
        <v>0</v>
      </c>
      <c r="CN44" s="23">
        <f t="shared" si="82"/>
        <v>0</v>
      </c>
      <c r="CO44" s="23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91.25" x14ac:dyDescent="0.2">
      <c r="A45" s="32" t="s">
        <v>132</v>
      </c>
      <c r="B45" s="85" t="s">
        <v>353</v>
      </c>
      <c r="C45" s="70" t="s">
        <v>354</v>
      </c>
      <c r="D45" s="24" t="s">
        <v>111</v>
      </c>
      <c r="E45" s="23">
        <f t="shared" si="59"/>
        <v>0</v>
      </c>
      <c r="F45" s="23">
        <f t="shared" si="60"/>
        <v>0</v>
      </c>
      <c r="G45" s="23">
        <f t="shared" si="61"/>
        <v>0</v>
      </c>
      <c r="H45" s="23">
        <f t="shared" si="62"/>
        <v>0</v>
      </c>
      <c r="I45" s="23">
        <f t="shared" si="63"/>
        <v>0</v>
      </c>
      <c r="J45" s="23">
        <f t="shared" si="64"/>
        <v>0</v>
      </c>
      <c r="K45" s="23">
        <f t="shared" si="65"/>
        <v>0</v>
      </c>
      <c r="L45" s="23">
        <f t="shared" si="66"/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f t="shared" si="67"/>
        <v>0</v>
      </c>
      <c r="AT45" s="23">
        <f t="shared" si="68"/>
        <v>0</v>
      </c>
      <c r="AU45" s="23">
        <f t="shared" si="69"/>
        <v>0</v>
      </c>
      <c r="AV45" s="23">
        <f t="shared" si="70"/>
        <v>0</v>
      </c>
      <c r="AW45" s="23">
        <f t="shared" si="71"/>
        <v>0</v>
      </c>
      <c r="AX45" s="23">
        <f t="shared" si="72"/>
        <v>0</v>
      </c>
      <c r="AY45" s="23">
        <f t="shared" si="73"/>
        <v>0</v>
      </c>
      <c r="AZ45" s="23">
        <f t="shared" si="74"/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f t="shared" si="75"/>
        <v>0</v>
      </c>
      <c r="CH45" s="23">
        <f t="shared" si="76"/>
        <v>0</v>
      </c>
      <c r="CI45" s="23">
        <f t="shared" si="77"/>
        <v>0</v>
      </c>
      <c r="CJ45" s="23">
        <f t="shared" si="78"/>
        <v>0</v>
      </c>
      <c r="CK45" s="23">
        <f t="shared" si="79"/>
        <v>0</v>
      </c>
      <c r="CL45" s="23">
        <f t="shared" si="80"/>
        <v>0</v>
      </c>
      <c r="CM45" s="23">
        <f t="shared" si="81"/>
        <v>0</v>
      </c>
      <c r="CN45" s="23">
        <f t="shared" si="82"/>
        <v>0</v>
      </c>
      <c r="CO45" s="23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40.25" x14ac:dyDescent="0.2">
      <c r="A46" s="32" t="s">
        <v>132</v>
      </c>
      <c r="B46" s="85" t="s">
        <v>355</v>
      </c>
      <c r="C46" s="70" t="s">
        <v>356</v>
      </c>
      <c r="D46" s="24" t="s">
        <v>111</v>
      </c>
      <c r="E46" s="23">
        <f t="shared" si="59"/>
        <v>0</v>
      </c>
      <c r="F46" s="23">
        <f t="shared" si="60"/>
        <v>0</v>
      </c>
      <c r="G46" s="23">
        <f t="shared" si="61"/>
        <v>0</v>
      </c>
      <c r="H46" s="23">
        <f t="shared" si="62"/>
        <v>0</v>
      </c>
      <c r="I46" s="23">
        <f t="shared" si="63"/>
        <v>0</v>
      </c>
      <c r="J46" s="23">
        <f t="shared" si="64"/>
        <v>0</v>
      </c>
      <c r="K46" s="23">
        <f t="shared" si="65"/>
        <v>0</v>
      </c>
      <c r="L46" s="23">
        <f t="shared" si="66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f t="shared" si="67"/>
        <v>0</v>
      </c>
      <c r="AT46" s="23">
        <f t="shared" si="68"/>
        <v>0</v>
      </c>
      <c r="AU46" s="23">
        <f t="shared" si="69"/>
        <v>0</v>
      </c>
      <c r="AV46" s="23">
        <f t="shared" si="70"/>
        <v>0</v>
      </c>
      <c r="AW46" s="23">
        <f t="shared" si="71"/>
        <v>0</v>
      </c>
      <c r="AX46" s="23">
        <f t="shared" si="72"/>
        <v>0</v>
      </c>
      <c r="AY46" s="23">
        <f t="shared" si="73"/>
        <v>0</v>
      </c>
      <c r="AZ46" s="23">
        <f t="shared" si="74"/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75"/>
        <v>0</v>
      </c>
      <c r="CH46" s="23">
        <f t="shared" si="76"/>
        <v>0</v>
      </c>
      <c r="CI46" s="23">
        <f t="shared" si="77"/>
        <v>0</v>
      </c>
      <c r="CJ46" s="23">
        <f t="shared" si="78"/>
        <v>0</v>
      </c>
      <c r="CK46" s="23">
        <f t="shared" si="79"/>
        <v>0</v>
      </c>
      <c r="CL46" s="23">
        <f t="shared" si="80"/>
        <v>0</v>
      </c>
      <c r="CM46" s="23">
        <f t="shared" si="81"/>
        <v>0</v>
      </c>
      <c r="CN46" s="23">
        <f t="shared" si="82"/>
        <v>0</v>
      </c>
      <c r="CO46" s="23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27.5" x14ac:dyDescent="0.2">
      <c r="A47" s="32" t="s">
        <v>132</v>
      </c>
      <c r="B47" s="85" t="s">
        <v>357</v>
      </c>
      <c r="C47" s="70" t="s">
        <v>358</v>
      </c>
      <c r="D47" s="24" t="s">
        <v>111</v>
      </c>
      <c r="E47" s="23">
        <f t="shared" si="59"/>
        <v>0</v>
      </c>
      <c r="F47" s="23">
        <f t="shared" si="60"/>
        <v>0</v>
      </c>
      <c r="G47" s="23">
        <f t="shared" si="61"/>
        <v>0</v>
      </c>
      <c r="H47" s="23">
        <f t="shared" si="62"/>
        <v>0</v>
      </c>
      <c r="I47" s="23">
        <f t="shared" si="63"/>
        <v>0</v>
      </c>
      <c r="J47" s="23">
        <f t="shared" si="64"/>
        <v>0</v>
      </c>
      <c r="K47" s="23">
        <f t="shared" si="65"/>
        <v>0</v>
      </c>
      <c r="L47" s="23">
        <f t="shared" si="66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f t="shared" si="67"/>
        <v>0</v>
      </c>
      <c r="AT47" s="23">
        <f t="shared" si="68"/>
        <v>0</v>
      </c>
      <c r="AU47" s="23">
        <f t="shared" si="69"/>
        <v>0</v>
      </c>
      <c r="AV47" s="23">
        <f t="shared" si="70"/>
        <v>0</v>
      </c>
      <c r="AW47" s="23">
        <f t="shared" si="71"/>
        <v>0</v>
      </c>
      <c r="AX47" s="23">
        <f t="shared" si="72"/>
        <v>0</v>
      </c>
      <c r="AY47" s="23">
        <f t="shared" si="73"/>
        <v>0</v>
      </c>
      <c r="AZ47" s="23">
        <f t="shared" si="74"/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75"/>
        <v>0</v>
      </c>
      <c r="CH47" s="23">
        <f t="shared" si="76"/>
        <v>0</v>
      </c>
      <c r="CI47" s="23">
        <f t="shared" si="77"/>
        <v>0</v>
      </c>
      <c r="CJ47" s="23">
        <f t="shared" si="78"/>
        <v>0</v>
      </c>
      <c r="CK47" s="23">
        <f t="shared" si="79"/>
        <v>0</v>
      </c>
      <c r="CL47" s="23">
        <f t="shared" si="80"/>
        <v>0</v>
      </c>
      <c r="CM47" s="23">
        <f t="shared" si="81"/>
        <v>0</v>
      </c>
      <c r="CN47" s="23">
        <f t="shared" si="82"/>
        <v>0</v>
      </c>
      <c r="CO47" s="23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3" x14ac:dyDescent="0.2">
      <c r="A48" s="32" t="s">
        <v>132</v>
      </c>
      <c r="B48" s="85" t="s">
        <v>359</v>
      </c>
      <c r="C48" s="70" t="s">
        <v>360</v>
      </c>
      <c r="D48" s="24" t="s">
        <v>111</v>
      </c>
      <c r="E48" s="23">
        <f t="shared" si="59"/>
        <v>0</v>
      </c>
      <c r="F48" s="23">
        <f t="shared" si="60"/>
        <v>0</v>
      </c>
      <c r="G48" s="23">
        <f t="shared" si="61"/>
        <v>0</v>
      </c>
      <c r="H48" s="23">
        <f t="shared" si="62"/>
        <v>0</v>
      </c>
      <c r="I48" s="23">
        <f t="shared" si="63"/>
        <v>0</v>
      </c>
      <c r="J48" s="23">
        <f t="shared" si="64"/>
        <v>0</v>
      </c>
      <c r="K48" s="23">
        <f t="shared" si="65"/>
        <v>0</v>
      </c>
      <c r="L48" s="23">
        <f t="shared" si="66"/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f t="shared" si="67"/>
        <v>0</v>
      </c>
      <c r="AT48" s="23">
        <f t="shared" si="68"/>
        <v>0</v>
      </c>
      <c r="AU48" s="23">
        <f t="shared" si="69"/>
        <v>0</v>
      </c>
      <c r="AV48" s="23">
        <f t="shared" si="70"/>
        <v>0</v>
      </c>
      <c r="AW48" s="23">
        <f t="shared" si="71"/>
        <v>0</v>
      </c>
      <c r="AX48" s="23">
        <f t="shared" si="72"/>
        <v>0</v>
      </c>
      <c r="AY48" s="23">
        <f t="shared" si="73"/>
        <v>0</v>
      </c>
      <c r="AZ48" s="23">
        <f t="shared" si="74"/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f t="shared" si="75"/>
        <v>0</v>
      </c>
      <c r="CH48" s="23">
        <f t="shared" si="76"/>
        <v>0</v>
      </c>
      <c r="CI48" s="23">
        <f t="shared" si="77"/>
        <v>0</v>
      </c>
      <c r="CJ48" s="23">
        <f t="shared" si="78"/>
        <v>0</v>
      </c>
      <c r="CK48" s="23">
        <f t="shared" si="79"/>
        <v>0</v>
      </c>
      <c r="CL48" s="23">
        <f t="shared" si="80"/>
        <v>0</v>
      </c>
      <c r="CM48" s="23">
        <f t="shared" si="81"/>
        <v>0</v>
      </c>
      <c r="CN48" s="23">
        <f t="shared" si="82"/>
        <v>0</v>
      </c>
      <c r="CO48" s="23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16.75" x14ac:dyDescent="0.2">
      <c r="A49" s="32" t="s">
        <v>132</v>
      </c>
      <c r="B49" s="85" t="s">
        <v>361</v>
      </c>
      <c r="C49" s="70" t="s">
        <v>362</v>
      </c>
      <c r="D49" s="24" t="s">
        <v>111</v>
      </c>
      <c r="E49" s="23">
        <f t="shared" si="59"/>
        <v>0</v>
      </c>
      <c r="F49" s="23">
        <f t="shared" si="60"/>
        <v>0</v>
      </c>
      <c r="G49" s="23">
        <f t="shared" si="61"/>
        <v>0</v>
      </c>
      <c r="H49" s="23">
        <f t="shared" si="62"/>
        <v>0</v>
      </c>
      <c r="I49" s="23">
        <f t="shared" si="63"/>
        <v>0</v>
      </c>
      <c r="J49" s="23">
        <f t="shared" si="64"/>
        <v>0</v>
      </c>
      <c r="K49" s="23">
        <f t="shared" si="65"/>
        <v>0</v>
      </c>
      <c r="L49" s="23">
        <f t="shared" si="66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67"/>
        <v>0</v>
      </c>
      <c r="AT49" s="23">
        <f t="shared" si="68"/>
        <v>0</v>
      </c>
      <c r="AU49" s="23">
        <f t="shared" si="69"/>
        <v>0</v>
      </c>
      <c r="AV49" s="23">
        <f t="shared" si="70"/>
        <v>0</v>
      </c>
      <c r="AW49" s="23">
        <f t="shared" si="71"/>
        <v>0</v>
      </c>
      <c r="AX49" s="23">
        <f t="shared" si="72"/>
        <v>0</v>
      </c>
      <c r="AY49" s="23">
        <f t="shared" si="73"/>
        <v>0</v>
      </c>
      <c r="AZ49" s="23">
        <f t="shared" si="74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75"/>
        <v>0</v>
      </c>
      <c r="CH49" s="23">
        <f t="shared" si="76"/>
        <v>0</v>
      </c>
      <c r="CI49" s="23">
        <f t="shared" si="77"/>
        <v>0</v>
      </c>
      <c r="CJ49" s="23">
        <f t="shared" si="78"/>
        <v>0</v>
      </c>
      <c r="CK49" s="23">
        <f t="shared" si="79"/>
        <v>0</v>
      </c>
      <c r="CL49" s="23">
        <f t="shared" si="80"/>
        <v>0</v>
      </c>
      <c r="CM49" s="23">
        <f t="shared" si="81"/>
        <v>0</v>
      </c>
      <c r="CN49" s="23">
        <f t="shared" si="82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127.5" x14ac:dyDescent="0.2">
      <c r="A50" s="32" t="s">
        <v>132</v>
      </c>
      <c r="B50" s="85" t="s">
        <v>363</v>
      </c>
      <c r="C50" s="70" t="s">
        <v>364</v>
      </c>
      <c r="D50" s="24" t="s">
        <v>111</v>
      </c>
      <c r="E50" s="23">
        <f t="shared" si="59"/>
        <v>0</v>
      </c>
      <c r="F50" s="23">
        <f t="shared" si="60"/>
        <v>0</v>
      </c>
      <c r="G50" s="23">
        <f t="shared" si="61"/>
        <v>0</v>
      </c>
      <c r="H50" s="23">
        <f t="shared" si="62"/>
        <v>0</v>
      </c>
      <c r="I50" s="23">
        <f t="shared" si="63"/>
        <v>0</v>
      </c>
      <c r="J50" s="23">
        <f t="shared" si="64"/>
        <v>0</v>
      </c>
      <c r="K50" s="23">
        <f t="shared" si="65"/>
        <v>0</v>
      </c>
      <c r="L50" s="23">
        <f t="shared" si="66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67"/>
        <v>0</v>
      </c>
      <c r="AT50" s="23">
        <f t="shared" si="68"/>
        <v>0</v>
      </c>
      <c r="AU50" s="23">
        <f t="shared" si="69"/>
        <v>0</v>
      </c>
      <c r="AV50" s="23">
        <f t="shared" si="70"/>
        <v>0</v>
      </c>
      <c r="AW50" s="23">
        <f t="shared" si="71"/>
        <v>0</v>
      </c>
      <c r="AX50" s="23">
        <f t="shared" si="72"/>
        <v>0</v>
      </c>
      <c r="AY50" s="23">
        <f t="shared" si="73"/>
        <v>0</v>
      </c>
      <c r="AZ50" s="23">
        <f t="shared" si="74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75"/>
        <v>0</v>
      </c>
      <c r="CH50" s="23">
        <f t="shared" si="76"/>
        <v>0</v>
      </c>
      <c r="CI50" s="23">
        <f t="shared" si="77"/>
        <v>0</v>
      </c>
      <c r="CJ50" s="23">
        <f t="shared" si="78"/>
        <v>0</v>
      </c>
      <c r="CK50" s="23">
        <f t="shared" si="79"/>
        <v>0</v>
      </c>
      <c r="CL50" s="23">
        <f t="shared" si="80"/>
        <v>0</v>
      </c>
      <c r="CM50" s="23">
        <f t="shared" si="81"/>
        <v>0</v>
      </c>
      <c r="CN50" s="23">
        <f t="shared" si="82"/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127.5" x14ac:dyDescent="0.2">
      <c r="A51" s="32" t="s">
        <v>132</v>
      </c>
      <c r="B51" s="85" t="s">
        <v>365</v>
      </c>
      <c r="C51" s="70" t="s">
        <v>366</v>
      </c>
      <c r="D51" s="24" t="s">
        <v>111</v>
      </c>
      <c r="E51" s="23">
        <f t="shared" si="59"/>
        <v>0</v>
      </c>
      <c r="F51" s="23">
        <f t="shared" si="60"/>
        <v>0</v>
      </c>
      <c r="G51" s="23">
        <f t="shared" si="61"/>
        <v>0</v>
      </c>
      <c r="H51" s="23">
        <f t="shared" si="62"/>
        <v>0</v>
      </c>
      <c r="I51" s="23">
        <f t="shared" si="63"/>
        <v>0</v>
      </c>
      <c r="J51" s="23">
        <f t="shared" si="64"/>
        <v>0</v>
      </c>
      <c r="K51" s="23">
        <f t="shared" si="65"/>
        <v>0</v>
      </c>
      <c r="L51" s="23">
        <f t="shared" si="66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67"/>
        <v>0</v>
      </c>
      <c r="AT51" s="23">
        <f t="shared" si="68"/>
        <v>0</v>
      </c>
      <c r="AU51" s="23">
        <f t="shared" si="69"/>
        <v>0</v>
      </c>
      <c r="AV51" s="23">
        <f t="shared" si="70"/>
        <v>0</v>
      </c>
      <c r="AW51" s="23">
        <f t="shared" si="71"/>
        <v>0</v>
      </c>
      <c r="AX51" s="23">
        <f t="shared" si="72"/>
        <v>0</v>
      </c>
      <c r="AY51" s="23">
        <f t="shared" si="73"/>
        <v>0</v>
      </c>
      <c r="AZ51" s="23">
        <f t="shared" si="74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75"/>
        <v>0</v>
      </c>
      <c r="CH51" s="23">
        <f t="shared" si="76"/>
        <v>0</v>
      </c>
      <c r="CI51" s="23">
        <f t="shared" si="77"/>
        <v>0</v>
      </c>
      <c r="CJ51" s="23">
        <f t="shared" si="78"/>
        <v>0</v>
      </c>
      <c r="CK51" s="23">
        <f t="shared" si="79"/>
        <v>0</v>
      </c>
      <c r="CL51" s="23">
        <f t="shared" si="80"/>
        <v>0</v>
      </c>
      <c r="CM51" s="23">
        <f t="shared" si="81"/>
        <v>0</v>
      </c>
      <c r="CN51" s="23">
        <f t="shared" si="82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153" x14ac:dyDescent="0.2">
      <c r="A52" s="32" t="s">
        <v>132</v>
      </c>
      <c r="B52" s="85" t="s">
        <v>367</v>
      </c>
      <c r="C52" s="70" t="s">
        <v>368</v>
      </c>
      <c r="D52" s="24" t="s">
        <v>111</v>
      </c>
      <c r="E52" s="23">
        <f t="shared" si="59"/>
        <v>0</v>
      </c>
      <c r="F52" s="23">
        <f t="shared" si="60"/>
        <v>0</v>
      </c>
      <c r="G52" s="23">
        <f t="shared" si="61"/>
        <v>0</v>
      </c>
      <c r="H52" s="23">
        <f t="shared" si="62"/>
        <v>0</v>
      </c>
      <c r="I52" s="23">
        <f t="shared" si="63"/>
        <v>0</v>
      </c>
      <c r="J52" s="23">
        <f t="shared" si="64"/>
        <v>0</v>
      </c>
      <c r="K52" s="23">
        <f t="shared" si="65"/>
        <v>0</v>
      </c>
      <c r="L52" s="23">
        <f t="shared" si="66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67"/>
        <v>0</v>
      </c>
      <c r="AT52" s="23">
        <f t="shared" si="68"/>
        <v>0</v>
      </c>
      <c r="AU52" s="23">
        <f t="shared" si="69"/>
        <v>0</v>
      </c>
      <c r="AV52" s="23">
        <f t="shared" si="70"/>
        <v>0</v>
      </c>
      <c r="AW52" s="23">
        <f t="shared" si="71"/>
        <v>0</v>
      </c>
      <c r="AX52" s="23">
        <f t="shared" si="72"/>
        <v>0</v>
      </c>
      <c r="AY52" s="23">
        <f t="shared" si="73"/>
        <v>0</v>
      </c>
      <c r="AZ52" s="23">
        <f t="shared" si="74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75"/>
        <v>0</v>
      </c>
      <c r="CH52" s="23">
        <f t="shared" si="76"/>
        <v>0</v>
      </c>
      <c r="CI52" s="23">
        <f t="shared" si="77"/>
        <v>0</v>
      </c>
      <c r="CJ52" s="23">
        <f t="shared" si="78"/>
        <v>0</v>
      </c>
      <c r="CK52" s="23">
        <f t="shared" si="79"/>
        <v>0</v>
      </c>
      <c r="CL52" s="23">
        <f t="shared" si="80"/>
        <v>0</v>
      </c>
      <c r="CM52" s="23">
        <f t="shared" si="81"/>
        <v>0</v>
      </c>
      <c r="CN52" s="23">
        <f t="shared" si="82"/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204" x14ac:dyDescent="0.2">
      <c r="A53" s="32" t="s">
        <v>132</v>
      </c>
      <c r="B53" s="85" t="s">
        <v>369</v>
      </c>
      <c r="C53" s="70" t="s">
        <v>370</v>
      </c>
      <c r="D53" s="24" t="s">
        <v>111</v>
      </c>
      <c r="E53" s="23">
        <f t="shared" si="59"/>
        <v>0</v>
      </c>
      <c r="F53" s="23">
        <f t="shared" si="60"/>
        <v>0</v>
      </c>
      <c r="G53" s="23">
        <f t="shared" si="61"/>
        <v>0</v>
      </c>
      <c r="H53" s="23">
        <f t="shared" si="62"/>
        <v>0</v>
      </c>
      <c r="I53" s="23">
        <f t="shared" si="63"/>
        <v>0</v>
      </c>
      <c r="J53" s="23">
        <f t="shared" si="64"/>
        <v>0</v>
      </c>
      <c r="K53" s="23">
        <f t="shared" si="65"/>
        <v>0</v>
      </c>
      <c r="L53" s="23">
        <f t="shared" si="66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f t="shared" si="67"/>
        <v>0</v>
      </c>
      <c r="AT53" s="23">
        <f t="shared" si="68"/>
        <v>0</v>
      </c>
      <c r="AU53" s="23">
        <f t="shared" si="69"/>
        <v>0</v>
      </c>
      <c r="AV53" s="23">
        <f t="shared" si="70"/>
        <v>0</v>
      </c>
      <c r="AW53" s="23">
        <f t="shared" si="71"/>
        <v>0</v>
      </c>
      <c r="AX53" s="23">
        <f t="shared" si="72"/>
        <v>0</v>
      </c>
      <c r="AY53" s="23">
        <f t="shared" si="73"/>
        <v>0</v>
      </c>
      <c r="AZ53" s="23">
        <f t="shared" si="74"/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75"/>
        <v>0</v>
      </c>
      <c r="CH53" s="23">
        <f t="shared" si="76"/>
        <v>0</v>
      </c>
      <c r="CI53" s="23">
        <f t="shared" si="77"/>
        <v>0</v>
      </c>
      <c r="CJ53" s="23">
        <f t="shared" si="78"/>
        <v>0</v>
      </c>
      <c r="CK53" s="23">
        <f t="shared" si="79"/>
        <v>0</v>
      </c>
      <c r="CL53" s="23">
        <f t="shared" si="80"/>
        <v>0</v>
      </c>
      <c r="CM53" s="23">
        <f t="shared" si="81"/>
        <v>0</v>
      </c>
      <c r="CN53" s="23">
        <f t="shared" si="82"/>
        <v>0</v>
      </c>
      <c r="CO53" s="23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204" x14ac:dyDescent="0.2">
      <c r="A54" s="32" t="s">
        <v>132</v>
      </c>
      <c r="B54" s="85" t="s">
        <v>371</v>
      </c>
      <c r="C54" s="70" t="s">
        <v>372</v>
      </c>
      <c r="D54" s="24" t="s">
        <v>111</v>
      </c>
      <c r="E54" s="23">
        <f t="shared" si="59"/>
        <v>0</v>
      </c>
      <c r="F54" s="23">
        <f t="shared" si="60"/>
        <v>0</v>
      </c>
      <c r="G54" s="23">
        <f t="shared" si="61"/>
        <v>0</v>
      </c>
      <c r="H54" s="23">
        <f t="shared" si="62"/>
        <v>0</v>
      </c>
      <c r="I54" s="23">
        <f t="shared" si="63"/>
        <v>0</v>
      </c>
      <c r="J54" s="23">
        <f t="shared" si="64"/>
        <v>0</v>
      </c>
      <c r="K54" s="23">
        <f t="shared" si="65"/>
        <v>0</v>
      </c>
      <c r="L54" s="23">
        <f t="shared" si="66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f t="shared" si="67"/>
        <v>0</v>
      </c>
      <c r="AT54" s="23">
        <f t="shared" si="68"/>
        <v>0</v>
      </c>
      <c r="AU54" s="23">
        <f t="shared" si="69"/>
        <v>0</v>
      </c>
      <c r="AV54" s="23">
        <f t="shared" si="70"/>
        <v>0</v>
      </c>
      <c r="AW54" s="23">
        <f t="shared" si="71"/>
        <v>0</v>
      </c>
      <c r="AX54" s="23">
        <f t="shared" si="72"/>
        <v>0</v>
      </c>
      <c r="AY54" s="23">
        <f t="shared" si="73"/>
        <v>0</v>
      </c>
      <c r="AZ54" s="23">
        <f t="shared" si="74"/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75"/>
        <v>0</v>
      </c>
      <c r="CH54" s="23">
        <f t="shared" si="76"/>
        <v>0</v>
      </c>
      <c r="CI54" s="23">
        <f t="shared" si="77"/>
        <v>0</v>
      </c>
      <c r="CJ54" s="23">
        <f t="shared" si="78"/>
        <v>0</v>
      </c>
      <c r="CK54" s="23">
        <f t="shared" si="79"/>
        <v>0</v>
      </c>
      <c r="CL54" s="23">
        <f t="shared" si="80"/>
        <v>0</v>
      </c>
      <c r="CM54" s="23">
        <f t="shared" si="81"/>
        <v>0</v>
      </c>
      <c r="CN54" s="23">
        <f t="shared" si="82"/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127.5" x14ac:dyDescent="0.2">
      <c r="A55" s="32" t="s">
        <v>132</v>
      </c>
      <c r="B55" s="85" t="s">
        <v>373</v>
      </c>
      <c r="C55" s="70" t="s">
        <v>374</v>
      </c>
      <c r="D55" s="24" t="s">
        <v>111</v>
      </c>
      <c r="E55" s="23">
        <f t="shared" si="59"/>
        <v>0</v>
      </c>
      <c r="F55" s="23">
        <f t="shared" si="60"/>
        <v>0</v>
      </c>
      <c r="G55" s="23">
        <f t="shared" si="61"/>
        <v>0</v>
      </c>
      <c r="H55" s="23">
        <f t="shared" si="62"/>
        <v>0</v>
      </c>
      <c r="I55" s="23">
        <f t="shared" si="63"/>
        <v>0</v>
      </c>
      <c r="J55" s="23">
        <f t="shared" si="64"/>
        <v>0</v>
      </c>
      <c r="K55" s="23">
        <f t="shared" si="65"/>
        <v>0</v>
      </c>
      <c r="L55" s="23">
        <f t="shared" si="66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f t="shared" si="67"/>
        <v>0</v>
      </c>
      <c r="AT55" s="23">
        <f t="shared" si="68"/>
        <v>0</v>
      </c>
      <c r="AU55" s="23">
        <f t="shared" si="69"/>
        <v>0</v>
      </c>
      <c r="AV55" s="23">
        <f t="shared" si="70"/>
        <v>0</v>
      </c>
      <c r="AW55" s="23">
        <f t="shared" si="71"/>
        <v>0</v>
      </c>
      <c r="AX55" s="23">
        <f t="shared" si="72"/>
        <v>0</v>
      </c>
      <c r="AY55" s="23">
        <f t="shared" si="73"/>
        <v>0</v>
      </c>
      <c r="AZ55" s="23">
        <f t="shared" si="74"/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75"/>
        <v>0</v>
      </c>
      <c r="CH55" s="23">
        <f t="shared" si="76"/>
        <v>0</v>
      </c>
      <c r="CI55" s="23">
        <f t="shared" si="77"/>
        <v>0</v>
      </c>
      <c r="CJ55" s="23">
        <f t="shared" si="78"/>
        <v>0</v>
      </c>
      <c r="CK55" s="23">
        <f t="shared" si="79"/>
        <v>0</v>
      </c>
      <c r="CL55" s="23">
        <f t="shared" si="80"/>
        <v>0</v>
      </c>
      <c r="CM55" s="23">
        <f t="shared" si="81"/>
        <v>0</v>
      </c>
      <c r="CN55" s="23">
        <f t="shared" si="82"/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140.25" x14ac:dyDescent="0.2">
      <c r="A56" s="32" t="s">
        <v>132</v>
      </c>
      <c r="B56" s="85" t="s">
        <v>375</v>
      </c>
      <c r="C56" s="70" t="s">
        <v>376</v>
      </c>
      <c r="D56" s="24" t="s">
        <v>111</v>
      </c>
      <c r="E56" s="23">
        <f t="shared" si="59"/>
        <v>0</v>
      </c>
      <c r="F56" s="23">
        <f t="shared" si="60"/>
        <v>0</v>
      </c>
      <c r="G56" s="23">
        <f t="shared" si="61"/>
        <v>0</v>
      </c>
      <c r="H56" s="23">
        <f t="shared" si="62"/>
        <v>0</v>
      </c>
      <c r="I56" s="23">
        <f t="shared" si="63"/>
        <v>0</v>
      </c>
      <c r="J56" s="23">
        <f t="shared" si="64"/>
        <v>0</v>
      </c>
      <c r="K56" s="23">
        <f t="shared" si="65"/>
        <v>0</v>
      </c>
      <c r="L56" s="23">
        <f t="shared" si="66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f t="shared" si="67"/>
        <v>0</v>
      </c>
      <c r="AT56" s="23">
        <f t="shared" si="68"/>
        <v>0</v>
      </c>
      <c r="AU56" s="23">
        <f t="shared" si="69"/>
        <v>0</v>
      </c>
      <c r="AV56" s="23">
        <f t="shared" si="70"/>
        <v>0</v>
      </c>
      <c r="AW56" s="23">
        <f t="shared" si="71"/>
        <v>0</v>
      </c>
      <c r="AX56" s="23">
        <f t="shared" si="72"/>
        <v>0</v>
      </c>
      <c r="AY56" s="23">
        <f t="shared" si="73"/>
        <v>0</v>
      </c>
      <c r="AZ56" s="23">
        <f t="shared" si="74"/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f t="shared" si="75"/>
        <v>0</v>
      </c>
      <c r="CH56" s="23">
        <f t="shared" si="76"/>
        <v>0</v>
      </c>
      <c r="CI56" s="23">
        <f t="shared" si="77"/>
        <v>0</v>
      </c>
      <c r="CJ56" s="23">
        <f t="shared" si="78"/>
        <v>0</v>
      </c>
      <c r="CK56" s="23">
        <f t="shared" si="79"/>
        <v>0</v>
      </c>
      <c r="CL56" s="23">
        <f t="shared" si="80"/>
        <v>0</v>
      </c>
      <c r="CM56" s="23">
        <f t="shared" si="81"/>
        <v>0</v>
      </c>
      <c r="CN56" s="23">
        <f t="shared" si="82"/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165.75" x14ac:dyDescent="0.2">
      <c r="A57" s="32" t="s">
        <v>132</v>
      </c>
      <c r="B57" s="85" t="s">
        <v>377</v>
      </c>
      <c r="C57" s="70" t="s">
        <v>378</v>
      </c>
      <c r="D57" s="24" t="s">
        <v>111</v>
      </c>
      <c r="E57" s="23">
        <f t="shared" si="59"/>
        <v>0</v>
      </c>
      <c r="F57" s="23">
        <f t="shared" si="60"/>
        <v>0</v>
      </c>
      <c r="G57" s="23">
        <f t="shared" si="61"/>
        <v>0</v>
      </c>
      <c r="H57" s="23">
        <f t="shared" si="62"/>
        <v>0</v>
      </c>
      <c r="I57" s="23">
        <f t="shared" si="63"/>
        <v>0</v>
      </c>
      <c r="J57" s="23">
        <f t="shared" si="64"/>
        <v>0</v>
      </c>
      <c r="K57" s="23">
        <f t="shared" si="65"/>
        <v>0</v>
      </c>
      <c r="L57" s="23">
        <f t="shared" si="66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f t="shared" si="67"/>
        <v>0</v>
      </c>
      <c r="AT57" s="23">
        <f t="shared" si="68"/>
        <v>0</v>
      </c>
      <c r="AU57" s="23">
        <f t="shared" si="69"/>
        <v>0</v>
      </c>
      <c r="AV57" s="23">
        <f t="shared" si="70"/>
        <v>0</v>
      </c>
      <c r="AW57" s="23">
        <f t="shared" si="71"/>
        <v>0</v>
      </c>
      <c r="AX57" s="23">
        <f t="shared" si="72"/>
        <v>0</v>
      </c>
      <c r="AY57" s="23">
        <f t="shared" si="73"/>
        <v>0</v>
      </c>
      <c r="AZ57" s="23">
        <f t="shared" si="74"/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f t="shared" si="75"/>
        <v>0</v>
      </c>
      <c r="CH57" s="23">
        <f t="shared" si="76"/>
        <v>0</v>
      </c>
      <c r="CI57" s="23">
        <f t="shared" si="77"/>
        <v>0</v>
      </c>
      <c r="CJ57" s="23">
        <f t="shared" si="78"/>
        <v>0</v>
      </c>
      <c r="CK57" s="23">
        <f t="shared" si="79"/>
        <v>0</v>
      </c>
      <c r="CL57" s="23">
        <f t="shared" si="80"/>
        <v>0</v>
      </c>
      <c r="CM57" s="23">
        <f t="shared" si="81"/>
        <v>0</v>
      </c>
      <c r="CN57" s="23">
        <f t="shared" si="82"/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29.5" x14ac:dyDescent="0.2">
      <c r="A58" s="32" t="s">
        <v>132</v>
      </c>
      <c r="B58" s="85" t="s">
        <v>379</v>
      </c>
      <c r="C58" s="70" t="s">
        <v>380</v>
      </c>
      <c r="D58" s="24" t="s">
        <v>111</v>
      </c>
      <c r="E58" s="23">
        <f t="shared" si="59"/>
        <v>0</v>
      </c>
      <c r="F58" s="23">
        <f t="shared" si="60"/>
        <v>0</v>
      </c>
      <c r="G58" s="23">
        <f t="shared" si="61"/>
        <v>0</v>
      </c>
      <c r="H58" s="23">
        <f t="shared" si="62"/>
        <v>0</v>
      </c>
      <c r="I58" s="23">
        <f t="shared" si="63"/>
        <v>0</v>
      </c>
      <c r="J58" s="23">
        <f t="shared" si="64"/>
        <v>0</v>
      </c>
      <c r="K58" s="23">
        <f t="shared" si="65"/>
        <v>0</v>
      </c>
      <c r="L58" s="23">
        <f t="shared" si="66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f t="shared" si="67"/>
        <v>0</v>
      </c>
      <c r="AT58" s="23">
        <f t="shared" si="68"/>
        <v>0</v>
      </c>
      <c r="AU58" s="23">
        <f t="shared" si="69"/>
        <v>0</v>
      </c>
      <c r="AV58" s="23">
        <f t="shared" si="70"/>
        <v>0</v>
      </c>
      <c r="AW58" s="23">
        <f t="shared" si="71"/>
        <v>0</v>
      </c>
      <c r="AX58" s="23">
        <f t="shared" si="72"/>
        <v>0</v>
      </c>
      <c r="AY58" s="23">
        <f t="shared" si="73"/>
        <v>0</v>
      </c>
      <c r="AZ58" s="23">
        <f t="shared" si="74"/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75"/>
        <v>0</v>
      </c>
      <c r="CH58" s="23">
        <f t="shared" si="76"/>
        <v>0</v>
      </c>
      <c r="CI58" s="23">
        <f t="shared" si="77"/>
        <v>0</v>
      </c>
      <c r="CJ58" s="23">
        <f t="shared" si="78"/>
        <v>0</v>
      </c>
      <c r="CK58" s="23">
        <f t="shared" si="79"/>
        <v>0</v>
      </c>
      <c r="CL58" s="23">
        <f t="shared" si="80"/>
        <v>0</v>
      </c>
      <c r="CM58" s="23">
        <f t="shared" si="81"/>
        <v>0</v>
      </c>
      <c r="CN58" s="23">
        <f t="shared" si="82"/>
        <v>0</v>
      </c>
      <c r="CO58" s="23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ht="204" x14ac:dyDescent="0.2">
      <c r="A59" s="32" t="s">
        <v>132</v>
      </c>
      <c r="B59" s="85" t="s">
        <v>381</v>
      </c>
      <c r="C59" s="70" t="s">
        <v>382</v>
      </c>
      <c r="D59" s="24" t="s">
        <v>111</v>
      </c>
      <c r="E59" s="23">
        <f t="shared" si="59"/>
        <v>0</v>
      </c>
      <c r="F59" s="23">
        <f t="shared" si="60"/>
        <v>0</v>
      </c>
      <c r="G59" s="23">
        <f t="shared" si="61"/>
        <v>0</v>
      </c>
      <c r="H59" s="23">
        <f t="shared" si="62"/>
        <v>0</v>
      </c>
      <c r="I59" s="23">
        <f t="shared" si="63"/>
        <v>0</v>
      </c>
      <c r="J59" s="23">
        <f t="shared" si="64"/>
        <v>0</v>
      </c>
      <c r="K59" s="23">
        <f t="shared" si="65"/>
        <v>0</v>
      </c>
      <c r="L59" s="23">
        <f t="shared" si="66"/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f t="shared" si="67"/>
        <v>0</v>
      </c>
      <c r="AT59" s="23">
        <f t="shared" si="68"/>
        <v>0</v>
      </c>
      <c r="AU59" s="23">
        <f t="shared" si="69"/>
        <v>0</v>
      </c>
      <c r="AV59" s="23">
        <f t="shared" si="70"/>
        <v>0</v>
      </c>
      <c r="AW59" s="23">
        <f t="shared" si="71"/>
        <v>0</v>
      </c>
      <c r="AX59" s="23">
        <f t="shared" si="72"/>
        <v>0</v>
      </c>
      <c r="AY59" s="23">
        <f t="shared" si="73"/>
        <v>0</v>
      </c>
      <c r="AZ59" s="23">
        <f t="shared" si="74"/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f t="shared" si="75"/>
        <v>0</v>
      </c>
      <c r="CH59" s="23">
        <f t="shared" si="76"/>
        <v>0</v>
      </c>
      <c r="CI59" s="23">
        <f t="shared" si="77"/>
        <v>0</v>
      </c>
      <c r="CJ59" s="23">
        <f t="shared" si="78"/>
        <v>0</v>
      </c>
      <c r="CK59" s="23">
        <f t="shared" si="79"/>
        <v>0</v>
      </c>
      <c r="CL59" s="23">
        <f t="shared" si="80"/>
        <v>0</v>
      </c>
      <c r="CM59" s="23">
        <f t="shared" si="81"/>
        <v>0</v>
      </c>
      <c r="CN59" s="23">
        <f t="shared" si="82"/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178.5" x14ac:dyDescent="0.2">
      <c r="A60" s="32" t="s">
        <v>132</v>
      </c>
      <c r="B60" s="85" t="s">
        <v>383</v>
      </c>
      <c r="C60" s="70" t="s">
        <v>384</v>
      </c>
      <c r="D60" s="24" t="s">
        <v>111</v>
      </c>
      <c r="E60" s="23">
        <f t="shared" si="59"/>
        <v>0</v>
      </c>
      <c r="F60" s="23">
        <f t="shared" si="60"/>
        <v>0</v>
      </c>
      <c r="G60" s="23">
        <f t="shared" si="61"/>
        <v>0</v>
      </c>
      <c r="H60" s="23">
        <f t="shared" si="62"/>
        <v>0</v>
      </c>
      <c r="I60" s="23">
        <f t="shared" si="63"/>
        <v>0</v>
      </c>
      <c r="J60" s="23">
        <f t="shared" si="64"/>
        <v>0</v>
      </c>
      <c r="K60" s="23">
        <f t="shared" si="65"/>
        <v>0</v>
      </c>
      <c r="L60" s="23">
        <f t="shared" si="66"/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f t="shared" si="67"/>
        <v>0</v>
      </c>
      <c r="AT60" s="23">
        <f t="shared" si="68"/>
        <v>0</v>
      </c>
      <c r="AU60" s="23">
        <f t="shared" si="69"/>
        <v>0</v>
      </c>
      <c r="AV60" s="23">
        <f t="shared" si="70"/>
        <v>0</v>
      </c>
      <c r="AW60" s="23">
        <f t="shared" si="71"/>
        <v>0</v>
      </c>
      <c r="AX60" s="23">
        <f t="shared" si="72"/>
        <v>0</v>
      </c>
      <c r="AY60" s="23">
        <f t="shared" si="73"/>
        <v>0</v>
      </c>
      <c r="AZ60" s="23">
        <f t="shared" si="74"/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f t="shared" si="75"/>
        <v>0</v>
      </c>
      <c r="CH60" s="23">
        <f t="shared" si="76"/>
        <v>0</v>
      </c>
      <c r="CI60" s="23">
        <f t="shared" si="77"/>
        <v>0</v>
      </c>
      <c r="CJ60" s="23">
        <f t="shared" si="78"/>
        <v>0</v>
      </c>
      <c r="CK60" s="23">
        <f t="shared" si="79"/>
        <v>0</v>
      </c>
      <c r="CL60" s="23">
        <f t="shared" si="80"/>
        <v>0</v>
      </c>
      <c r="CM60" s="23">
        <f t="shared" si="81"/>
        <v>0</v>
      </c>
      <c r="CN60" s="23">
        <f t="shared" si="82"/>
        <v>0</v>
      </c>
      <c r="CO60" s="23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ht="153" x14ac:dyDescent="0.2">
      <c r="A61" s="32" t="s">
        <v>132</v>
      </c>
      <c r="B61" s="85" t="s">
        <v>385</v>
      </c>
      <c r="C61" s="70" t="s">
        <v>386</v>
      </c>
      <c r="D61" s="24" t="s">
        <v>111</v>
      </c>
      <c r="E61" s="23">
        <f t="shared" si="59"/>
        <v>0</v>
      </c>
      <c r="F61" s="23">
        <f t="shared" si="60"/>
        <v>0</v>
      </c>
      <c r="G61" s="23">
        <f t="shared" si="61"/>
        <v>0</v>
      </c>
      <c r="H61" s="23">
        <f t="shared" si="62"/>
        <v>0</v>
      </c>
      <c r="I61" s="23">
        <f t="shared" si="63"/>
        <v>0</v>
      </c>
      <c r="J61" s="23">
        <f t="shared" si="64"/>
        <v>0</v>
      </c>
      <c r="K61" s="23">
        <f t="shared" si="65"/>
        <v>0</v>
      </c>
      <c r="L61" s="23">
        <f t="shared" si="66"/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f t="shared" si="67"/>
        <v>0</v>
      </c>
      <c r="AT61" s="23">
        <f t="shared" si="68"/>
        <v>0</v>
      </c>
      <c r="AU61" s="23">
        <f t="shared" si="69"/>
        <v>0</v>
      </c>
      <c r="AV61" s="23">
        <f t="shared" si="70"/>
        <v>0</v>
      </c>
      <c r="AW61" s="23">
        <f t="shared" si="71"/>
        <v>0</v>
      </c>
      <c r="AX61" s="23">
        <f t="shared" si="72"/>
        <v>0</v>
      </c>
      <c r="AY61" s="23">
        <f t="shared" si="73"/>
        <v>0</v>
      </c>
      <c r="AZ61" s="23">
        <f t="shared" si="74"/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f t="shared" si="75"/>
        <v>0</v>
      </c>
      <c r="CH61" s="23">
        <f t="shared" si="76"/>
        <v>0</v>
      </c>
      <c r="CI61" s="23">
        <f t="shared" si="77"/>
        <v>0</v>
      </c>
      <c r="CJ61" s="23">
        <f t="shared" si="78"/>
        <v>0</v>
      </c>
      <c r="CK61" s="23">
        <f t="shared" si="79"/>
        <v>0</v>
      </c>
      <c r="CL61" s="23">
        <f t="shared" si="80"/>
        <v>0</v>
      </c>
      <c r="CM61" s="23">
        <f t="shared" si="81"/>
        <v>0</v>
      </c>
      <c r="CN61" s="23">
        <f t="shared" si="82"/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140.25" x14ac:dyDescent="0.2">
      <c r="A62" s="32" t="s">
        <v>132</v>
      </c>
      <c r="B62" s="85" t="s">
        <v>387</v>
      </c>
      <c r="C62" s="70" t="s">
        <v>388</v>
      </c>
      <c r="D62" s="24" t="s">
        <v>111</v>
      </c>
      <c r="E62" s="23">
        <f t="shared" si="59"/>
        <v>0</v>
      </c>
      <c r="F62" s="23">
        <f t="shared" si="60"/>
        <v>0</v>
      </c>
      <c r="G62" s="23">
        <f t="shared" si="61"/>
        <v>0</v>
      </c>
      <c r="H62" s="23">
        <f t="shared" si="62"/>
        <v>0</v>
      </c>
      <c r="I62" s="23">
        <f t="shared" si="63"/>
        <v>0</v>
      </c>
      <c r="J62" s="23">
        <f t="shared" si="64"/>
        <v>0</v>
      </c>
      <c r="K62" s="23">
        <f t="shared" si="65"/>
        <v>0</v>
      </c>
      <c r="L62" s="23">
        <f t="shared" si="66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f t="shared" si="67"/>
        <v>0</v>
      </c>
      <c r="AT62" s="23">
        <f t="shared" si="68"/>
        <v>0</v>
      </c>
      <c r="AU62" s="23">
        <f t="shared" si="69"/>
        <v>0</v>
      </c>
      <c r="AV62" s="23">
        <f t="shared" si="70"/>
        <v>0</v>
      </c>
      <c r="AW62" s="23">
        <f t="shared" si="71"/>
        <v>0</v>
      </c>
      <c r="AX62" s="23">
        <f t="shared" si="72"/>
        <v>0</v>
      </c>
      <c r="AY62" s="23">
        <f t="shared" si="73"/>
        <v>0</v>
      </c>
      <c r="AZ62" s="23">
        <f t="shared" si="74"/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f t="shared" si="75"/>
        <v>0</v>
      </c>
      <c r="CH62" s="23">
        <f t="shared" si="76"/>
        <v>0</v>
      </c>
      <c r="CI62" s="23">
        <f t="shared" si="77"/>
        <v>0</v>
      </c>
      <c r="CJ62" s="23">
        <f t="shared" si="78"/>
        <v>0</v>
      </c>
      <c r="CK62" s="23">
        <f t="shared" si="79"/>
        <v>0</v>
      </c>
      <c r="CL62" s="23">
        <f t="shared" si="80"/>
        <v>0</v>
      </c>
      <c r="CM62" s="23">
        <f t="shared" si="81"/>
        <v>0</v>
      </c>
      <c r="CN62" s="23">
        <f t="shared" si="82"/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s="20" customFormat="1" ht="37.5" customHeight="1" outlineLevel="1" x14ac:dyDescent="0.25">
      <c r="A63" s="29" t="s">
        <v>134</v>
      </c>
      <c r="B63" s="34" t="s">
        <v>135</v>
      </c>
      <c r="C63" s="35" t="s">
        <v>110</v>
      </c>
      <c r="D63" s="35" t="s">
        <v>111</v>
      </c>
      <c r="E63" s="22">
        <f t="shared" si="23"/>
        <v>0</v>
      </c>
      <c r="F63" s="22">
        <f t="shared" si="24"/>
        <v>0</v>
      </c>
      <c r="G63" s="22">
        <f t="shared" si="0"/>
        <v>0</v>
      </c>
      <c r="H63" s="22">
        <f t="shared" si="1"/>
        <v>0</v>
      </c>
      <c r="I63" s="22">
        <f t="shared" si="2"/>
        <v>0</v>
      </c>
      <c r="J63" s="22">
        <f t="shared" si="3"/>
        <v>0</v>
      </c>
      <c r="K63" s="22">
        <f t="shared" si="4"/>
        <v>46</v>
      </c>
      <c r="L63" s="22">
        <f t="shared" si="5"/>
        <v>2373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f t="shared" ref="AK63:AR63" si="83">SUM(AK64,AK102,AK117,AK129)</f>
        <v>0</v>
      </c>
      <c r="AL63" s="22">
        <f t="shared" si="83"/>
        <v>0</v>
      </c>
      <c r="AM63" s="22">
        <f t="shared" si="83"/>
        <v>0</v>
      </c>
      <c r="AN63" s="22">
        <f t="shared" si="83"/>
        <v>0</v>
      </c>
      <c r="AO63" s="22">
        <f t="shared" si="83"/>
        <v>0</v>
      </c>
      <c r="AP63" s="22">
        <f t="shared" si="83"/>
        <v>0</v>
      </c>
      <c r="AQ63" s="22">
        <f t="shared" si="83"/>
        <v>46</v>
      </c>
      <c r="AR63" s="22">
        <f t="shared" si="83"/>
        <v>2373</v>
      </c>
      <c r="AS63" s="22">
        <f t="shared" si="27"/>
        <v>0</v>
      </c>
      <c r="AT63" s="22">
        <f t="shared" si="8"/>
        <v>0</v>
      </c>
      <c r="AU63" s="22">
        <f t="shared" si="9"/>
        <v>0</v>
      </c>
      <c r="AV63" s="22">
        <f t="shared" si="10"/>
        <v>0</v>
      </c>
      <c r="AW63" s="22">
        <f t="shared" si="11"/>
        <v>0</v>
      </c>
      <c r="AX63" s="22">
        <f t="shared" si="12"/>
        <v>0</v>
      </c>
      <c r="AY63" s="22">
        <f t="shared" si="13"/>
        <v>0</v>
      </c>
      <c r="AZ63" s="22">
        <f t="shared" si="14"/>
        <v>0</v>
      </c>
      <c r="BA63" s="22">
        <f t="shared" ref="BA63:CF63" si="84">SUM(BA64,BA102,BA117,BA129)</f>
        <v>0</v>
      </c>
      <c r="BB63" s="22">
        <f t="shared" si="84"/>
        <v>0</v>
      </c>
      <c r="BC63" s="22">
        <f t="shared" si="84"/>
        <v>0</v>
      </c>
      <c r="BD63" s="22">
        <f t="shared" si="84"/>
        <v>0</v>
      </c>
      <c r="BE63" s="22">
        <f t="shared" si="84"/>
        <v>0</v>
      </c>
      <c r="BF63" s="22">
        <f t="shared" si="84"/>
        <v>0</v>
      </c>
      <c r="BG63" s="22">
        <f t="shared" si="84"/>
        <v>0</v>
      </c>
      <c r="BH63" s="22">
        <f t="shared" si="84"/>
        <v>0</v>
      </c>
      <c r="BI63" s="22">
        <f t="shared" si="84"/>
        <v>0</v>
      </c>
      <c r="BJ63" s="22">
        <f t="shared" si="84"/>
        <v>0</v>
      </c>
      <c r="BK63" s="22">
        <f t="shared" si="84"/>
        <v>0</v>
      </c>
      <c r="BL63" s="22">
        <f t="shared" si="84"/>
        <v>0</v>
      </c>
      <c r="BM63" s="22">
        <f t="shared" si="84"/>
        <v>0</v>
      </c>
      <c r="BN63" s="22">
        <f t="shared" si="84"/>
        <v>0</v>
      </c>
      <c r="BO63" s="22">
        <f t="shared" si="84"/>
        <v>0</v>
      </c>
      <c r="BP63" s="22">
        <f t="shared" si="84"/>
        <v>0</v>
      </c>
      <c r="BQ63" s="22">
        <f t="shared" si="84"/>
        <v>0</v>
      </c>
      <c r="BR63" s="22">
        <f t="shared" si="84"/>
        <v>0</v>
      </c>
      <c r="BS63" s="22">
        <f t="shared" si="84"/>
        <v>0</v>
      </c>
      <c r="BT63" s="22">
        <f t="shared" si="84"/>
        <v>0</v>
      </c>
      <c r="BU63" s="22">
        <f t="shared" si="84"/>
        <v>0</v>
      </c>
      <c r="BV63" s="22">
        <f t="shared" si="84"/>
        <v>0</v>
      </c>
      <c r="BW63" s="22">
        <f t="shared" si="84"/>
        <v>0</v>
      </c>
      <c r="BX63" s="22">
        <f t="shared" si="84"/>
        <v>0</v>
      </c>
      <c r="BY63" s="22">
        <f t="shared" si="84"/>
        <v>0</v>
      </c>
      <c r="BZ63" s="22">
        <f t="shared" si="84"/>
        <v>0</v>
      </c>
      <c r="CA63" s="22">
        <f t="shared" si="84"/>
        <v>0</v>
      </c>
      <c r="CB63" s="22">
        <f t="shared" si="84"/>
        <v>0</v>
      </c>
      <c r="CC63" s="22">
        <f t="shared" si="84"/>
        <v>0</v>
      </c>
      <c r="CD63" s="22">
        <f t="shared" si="84"/>
        <v>0</v>
      </c>
      <c r="CE63" s="22">
        <f t="shared" si="84"/>
        <v>0</v>
      </c>
      <c r="CF63" s="22">
        <f t="shared" si="84"/>
        <v>0</v>
      </c>
      <c r="CG63" s="22">
        <f t="shared" si="30"/>
        <v>0</v>
      </c>
      <c r="CH63" s="22">
        <f t="shared" si="17"/>
        <v>0</v>
      </c>
      <c r="CI63" s="22">
        <f t="shared" si="31"/>
        <v>0</v>
      </c>
      <c r="CJ63" s="22">
        <f t="shared" si="18"/>
        <v>0</v>
      </c>
      <c r="CK63" s="22">
        <f t="shared" si="19"/>
        <v>0</v>
      </c>
      <c r="CL63" s="22">
        <f t="shared" si="20"/>
        <v>0</v>
      </c>
      <c r="CM63" s="22">
        <f t="shared" si="21"/>
        <v>46</v>
      </c>
      <c r="CN63" s="22">
        <f t="shared" si="22"/>
        <v>2373</v>
      </c>
      <c r="CO63" s="22" t="s">
        <v>111</v>
      </c>
      <c r="AMK63" s="19"/>
    </row>
    <row r="64" spans="1:1025" s="20" customFormat="1" ht="51" outlineLevel="1" x14ac:dyDescent="0.25">
      <c r="A64" s="29" t="s">
        <v>136</v>
      </c>
      <c r="B64" s="34" t="s">
        <v>137</v>
      </c>
      <c r="C64" s="30" t="s">
        <v>110</v>
      </c>
      <c r="D64" s="30" t="s">
        <v>111</v>
      </c>
      <c r="E64" s="22">
        <f t="shared" si="23"/>
        <v>0</v>
      </c>
      <c r="F64" s="22">
        <f t="shared" si="24"/>
        <v>0</v>
      </c>
      <c r="G64" s="22">
        <f t="shared" si="0"/>
        <v>0</v>
      </c>
      <c r="H64" s="22">
        <f t="shared" si="1"/>
        <v>0</v>
      </c>
      <c r="I64" s="22">
        <f t="shared" si="2"/>
        <v>0</v>
      </c>
      <c r="J64" s="22">
        <f t="shared" si="3"/>
        <v>0</v>
      </c>
      <c r="K64" s="22">
        <f t="shared" si="4"/>
        <v>46</v>
      </c>
      <c r="L64" s="22">
        <f t="shared" si="5"/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f>SUM(AK65,AK73,AK90)</f>
        <v>0</v>
      </c>
      <c r="AL64" s="22">
        <f t="shared" ref="AL64:AR64" si="85">SUM(AL65,AL73,AL90)</f>
        <v>0</v>
      </c>
      <c r="AM64" s="22">
        <f t="shared" si="85"/>
        <v>0</v>
      </c>
      <c r="AN64" s="22">
        <f t="shared" si="85"/>
        <v>0</v>
      </c>
      <c r="AO64" s="22">
        <f t="shared" si="85"/>
        <v>0</v>
      </c>
      <c r="AP64" s="22">
        <f t="shared" si="85"/>
        <v>0</v>
      </c>
      <c r="AQ64" s="22">
        <f t="shared" si="85"/>
        <v>46</v>
      </c>
      <c r="AR64" s="22">
        <f t="shared" si="85"/>
        <v>0</v>
      </c>
      <c r="AS64" s="22">
        <f t="shared" si="27"/>
        <v>0</v>
      </c>
      <c r="AT64" s="22">
        <f t="shared" si="8"/>
        <v>0</v>
      </c>
      <c r="AU64" s="22">
        <f t="shared" si="9"/>
        <v>0</v>
      </c>
      <c r="AV64" s="22">
        <f t="shared" si="10"/>
        <v>0</v>
      </c>
      <c r="AW64" s="22">
        <f t="shared" si="11"/>
        <v>0</v>
      </c>
      <c r="AX64" s="22">
        <f t="shared" si="12"/>
        <v>0</v>
      </c>
      <c r="AY64" s="22">
        <f t="shared" si="13"/>
        <v>0</v>
      </c>
      <c r="AZ64" s="22">
        <f t="shared" si="14"/>
        <v>0</v>
      </c>
      <c r="BA64" s="22">
        <f t="shared" ref="BA64:BX64" si="86">SUM(BA65,BA73,BA90)</f>
        <v>0</v>
      </c>
      <c r="BB64" s="22">
        <f t="shared" si="86"/>
        <v>0</v>
      </c>
      <c r="BC64" s="22">
        <f t="shared" si="86"/>
        <v>0</v>
      </c>
      <c r="BD64" s="22">
        <f t="shared" si="86"/>
        <v>0</v>
      </c>
      <c r="BE64" s="22">
        <f t="shared" si="86"/>
        <v>0</v>
      </c>
      <c r="BF64" s="22">
        <f t="shared" si="86"/>
        <v>0</v>
      </c>
      <c r="BG64" s="22">
        <f t="shared" si="86"/>
        <v>0</v>
      </c>
      <c r="BH64" s="22">
        <f t="shared" si="86"/>
        <v>0</v>
      </c>
      <c r="BI64" s="22">
        <f t="shared" si="86"/>
        <v>0</v>
      </c>
      <c r="BJ64" s="22">
        <f t="shared" si="86"/>
        <v>0</v>
      </c>
      <c r="BK64" s="22">
        <f t="shared" si="86"/>
        <v>0</v>
      </c>
      <c r="BL64" s="22">
        <f t="shared" si="86"/>
        <v>0</v>
      </c>
      <c r="BM64" s="22">
        <f t="shared" si="86"/>
        <v>0</v>
      </c>
      <c r="BN64" s="22">
        <f t="shared" si="86"/>
        <v>0</v>
      </c>
      <c r="BO64" s="22">
        <f t="shared" si="86"/>
        <v>0</v>
      </c>
      <c r="BP64" s="22">
        <f t="shared" si="86"/>
        <v>0</v>
      </c>
      <c r="BQ64" s="22">
        <f t="shared" si="86"/>
        <v>0</v>
      </c>
      <c r="BR64" s="22">
        <f t="shared" si="86"/>
        <v>0</v>
      </c>
      <c r="BS64" s="22">
        <f t="shared" si="86"/>
        <v>0</v>
      </c>
      <c r="BT64" s="22">
        <f t="shared" si="86"/>
        <v>0</v>
      </c>
      <c r="BU64" s="22">
        <f t="shared" si="86"/>
        <v>0</v>
      </c>
      <c r="BV64" s="22">
        <f t="shared" si="86"/>
        <v>0</v>
      </c>
      <c r="BW64" s="22">
        <f t="shared" si="86"/>
        <v>0</v>
      </c>
      <c r="BX64" s="22">
        <f t="shared" si="86"/>
        <v>0</v>
      </c>
      <c r="BY64" s="22">
        <f>SUM(BY65,BY73,BY90)</f>
        <v>0</v>
      </c>
      <c r="BZ64" s="22">
        <f t="shared" ref="BZ64" si="87">SUM(BZ65,BZ73,BZ90)</f>
        <v>0</v>
      </c>
      <c r="CA64" s="22">
        <f t="shared" ref="CA64" si="88">SUM(CA65,CA73,CA90)</f>
        <v>0</v>
      </c>
      <c r="CB64" s="22">
        <f t="shared" ref="CB64" si="89">SUM(CB65,CB73,CB90)</f>
        <v>0</v>
      </c>
      <c r="CC64" s="22">
        <f t="shared" ref="CC64" si="90">SUM(CC65,CC73,CC90)</f>
        <v>0</v>
      </c>
      <c r="CD64" s="22">
        <f t="shared" ref="CD64" si="91">SUM(CD65,CD73,CD90)</f>
        <v>0</v>
      </c>
      <c r="CE64" s="22">
        <f t="shared" ref="CE64" si="92">SUM(CE65,CE73,CE90)</f>
        <v>0</v>
      </c>
      <c r="CF64" s="22">
        <f t="shared" ref="CF64" si="93">SUM(CF65,CF73,CF90)</f>
        <v>0</v>
      </c>
      <c r="CG64" s="22">
        <f t="shared" si="30"/>
        <v>0</v>
      </c>
      <c r="CH64" s="22">
        <f t="shared" si="17"/>
        <v>0</v>
      </c>
      <c r="CI64" s="22">
        <f t="shared" si="31"/>
        <v>0</v>
      </c>
      <c r="CJ64" s="22">
        <f t="shared" si="18"/>
        <v>0</v>
      </c>
      <c r="CK64" s="22">
        <f t="shared" si="19"/>
        <v>0</v>
      </c>
      <c r="CL64" s="22">
        <f t="shared" si="20"/>
        <v>0</v>
      </c>
      <c r="CM64" s="22">
        <f t="shared" si="21"/>
        <v>46</v>
      </c>
      <c r="CN64" s="22">
        <f t="shared" si="22"/>
        <v>0</v>
      </c>
      <c r="CO64" s="22" t="s">
        <v>111</v>
      </c>
      <c r="AMK64" s="19"/>
    </row>
    <row r="65" spans="1:1025" s="20" customFormat="1" ht="31.5" customHeight="1" outlineLevel="1" x14ac:dyDescent="0.25">
      <c r="A65" s="29" t="s">
        <v>180</v>
      </c>
      <c r="B65" s="34" t="s">
        <v>161</v>
      </c>
      <c r="C65" s="35" t="s">
        <v>110</v>
      </c>
      <c r="D65" s="35" t="s">
        <v>111</v>
      </c>
      <c r="E65" s="22">
        <f t="shared" si="23"/>
        <v>0</v>
      </c>
      <c r="F65" s="22">
        <f t="shared" si="24"/>
        <v>0</v>
      </c>
      <c r="G65" s="22">
        <f t="shared" si="0"/>
        <v>0</v>
      </c>
      <c r="H65" s="22">
        <f t="shared" si="1"/>
        <v>0</v>
      </c>
      <c r="I65" s="22">
        <f t="shared" si="2"/>
        <v>0</v>
      </c>
      <c r="J65" s="22">
        <f t="shared" si="3"/>
        <v>0</v>
      </c>
      <c r="K65" s="22">
        <f t="shared" si="4"/>
        <v>33</v>
      </c>
      <c r="L65" s="22">
        <f t="shared" si="5"/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f>SUM(AK66:AK72)</f>
        <v>0</v>
      </c>
      <c r="AL65" s="22">
        <f t="shared" ref="AL65:AR65" si="94">SUM(AL66:AL72)</f>
        <v>0</v>
      </c>
      <c r="AM65" s="22">
        <f t="shared" si="94"/>
        <v>0</v>
      </c>
      <c r="AN65" s="22">
        <f t="shared" si="94"/>
        <v>0</v>
      </c>
      <c r="AO65" s="22">
        <f t="shared" si="94"/>
        <v>0</v>
      </c>
      <c r="AP65" s="22">
        <f t="shared" si="94"/>
        <v>0</v>
      </c>
      <c r="AQ65" s="22">
        <f t="shared" si="94"/>
        <v>33</v>
      </c>
      <c r="AR65" s="22">
        <f t="shared" si="94"/>
        <v>0</v>
      </c>
      <c r="AS65" s="22">
        <f t="shared" si="27"/>
        <v>0</v>
      </c>
      <c r="AT65" s="22">
        <f t="shared" si="8"/>
        <v>0</v>
      </c>
      <c r="AU65" s="22">
        <f t="shared" si="9"/>
        <v>0</v>
      </c>
      <c r="AV65" s="22">
        <f t="shared" si="10"/>
        <v>0</v>
      </c>
      <c r="AW65" s="22">
        <f t="shared" si="11"/>
        <v>0</v>
      </c>
      <c r="AX65" s="22">
        <f t="shared" si="12"/>
        <v>0</v>
      </c>
      <c r="AY65" s="22">
        <f t="shared" si="13"/>
        <v>0</v>
      </c>
      <c r="AZ65" s="22">
        <f t="shared" si="14"/>
        <v>0</v>
      </c>
      <c r="BA65" s="22">
        <f t="shared" ref="BA65:BX65" si="95">SUM(BA66:BA72)</f>
        <v>0</v>
      </c>
      <c r="BB65" s="22">
        <f t="shared" si="95"/>
        <v>0</v>
      </c>
      <c r="BC65" s="22">
        <f t="shared" si="95"/>
        <v>0</v>
      </c>
      <c r="BD65" s="22">
        <f t="shared" si="95"/>
        <v>0</v>
      </c>
      <c r="BE65" s="22">
        <f t="shared" si="95"/>
        <v>0</v>
      </c>
      <c r="BF65" s="22">
        <f t="shared" si="95"/>
        <v>0</v>
      </c>
      <c r="BG65" s="22">
        <f t="shared" si="95"/>
        <v>0</v>
      </c>
      <c r="BH65" s="22">
        <f t="shared" si="95"/>
        <v>0</v>
      </c>
      <c r="BI65" s="22">
        <f t="shared" si="95"/>
        <v>0</v>
      </c>
      <c r="BJ65" s="22">
        <f t="shared" si="95"/>
        <v>0</v>
      </c>
      <c r="BK65" s="22">
        <f t="shared" si="95"/>
        <v>0</v>
      </c>
      <c r="BL65" s="22">
        <f t="shared" si="95"/>
        <v>0</v>
      </c>
      <c r="BM65" s="22">
        <f t="shared" si="95"/>
        <v>0</v>
      </c>
      <c r="BN65" s="22">
        <f t="shared" si="95"/>
        <v>0</v>
      </c>
      <c r="BO65" s="22">
        <f t="shared" si="95"/>
        <v>0</v>
      </c>
      <c r="BP65" s="22">
        <f t="shared" si="95"/>
        <v>0</v>
      </c>
      <c r="BQ65" s="22">
        <f t="shared" si="95"/>
        <v>0</v>
      </c>
      <c r="BR65" s="22">
        <f t="shared" si="95"/>
        <v>0</v>
      </c>
      <c r="BS65" s="22">
        <f t="shared" si="95"/>
        <v>0</v>
      </c>
      <c r="BT65" s="22">
        <f t="shared" si="95"/>
        <v>0</v>
      </c>
      <c r="BU65" s="22">
        <f t="shared" si="95"/>
        <v>0</v>
      </c>
      <c r="BV65" s="22">
        <f t="shared" si="95"/>
        <v>0</v>
      </c>
      <c r="BW65" s="22">
        <f t="shared" si="95"/>
        <v>0</v>
      </c>
      <c r="BX65" s="22">
        <f t="shared" si="95"/>
        <v>0</v>
      </c>
      <c r="BY65" s="22">
        <f>SUM(BY66:BY72)</f>
        <v>0</v>
      </c>
      <c r="BZ65" s="22">
        <f t="shared" ref="BZ65" si="96">SUM(BZ66:BZ72)</f>
        <v>0</v>
      </c>
      <c r="CA65" s="22">
        <f t="shared" ref="CA65" si="97">SUM(CA66:CA72)</f>
        <v>0</v>
      </c>
      <c r="CB65" s="22">
        <f t="shared" ref="CB65" si="98">SUM(CB66:CB72)</f>
        <v>0</v>
      </c>
      <c r="CC65" s="22">
        <f t="shared" ref="CC65" si="99">SUM(CC66:CC72)</f>
        <v>0</v>
      </c>
      <c r="CD65" s="22">
        <f t="shared" ref="CD65" si="100">SUM(CD66:CD72)</f>
        <v>0</v>
      </c>
      <c r="CE65" s="22">
        <f t="shared" ref="CE65" si="101">SUM(CE66:CE72)</f>
        <v>0</v>
      </c>
      <c r="CF65" s="22">
        <f t="shared" ref="CF65" si="102">SUM(CF66:CF72)</f>
        <v>0</v>
      </c>
      <c r="CG65" s="22">
        <f t="shared" si="30"/>
        <v>0</v>
      </c>
      <c r="CH65" s="22">
        <f t="shared" si="17"/>
        <v>0</v>
      </c>
      <c r="CI65" s="22">
        <f t="shared" si="31"/>
        <v>0</v>
      </c>
      <c r="CJ65" s="22">
        <f t="shared" si="18"/>
        <v>0</v>
      </c>
      <c r="CK65" s="22">
        <f t="shared" si="19"/>
        <v>0</v>
      </c>
      <c r="CL65" s="22">
        <f t="shared" si="20"/>
        <v>0</v>
      </c>
      <c r="CM65" s="22">
        <f t="shared" si="21"/>
        <v>33</v>
      </c>
      <c r="CN65" s="22">
        <f t="shared" si="22"/>
        <v>0</v>
      </c>
      <c r="CO65" s="22" t="s">
        <v>111</v>
      </c>
      <c r="AMK65" s="19"/>
    </row>
    <row r="66" spans="1:1025" ht="107.25" customHeight="1" outlineLevel="1" x14ac:dyDescent="0.2">
      <c r="A66" s="48" t="s">
        <v>180</v>
      </c>
      <c r="B66" s="43" t="s">
        <v>308</v>
      </c>
      <c r="C66" s="49" t="s">
        <v>191</v>
      </c>
      <c r="D66" s="24" t="s">
        <v>111</v>
      </c>
      <c r="E66" s="18">
        <f t="shared" ref="E66:E102" si="103">SUM(M66,U66,AC66,AK66)</f>
        <v>0</v>
      </c>
      <c r="F66" s="18">
        <f t="shared" ref="F66:F102" si="104">SUM(N66,V66,AD66,AL66)</f>
        <v>0</v>
      </c>
      <c r="G66" s="18">
        <f t="shared" ref="G66:G102" si="105">SUM(O66,W66,AE66,AM66)</f>
        <v>0</v>
      </c>
      <c r="H66" s="18">
        <f t="shared" ref="H66:H102" si="106">SUM(P66,X66,AF66,AN66)</f>
        <v>0</v>
      </c>
      <c r="I66" s="18">
        <f t="shared" ref="I66:I102" si="107">SUM(Q66,Y66,AG66,AO66)</f>
        <v>0</v>
      </c>
      <c r="J66" s="18">
        <f t="shared" ref="J66:J102" si="108">SUM(R66,Z66,AH66,AP66)</f>
        <v>0</v>
      </c>
      <c r="K66" s="18">
        <f t="shared" ref="K66:K102" si="109">SUM(S66,AA66,AI66,AQ66)</f>
        <v>0</v>
      </c>
      <c r="L66" s="18">
        <f t="shared" ref="L66:L102" si="110">SUM(T66,AB66,AJ66,AR66)</f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45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f t="shared" si="27"/>
        <v>0</v>
      </c>
      <c r="AT66" s="18">
        <f t="shared" si="8"/>
        <v>0</v>
      </c>
      <c r="AU66" s="18">
        <f t="shared" si="9"/>
        <v>0</v>
      </c>
      <c r="AV66" s="18">
        <f t="shared" si="10"/>
        <v>0</v>
      </c>
      <c r="AW66" s="18">
        <f t="shared" si="11"/>
        <v>0</v>
      </c>
      <c r="AX66" s="18">
        <f t="shared" si="12"/>
        <v>0</v>
      </c>
      <c r="AY66" s="18">
        <f t="shared" si="13"/>
        <v>0</v>
      </c>
      <c r="AZ66" s="18">
        <f t="shared" si="14"/>
        <v>0</v>
      </c>
      <c r="BA66" s="40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18">
        <f t="shared" si="30"/>
        <v>0</v>
      </c>
      <c r="CH66" s="18">
        <f t="shared" si="17"/>
        <v>0</v>
      </c>
      <c r="CI66" s="18">
        <f t="shared" si="31"/>
        <v>0</v>
      </c>
      <c r="CJ66" s="18">
        <f t="shared" si="18"/>
        <v>0</v>
      </c>
      <c r="CK66" s="18">
        <f t="shared" si="19"/>
        <v>0</v>
      </c>
      <c r="CL66" s="18">
        <f t="shared" si="20"/>
        <v>0</v>
      </c>
      <c r="CM66" s="18">
        <f t="shared" si="21"/>
        <v>0</v>
      </c>
      <c r="CN66" s="18">
        <f t="shared" si="22"/>
        <v>0</v>
      </c>
      <c r="CO66" s="18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106.5" customHeight="1" outlineLevel="1" x14ac:dyDescent="0.2">
      <c r="A67" s="48" t="s">
        <v>180</v>
      </c>
      <c r="B67" s="44" t="s">
        <v>309</v>
      </c>
      <c r="C67" s="49" t="s">
        <v>192</v>
      </c>
      <c r="D67" s="24" t="s">
        <v>111</v>
      </c>
      <c r="E67" s="18">
        <f t="shared" ref="E67:E69" si="111">SUM(M67,U67,AC67,AK67)</f>
        <v>0</v>
      </c>
      <c r="F67" s="18">
        <f t="shared" ref="F67:F69" si="112">SUM(N67,V67,AD67,AL67)</f>
        <v>0</v>
      </c>
      <c r="G67" s="18">
        <f t="shared" ref="G67:G69" si="113">SUM(O67,W67,AE67,AM67)</f>
        <v>0</v>
      </c>
      <c r="H67" s="18">
        <f t="shared" ref="H67:H69" si="114">SUM(P67,X67,AF67,AN67)</f>
        <v>0</v>
      </c>
      <c r="I67" s="18">
        <f t="shared" ref="I67:I69" si="115">SUM(Q67,Y67,AG67,AO67)</f>
        <v>0</v>
      </c>
      <c r="J67" s="18">
        <f t="shared" ref="J67:J69" si="116">SUM(R67,Z67,AH67,AP67)</f>
        <v>0</v>
      </c>
      <c r="K67" s="18">
        <f t="shared" ref="K67:K69" si="117">SUM(S67,AA67,AI67,AQ67)</f>
        <v>0</v>
      </c>
      <c r="L67" s="18">
        <f t="shared" ref="L67:L69" si="118">SUM(T67,AB67,AJ67,AR67)</f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45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f t="shared" ref="AS67:AS69" si="119">SUM(BA67,BI67,BQ67,BY67)</f>
        <v>0</v>
      </c>
      <c r="AT67" s="18">
        <f t="shared" ref="AT67:AT69" si="120">SUM(BB67,BJ67,BR67,BZ67)</f>
        <v>0</v>
      </c>
      <c r="AU67" s="18">
        <f t="shared" ref="AU67:AU69" si="121">SUM(BC67,BK67,BS67,CA67)</f>
        <v>0</v>
      </c>
      <c r="AV67" s="18">
        <f t="shared" ref="AV67:AV69" si="122">SUM(BD67,BL67,BT67,CB67)</f>
        <v>0</v>
      </c>
      <c r="AW67" s="18">
        <f t="shared" ref="AW67:AW69" si="123">SUM(BE67,BM67,BU67,CC67)</f>
        <v>0</v>
      </c>
      <c r="AX67" s="18">
        <f t="shared" ref="AX67:AX69" si="124">SUM(BF67,BN67,BV67,CD67)</f>
        <v>0</v>
      </c>
      <c r="AY67" s="18">
        <f t="shared" ref="AY67:AY69" si="125">SUM(BG67,BO67,BW67,CE67)</f>
        <v>0</v>
      </c>
      <c r="AZ67" s="18">
        <f t="shared" ref="AZ67:AZ69" si="126">SUM(BH67,BP67,BX67,CF67)</f>
        <v>0</v>
      </c>
      <c r="BA67" s="40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18">
        <f t="shared" ref="CG67:CG69" si="127">E67-AS67</f>
        <v>0</v>
      </c>
      <c r="CH67" s="18">
        <f t="shared" ref="CH67:CH69" si="128">F67-AT67</f>
        <v>0</v>
      </c>
      <c r="CI67" s="18">
        <f t="shared" ref="CI67:CI69" si="129">G67-AU67</f>
        <v>0</v>
      </c>
      <c r="CJ67" s="18">
        <f t="shared" ref="CJ67:CJ69" si="130">H67-AV67</f>
        <v>0</v>
      </c>
      <c r="CK67" s="18">
        <f t="shared" ref="CK67:CK69" si="131">I67-AW67</f>
        <v>0</v>
      </c>
      <c r="CL67" s="18">
        <f t="shared" ref="CL67:CL69" si="132">J67-AX67</f>
        <v>0</v>
      </c>
      <c r="CM67" s="18">
        <f t="shared" ref="CM67:CM69" si="133">K67-AY67</f>
        <v>0</v>
      </c>
      <c r="CN67" s="18">
        <f t="shared" ref="CN67:CN69" si="134">L67-AZ67</f>
        <v>0</v>
      </c>
      <c r="CO67" s="18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80.25" customHeight="1" outlineLevel="1" x14ac:dyDescent="0.2">
      <c r="A68" s="48" t="s">
        <v>180</v>
      </c>
      <c r="B68" s="50" t="s">
        <v>310</v>
      </c>
      <c r="C68" s="49" t="s">
        <v>201</v>
      </c>
      <c r="D68" s="24" t="s">
        <v>111</v>
      </c>
      <c r="E68" s="18">
        <f t="shared" si="111"/>
        <v>0</v>
      </c>
      <c r="F68" s="18">
        <f t="shared" si="112"/>
        <v>0</v>
      </c>
      <c r="G68" s="18">
        <f t="shared" si="113"/>
        <v>0</v>
      </c>
      <c r="H68" s="18">
        <f t="shared" si="114"/>
        <v>0</v>
      </c>
      <c r="I68" s="18">
        <f t="shared" si="115"/>
        <v>0</v>
      </c>
      <c r="J68" s="18">
        <f t="shared" si="116"/>
        <v>0</v>
      </c>
      <c r="K68" s="18">
        <f t="shared" si="117"/>
        <v>13</v>
      </c>
      <c r="L68" s="18">
        <f t="shared" si="118"/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45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13</v>
      </c>
      <c r="AR68" s="18">
        <v>0</v>
      </c>
      <c r="AS68" s="18">
        <f t="shared" si="119"/>
        <v>0</v>
      </c>
      <c r="AT68" s="18">
        <f t="shared" si="120"/>
        <v>0</v>
      </c>
      <c r="AU68" s="18">
        <f t="shared" si="121"/>
        <v>0</v>
      </c>
      <c r="AV68" s="18">
        <f t="shared" si="122"/>
        <v>0</v>
      </c>
      <c r="AW68" s="18">
        <f t="shared" si="123"/>
        <v>0</v>
      </c>
      <c r="AX68" s="18">
        <f t="shared" si="124"/>
        <v>0</v>
      </c>
      <c r="AY68" s="18">
        <f t="shared" si="125"/>
        <v>0</v>
      </c>
      <c r="AZ68" s="18">
        <f t="shared" si="126"/>
        <v>0</v>
      </c>
      <c r="BA68" s="40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18">
        <f t="shared" si="127"/>
        <v>0</v>
      </c>
      <c r="CH68" s="18">
        <f t="shared" si="128"/>
        <v>0</v>
      </c>
      <c r="CI68" s="18">
        <f t="shared" si="129"/>
        <v>0</v>
      </c>
      <c r="CJ68" s="18">
        <f t="shared" si="130"/>
        <v>0</v>
      </c>
      <c r="CK68" s="18">
        <f t="shared" si="131"/>
        <v>0</v>
      </c>
      <c r="CL68" s="18">
        <f t="shared" si="132"/>
        <v>0</v>
      </c>
      <c r="CM68" s="18">
        <f t="shared" si="133"/>
        <v>13</v>
      </c>
      <c r="CN68" s="18">
        <f t="shared" si="134"/>
        <v>0</v>
      </c>
      <c r="CO68" s="18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80.25" customHeight="1" outlineLevel="1" x14ac:dyDescent="0.2">
      <c r="A69" s="48" t="s">
        <v>180</v>
      </c>
      <c r="B69" s="50" t="s">
        <v>311</v>
      </c>
      <c r="C69" s="49" t="s">
        <v>193</v>
      </c>
      <c r="D69" s="24" t="s">
        <v>111</v>
      </c>
      <c r="E69" s="18">
        <f t="shared" si="111"/>
        <v>0</v>
      </c>
      <c r="F69" s="18">
        <f t="shared" si="112"/>
        <v>0</v>
      </c>
      <c r="G69" s="18">
        <f t="shared" si="113"/>
        <v>0</v>
      </c>
      <c r="H69" s="18">
        <f t="shared" si="114"/>
        <v>0</v>
      </c>
      <c r="I69" s="18">
        <f t="shared" si="115"/>
        <v>0</v>
      </c>
      <c r="J69" s="18">
        <f t="shared" si="116"/>
        <v>0</v>
      </c>
      <c r="K69" s="18">
        <f t="shared" si="117"/>
        <v>0</v>
      </c>
      <c r="L69" s="18">
        <f t="shared" si="118"/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46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f t="shared" si="119"/>
        <v>0</v>
      </c>
      <c r="AT69" s="18">
        <f t="shared" si="120"/>
        <v>0</v>
      </c>
      <c r="AU69" s="18">
        <f t="shared" si="121"/>
        <v>0</v>
      </c>
      <c r="AV69" s="18">
        <f t="shared" si="122"/>
        <v>0</v>
      </c>
      <c r="AW69" s="18">
        <f t="shared" si="123"/>
        <v>0</v>
      </c>
      <c r="AX69" s="18">
        <f t="shared" si="124"/>
        <v>0</v>
      </c>
      <c r="AY69" s="18">
        <f t="shared" si="125"/>
        <v>0</v>
      </c>
      <c r="AZ69" s="18">
        <f t="shared" si="126"/>
        <v>0</v>
      </c>
      <c r="BA69" s="46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18">
        <f t="shared" si="127"/>
        <v>0</v>
      </c>
      <c r="CH69" s="18">
        <f t="shared" si="128"/>
        <v>0</v>
      </c>
      <c r="CI69" s="18">
        <f t="shared" si="129"/>
        <v>0</v>
      </c>
      <c r="CJ69" s="18">
        <f t="shared" si="130"/>
        <v>0</v>
      </c>
      <c r="CK69" s="18">
        <f t="shared" si="131"/>
        <v>0</v>
      </c>
      <c r="CL69" s="18">
        <f t="shared" si="132"/>
        <v>0</v>
      </c>
      <c r="CM69" s="18">
        <f t="shared" si="133"/>
        <v>0</v>
      </c>
      <c r="CN69" s="18">
        <f t="shared" si="134"/>
        <v>0</v>
      </c>
      <c r="CO69" s="18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38.25" outlineLevel="1" x14ac:dyDescent="0.2">
      <c r="A70" s="48" t="s">
        <v>180</v>
      </c>
      <c r="B70" s="50" t="s">
        <v>312</v>
      </c>
      <c r="C70" s="49" t="s">
        <v>202</v>
      </c>
      <c r="D70" s="24" t="s">
        <v>111</v>
      </c>
      <c r="E70" s="18">
        <f t="shared" si="103"/>
        <v>0</v>
      </c>
      <c r="F70" s="18">
        <f t="shared" si="104"/>
        <v>0</v>
      </c>
      <c r="G70" s="18">
        <f t="shared" si="105"/>
        <v>0</v>
      </c>
      <c r="H70" s="18">
        <f t="shared" si="106"/>
        <v>0</v>
      </c>
      <c r="I70" s="18">
        <f t="shared" si="107"/>
        <v>0</v>
      </c>
      <c r="J70" s="18">
        <f t="shared" si="108"/>
        <v>0</v>
      </c>
      <c r="K70" s="18">
        <f t="shared" si="109"/>
        <v>0</v>
      </c>
      <c r="L70" s="18">
        <f t="shared" si="110"/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46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40">
        <v>0</v>
      </c>
      <c r="AR70" s="18">
        <v>0</v>
      </c>
      <c r="AS70" s="18">
        <f t="shared" si="27"/>
        <v>0</v>
      </c>
      <c r="AT70" s="18">
        <f t="shared" si="8"/>
        <v>0</v>
      </c>
      <c r="AU70" s="18">
        <f t="shared" si="9"/>
        <v>0</v>
      </c>
      <c r="AV70" s="18">
        <f t="shared" si="10"/>
        <v>0</v>
      </c>
      <c r="AW70" s="18">
        <f t="shared" si="11"/>
        <v>0</v>
      </c>
      <c r="AX70" s="18">
        <f t="shared" si="12"/>
        <v>0</v>
      </c>
      <c r="AY70" s="18">
        <f t="shared" si="13"/>
        <v>0</v>
      </c>
      <c r="AZ70" s="18">
        <f t="shared" si="14"/>
        <v>0</v>
      </c>
      <c r="BA70" s="40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18">
        <f t="shared" si="30"/>
        <v>0</v>
      </c>
      <c r="CH70" s="18">
        <f t="shared" si="17"/>
        <v>0</v>
      </c>
      <c r="CI70" s="18">
        <f t="shared" si="31"/>
        <v>0</v>
      </c>
      <c r="CJ70" s="18">
        <f t="shared" si="18"/>
        <v>0</v>
      </c>
      <c r="CK70" s="18">
        <f t="shared" si="19"/>
        <v>0</v>
      </c>
      <c r="CL70" s="18">
        <f t="shared" si="20"/>
        <v>0</v>
      </c>
      <c r="CM70" s="18">
        <f t="shared" si="21"/>
        <v>0</v>
      </c>
      <c r="CN70" s="18">
        <f t="shared" si="22"/>
        <v>0</v>
      </c>
      <c r="CO70" s="18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63.75" outlineLevel="1" x14ac:dyDescent="0.2">
      <c r="A71" s="48" t="s">
        <v>180</v>
      </c>
      <c r="B71" s="50" t="s">
        <v>313</v>
      </c>
      <c r="C71" s="49" t="s">
        <v>203</v>
      </c>
      <c r="D71" s="24" t="s">
        <v>111</v>
      </c>
      <c r="E71" s="18">
        <f t="shared" ref="E71" si="135">SUM(M71,U71,AC71,AK71)</f>
        <v>0</v>
      </c>
      <c r="F71" s="18">
        <f t="shared" ref="F71" si="136">SUM(N71,V71,AD71,AL71)</f>
        <v>0</v>
      </c>
      <c r="G71" s="18">
        <f t="shared" ref="G71" si="137">SUM(O71,W71,AE71,AM71)</f>
        <v>0</v>
      </c>
      <c r="H71" s="18">
        <f t="shared" ref="H71" si="138">SUM(P71,X71,AF71,AN71)</f>
        <v>0</v>
      </c>
      <c r="I71" s="18">
        <f t="shared" ref="I71" si="139">SUM(Q71,Y71,AG71,AO71)</f>
        <v>0</v>
      </c>
      <c r="J71" s="18">
        <f t="shared" ref="J71" si="140">SUM(R71,Z71,AH71,AP71)</f>
        <v>0</v>
      </c>
      <c r="K71" s="18">
        <f t="shared" ref="K71" si="141">SUM(S71,AA71,AI71,AQ71)</f>
        <v>20</v>
      </c>
      <c r="L71" s="18">
        <f t="shared" ref="L71" si="142">SUM(T71,AB71,AJ71,AR71)</f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46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40">
        <v>20</v>
      </c>
      <c r="AR71" s="18">
        <v>0</v>
      </c>
      <c r="AS71" s="18">
        <f t="shared" ref="AS71" si="143">SUM(BA71,BI71,BQ71,BY71)</f>
        <v>0</v>
      </c>
      <c r="AT71" s="18">
        <f t="shared" ref="AT71" si="144">SUM(BB71,BJ71,BR71,BZ71)</f>
        <v>0</v>
      </c>
      <c r="AU71" s="18">
        <f t="shared" ref="AU71" si="145">SUM(BC71,BK71,BS71,CA71)</f>
        <v>0</v>
      </c>
      <c r="AV71" s="18">
        <f t="shared" ref="AV71" si="146">SUM(BD71,BL71,BT71,CB71)</f>
        <v>0</v>
      </c>
      <c r="AW71" s="18">
        <f t="shared" ref="AW71" si="147">SUM(BE71,BM71,BU71,CC71)</f>
        <v>0</v>
      </c>
      <c r="AX71" s="18">
        <f t="shared" ref="AX71" si="148">SUM(BF71,BN71,BV71,CD71)</f>
        <v>0</v>
      </c>
      <c r="AY71" s="18">
        <f t="shared" ref="AY71" si="149">SUM(BG71,BO71,BW71,CE71)</f>
        <v>0</v>
      </c>
      <c r="AZ71" s="18">
        <f t="shared" ref="AZ71" si="150">SUM(BH71,BP71,BX71,CF71)</f>
        <v>0</v>
      </c>
      <c r="BA71" s="40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18">
        <f t="shared" ref="CG71" si="151">E71-AS71</f>
        <v>0</v>
      </c>
      <c r="CH71" s="18">
        <f t="shared" ref="CH71" si="152">F71-AT71</f>
        <v>0</v>
      </c>
      <c r="CI71" s="18">
        <f t="shared" ref="CI71" si="153">G71-AU71</f>
        <v>0</v>
      </c>
      <c r="CJ71" s="18">
        <f t="shared" ref="CJ71" si="154">H71-AV71</f>
        <v>0</v>
      </c>
      <c r="CK71" s="18">
        <f t="shared" ref="CK71" si="155">I71-AW71</f>
        <v>0</v>
      </c>
      <c r="CL71" s="18">
        <f t="shared" ref="CL71" si="156">J71-AX71</f>
        <v>0</v>
      </c>
      <c r="CM71" s="18">
        <f t="shared" ref="CM71" si="157">K71-AY71</f>
        <v>20</v>
      </c>
      <c r="CN71" s="18">
        <f t="shared" ref="CN71" si="158">L71-AZ71</f>
        <v>0</v>
      </c>
      <c r="CO71" s="18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51" outlineLevel="1" x14ac:dyDescent="0.2">
      <c r="A72" s="48" t="s">
        <v>180</v>
      </c>
      <c r="B72" s="50" t="s">
        <v>314</v>
      </c>
      <c r="C72" s="49" t="s">
        <v>204</v>
      </c>
      <c r="D72" s="24" t="s">
        <v>111</v>
      </c>
      <c r="E72" s="18">
        <f t="shared" si="103"/>
        <v>0</v>
      </c>
      <c r="F72" s="18">
        <f t="shared" si="104"/>
        <v>0</v>
      </c>
      <c r="G72" s="18">
        <f t="shared" si="105"/>
        <v>0</v>
      </c>
      <c r="H72" s="18">
        <f t="shared" si="106"/>
        <v>0</v>
      </c>
      <c r="I72" s="18">
        <f t="shared" si="107"/>
        <v>0</v>
      </c>
      <c r="J72" s="18">
        <f t="shared" si="108"/>
        <v>0</v>
      </c>
      <c r="K72" s="18">
        <f t="shared" si="109"/>
        <v>0</v>
      </c>
      <c r="L72" s="18">
        <f t="shared" si="110"/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45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40">
        <v>0</v>
      </c>
      <c r="AR72" s="18">
        <v>0</v>
      </c>
      <c r="AS72" s="18">
        <f t="shared" si="27"/>
        <v>0</v>
      </c>
      <c r="AT72" s="18">
        <f t="shared" si="8"/>
        <v>0</v>
      </c>
      <c r="AU72" s="18">
        <f t="shared" si="9"/>
        <v>0</v>
      </c>
      <c r="AV72" s="18">
        <f t="shared" si="10"/>
        <v>0</v>
      </c>
      <c r="AW72" s="18">
        <f t="shared" si="11"/>
        <v>0</v>
      </c>
      <c r="AX72" s="18">
        <f t="shared" si="12"/>
        <v>0</v>
      </c>
      <c r="AY72" s="18">
        <f t="shared" si="13"/>
        <v>0</v>
      </c>
      <c r="AZ72" s="18">
        <f t="shared" si="14"/>
        <v>0</v>
      </c>
      <c r="BA72" s="40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18">
        <f t="shared" si="30"/>
        <v>0</v>
      </c>
      <c r="CH72" s="18">
        <f t="shared" si="17"/>
        <v>0</v>
      </c>
      <c r="CI72" s="18">
        <f t="shared" si="31"/>
        <v>0</v>
      </c>
      <c r="CJ72" s="18">
        <f t="shared" si="18"/>
        <v>0</v>
      </c>
      <c r="CK72" s="18">
        <f t="shared" si="19"/>
        <v>0</v>
      </c>
      <c r="CL72" s="18">
        <f t="shared" si="20"/>
        <v>0</v>
      </c>
      <c r="CM72" s="18">
        <f t="shared" si="21"/>
        <v>0</v>
      </c>
      <c r="CN72" s="18">
        <f t="shared" si="22"/>
        <v>0</v>
      </c>
      <c r="CO72" s="18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x14ac:dyDescent="0.2">
      <c r="A73" s="29" t="s">
        <v>181</v>
      </c>
      <c r="B73" s="30" t="s">
        <v>162</v>
      </c>
      <c r="C73" s="30" t="s">
        <v>110</v>
      </c>
      <c r="D73" s="30" t="s">
        <v>111</v>
      </c>
      <c r="E73" s="22">
        <f t="shared" si="103"/>
        <v>0</v>
      </c>
      <c r="F73" s="22">
        <f t="shared" si="104"/>
        <v>0</v>
      </c>
      <c r="G73" s="22">
        <f t="shared" si="105"/>
        <v>0</v>
      </c>
      <c r="H73" s="22">
        <f t="shared" si="106"/>
        <v>0</v>
      </c>
      <c r="I73" s="22">
        <f t="shared" si="107"/>
        <v>0</v>
      </c>
      <c r="J73" s="22">
        <f t="shared" si="108"/>
        <v>0</v>
      </c>
      <c r="K73" s="22">
        <f t="shared" si="109"/>
        <v>13</v>
      </c>
      <c r="L73" s="22">
        <f t="shared" si="110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f t="shared" ref="AK73:AQ73" si="159">SUM(AK74:AK89)</f>
        <v>0</v>
      </c>
      <c r="AL73" s="22">
        <f t="shared" si="159"/>
        <v>0</v>
      </c>
      <c r="AM73" s="22">
        <f t="shared" si="159"/>
        <v>0</v>
      </c>
      <c r="AN73" s="22">
        <f t="shared" si="159"/>
        <v>0</v>
      </c>
      <c r="AO73" s="22">
        <f t="shared" si="159"/>
        <v>0</v>
      </c>
      <c r="AP73" s="22">
        <f t="shared" si="159"/>
        <v>0</v>
      </c>
      <c r="AQ73" s="22">
        <f t="shared" si="159"/>
        <v>13</v>
      </c>
      <c r="AR73" s="22">
        <f>SUM(AR74:AR89)</f>
        <v>0</v>
      </c>
      <c r="AS73" s="22">
        <f t="shared" si="27"/>
        <v>0</v>
      </c>
      <c r="AT73" s="22">
        <f t="shared" si="8"/>
        <v>0</v>
      </c>
      <c r="AU73" s="22">
        <f t="shared" si="9"/>
        <v>0</v>
      </c>
      <c r="AV73" s="22">
        <f t="shared" si="10"/>
        <v>0</v>
      </c>
      <c r="AW73" s="22">
        <f t="shared" si="11"/>
        <v>0</v>
      </c>
      <c r="AX73" s="22">
        <f t="shared" si="12"/>
        <v>0</v>
      </c>
      <c r="AY73" s="22">
        <f t="shared" si="13"/>
        <v>0</v>
      </c>
      <c r="AZ73" s="22">
        <f t="shared" si="14"/>
        <v>0</v>
      </c>
      <c r="BA73" s="22">
        <f>SUM(BA74:BA89)</f>
        <v>0</v>
      </c>
      <c r="BB73" s="22">
        <f t="shared" ref="BB73:BX73" si="160">BB74+BB89</f>
        <v>0</v>
      </c>
      <c r="BC73" s="22">
        <f t="shared" si="160"/>
        <v>0</v>
      </c>
      <c r="BD73" s="22">
        <f t="shared" si="160"/>
        <v>0</v>
      </c>
      <c r="BE73" s="22">
        <f t="shared" si="160"/>
        <v>0</v>
      </c>
      <c r="BF73" s="22">
        <f t="shared" si="160"/>
        <v>0</v>
      </c>
      <c r="BG73" s="22">
        <f t="shared" si="160"/>
        <v>0</v>
      </c>
      <c r="BH73" s="22">
        <f t="shared" si="160"/>
        <v>0</v>
      </c>
      <c r="BI73" s="22">
        <f t="shared" si="160"/>
        <v>0</v>
      </c>
      <c r="BJ73" s="22">
        <f t="shared" si="160"/>
        <v>0</v>
      </c>
      <c r="BK73" s="22">
        <f t="shared" si="160"/>
        <v>0</v>
      </c>
      <c r="BL73" s="22">
        <f t="shared" si="160"/>
        <v>0</v>
      </c>
      <c r="BM73" s="22">
        <f t="shared" si="160"/>
        <v>0</v>
      </c>
      <c r="BN73" s="22">
        <f t="shared" si="160"/>
        <v>0</v>
      </c>
      <c r="BO73" s="22">
        <f t="shared" si="160"/>
        <v>0</v>
      </c>
      <c r="BP73" s="22">
        <f t="shared" si="160"/>
        <v>0</v>
      </c>
      <c r="BQ73" s="22">
        <f t="shared" si="160"/>
        <v>0</v>
      </c>
      <c r="BR73" s="22">
        <f t="shared" si="160"/>
        <v>0</v>
      </c>
      <c r="BS73" s="22">
        <f t="shared" si="160"/>
        <v>0</v>
      </c>
      <c r="BT73" s="22">
        <f t="shared" si="160"/>
        <v>0</v>
      </c>
      <c r="BU73" s="22">
        <f t="shared" si="160"/>
        <v>0</v>
      </c>
      <c r="BV73" s="22">
        <f t="shared" si="160"/>
        <v>0</v>
      </c>
      <c r="BW73" s="22">
        <f t="shared" si="160"/>
        <v>0</v>
      </c>
      <c r="BX73" s="22">
        <f t="shared" si="160"/>
        <v>0</v>
      </c>
      <c r="BY73" s="22">
        <f>BY74+BY89</f>
        <v>0</v>
      </c>
      <c r="BZ73" s="22">
        <f t="shared" ref="BZ73" si="161">BZ74+BZ89</f>
        <v>0</v>
      </c>
      <c r="CA73" s="22">
        <f t="shared" ref="CA73" si="162">CA74+CA89</f>
        <v>0</v>
      </c>
      <c r="CB73" s="22">
        <f t="shared" ref="CB73" si="163">CB74+CB89</f>
        <v>0</v>
      </c>
      <c r="CC73" s="22">
        <f t="shared" ref="CC73" si="164">CC74+CC89</f>
        <v>0</v>
      </c>
      <c r="CD73" s="22">
        <f t="shared" ref="CD73" si="165">CD74+CD89</f>
        <v>0</v>
      </c>
      <c r="CE73" s="22">
        <f t="shared" ref="CE73" si="166">CE74+CE89</f>
        <v>0</v>
      </c>
      <c r="CF73" s="22">
        <f t="shared" ref="CF73" si="167">CF74+CF89</f>
        <v>0</v>
      </c>
      <c r="CG73" s="22">
        <f t="shared" si="30"/>
        <v>0</v>
      </c>
      <c r="CH73" s="22">
        <f t="shared" si="17"/>
        <v>0</v>
      </c>
      <c r="CI73" s="22">
        <f t="shared" si="31"/>
        <v>0</v>
      </c>
      <c r="CJ73" s="22">
        <f t="shared" si="18"/>
        <v>0</v>
      </c>
      <c r="CK73" s="22">
        <f t="shared" si="19"/>
        <v>0</v>
      </c>
      <c r="CL73" s="22">
        <f t="shared" si="20"/>
        <v>0</v>
      </c>
      <c r="CM73" s="22">
        <f t="shared" si="21"/>
        <v>13</v>
      </c>
      <c r="CN73" s="22">
        <f t="shared" si="22"/>
        <v>0</v>
      </c>
      <c r="CO73" s="22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51" customHeight="1" x14ac:dyDescent="0.2">
      <c r="A74" s="51" t="s">
        <v>194</v>
      </c>
      <c r="B74" s="52" t="s">
        <v>205</v>
      </c>
      <c r="C74" s="49" t="s">
        <v>206</v>
      </c>
      <c r="D74" s="24" t="s">
        <v>111</v>
      </c>
      <c r="E74" s="23">
        <f t="shared" si="103"/>
        <v>0</v>
      </c>
      <c r="F74" s="23">
        <f t="shared" si="104"/>
        <v>0</v>
      </c>
      <c r="G74" s="23">
        <f t="shared" si="105"/>
        <v>0</v>
      </c>
      <c r="H74" s="23">
        <f t="shared" si="106"/>
        <v>0</v>
      </c>
      <c r="I74" s="23">
        <f t="shared" si="107"/>
        <v>0</v>
      </c>
      <c r="J74" s="23">
        <f t="shared" si="108"/>
        <v>0</v>
      </c>
      <c r="K74" s="23">
        <v>0</v>
      </c>
      <c r="L74" s="23">
        <f t="shared" si="110"/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40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40">
        <v>13</v>
      </c>
      <c r="AR74" s="23">
        <v>0</v>
      </c>
      <c r="AS74" s="23">
        <f t="shared" si="27"/>
        <v>0</v>
      </c>
      <c r="AT74" s="23">
        <f t="shared" si="8"/>
        <v>0</v>
      </c>
      <c r="AU74" s="23">
        <f t="shared" si="9"/>
        <v>0</v>
      </c>
      <c r="AV74" s="23">
        <f t="shared" si="10"/>
        <v>0</v>
      </c>
      <c r="AW74" s="23">
        <f t="shared" si="11"/>
        <v>0</v>
      </c>
      <c r="AX74" s="23">
        <f t="shared" si="12"/>
        <v>0</v>
      </c>
      <c r="AY74" s="23">
        <f t="shared" si="13"/>
        <v>0</v>
      </c>
      <c r="AZ74" s="23">
        <f t="shared" si="14"/>
        <v>0</v>
      </c>
      <c r="BA74" s="40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f t="shared" si="30"/>
        <v>0</v>
      </c>
      <c r="CH74" s="23">
        <f t="shared" si="17"/>
        <v>0</v>
      </c>
      <c r="CI74" s="23">
        <f t="shared" si="31"/>
        <v>0</v>
      </c>
      <c r="CJ74" s="23">
        <f t="shared" si="18"/>
        <v>0</v>
      </c>
      <c r="CK74" s="23">
        <f t="shared" si="19"/>
        <v>0</v>
      </c>
      <c r="CL74" s="23">
        <f t="shared" si="20"/>
        <v>0</v>
      </c>
      <c r="CM74" s="23">
        <f t="shared" si="21"/>
        <v>0</v>
      </c>
      <c r="CN74" s="23">
        <f t="shared" si="22"/>
        <v>0</v>
      </c>
      <c r="CO74" s="23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32.25" customHeight="1" x14ac:dyDescent="0.2">
      <c r="A75" s="51" t="s">
        <v>194</v>
      </c>
      <c r="B75" s="52" t="s">
        <v>207</v>
      </c>
      <c r="C75" s="49" t="s">
        <v>208</v>
      </c>
      <c r="D75" s="24" t="s">
        <v>111</v>
      </c>
      <c r="E75" s="23">
        <f t="shared" ref="E75:E90" si="168">SUM(M75,U75,AC75,AK75)</f>
        <v>0</v>
      </c>
      <c r="F75" s="23">
        <f t="shared" ref="F75:F90" si="169">SUM(N75,V75,AD75,AL75)</f>
        <v>0</v>
      </c>
      <c r="G75" s="23">
        <f t="shared" ref="G75:G90" si="170">SUM(O75,W75,AE75,AM75)</f>
        <v>0</v>
      </c>
      <c r="H75" s="23">
        <f t="shared" ref="H75:H90" si="171">SUM(P75,X75,AF75,AN75)</f>
        <v>0</v>
      </c>
      <c r="I75" s="23">
        <f t="shared" ref="I75:I90" si="172">SUM(Q75,Y75,AG75,AO75)</f>
        <v>0</v>
      </c>
      <c r="J75" s="23">
        <f t="shared" ref="J75:J90" si="173">SUM(R75,Z75,AH75,AP75)</f>
        <v>0</v>
      </c>
      <c r="K75" s="23">
        <f t="shared" ref="K75:K90" si="174">SUM(S75,AA75,AI75,AQ75)</f>
        <v>0</v>
      </c>
      <c r="L75" s="23">
        <f t="shared" ref="L75:L90" si="175">SUM(T75,AB75,AJ75,AR75)</f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47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40">
        <v>0</v>
      </c>
      <c r="AR75" s="23">
        <v>0</v>
      </c>
      <c r="AS75" s="23">
        <f t="shared" ref="AS75:AS84" si="176">SUM(BA75,BI75,BQ75,BY75)</f>
        <v>0</v>
      </c>
      <c r="AT75" s="23">
        <f t="shared" ref="AT75:AT84" si="177">SUM(BB75,BJ75,BR75,BZ75)</f>
        <v>0</v>
      </c>
      <c r="AU75" s="23">
        <f t="shared" ref="AU75:AU84" si="178">SUM(BC75,BK75,BS75,CA75)</f>
        <v>0</v>
      </c>
      <c r="AV75" s="23">
        <f t="shared" ref="AV75:AV84" si="179">SUM(BD75,BL75,BT75,CB75)</f>
        <v>0</v>
      </c>
      <c r="AW75" s="23">
        <f t="shared" ref="AW75:AW84" si="180">SUM(BE75,BM75,BU75,CC75)</f>
        <v>0</v>
      </c>
      <c r="AX75" s="23">
        <f t="shared" ref="AX75:AX84" si="181">SUM(BF75,BN75,BV75,CD75)</f>
        <v>0</v>
      </c>
      <c r="AY75" s="23">
        <f t="shared" ref="AY75:AY84" si="182">SUM(BG75,BO75,BW75,CE75)</f>
        <v>0</v>
      </c>
      <c r="AZ75" s="23">
        <f t="shared" ref="AZ75:AZ84" si="183">SUM(BH75,BP75,BX75,CF75)</f>
        <v>0</v>
      </c>
      <c r="BA75" s="47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f t="shared" ref="CG75:CG84" si="184">E75-AS75</f>
        <v>0</v>
      </c>
      <c r="CH75" s="23">
        <f t="shared" ref="CH75:CH84" si="185">F75-AT75</f>
        <v>0</v>
      </c>
      <c r="CI75" s="23">
        <f t="shared" ref="CI75:CI84" si="186">G75-AU75</f>
        <v>0</v>
      </c>
      <c r="CJ75" s="23">
        <f t="shared" ref="CJ75:CJ84" si="187">H75-AV75</f>
        <v>0</v>
      </c>
      <c r="CK75" s="23">
        <f t="shared" ref="CK75:CK84" si="188">I75-AW75</f>
        <v>0</v>
      </c>
      <c r="CL75" s="23">
        <f t="shared" ref="CL75:CL84" si="189">J75-AX75</f>
        <v>0</v>
      </c>
      <c r="CM75" s="23">
        <f t="shared" ref="CM75:CM84" si="190">K75-AY75</f>
        <v>0</v>
      </c>
      <c r="CN75" s="23">
        <f t="shared" ref="CN75:CN84" si="191">L75-AZ75</f>
        <v>0</v>
      </c>
      <c r="CO75" s="23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0" customHeight="1" x14ac:dyDescent="0.2">
      <c r="A76" s="51" t="s">
        <v>194</v>
      </c>
      <c r="B76" s="52" t="s">
        <v>209</v>
      </c>
      <c r="C76" s="49" t="s">
        <v>210</v>
      </c>
      <c r="D76" s="24" t="s">
        <v>111</v>
      </c>
      <c r="E76" s="23">
        <f t="shared" si="168"/>
        <v>0</v>
      </c>
      <c r="F76" s="23">
        <f t="shared" si="169"/>
        <v>0</v>
      </c>
      <c r="G76" s="23">
        <f t="shared" si="170"/>
        <v>0</v>
      </c>
      <c r="H76" s="23">
        <f t="shared" si="171"/>
        <v>0</v>
      </c>
      <c r="I76" s="23">
        <f t="shared" si="172"/>
        <v>0</v>
      </c>
      <c r="J76" s="23">
        <f t="shared" si="173"/>
        <v>0</v>
      </c>
      <c r="K76" s="23">
        <f t="shared" si="174"/>
        <v>0</v>
      </c>
      <c r="L76" s="23">
        <f t="shared" si="175"/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47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40">
        <v>0</v>
      </c>
      <c r="AR76" s="23">
        <v>0</v>
      </c>
      <c r="AS76" s="23">
        <f t="shared" si="176"/>
        <v>0</v>
      </c>
      <c r="AT76" s="23">
        <f t="shared" si="177"/>
        <v>0</v>
      </c>
      <c r="AU76" s="23">
        <f t="shared" si="178"/>
        <v>0</v>
      </c>
      <c r="AV76" s="23">
        <f t="shared" si="179"/>
        <v>0</v>
      </c>
      <c r="AW76" s="23">
        <f t="shared" si="180"/>
        <v>0</v>
      </c>
      <c r="AX76" s="23">
        <f t="shared" si="181"/>
        <v>0</v>
      </c>
      <c r="AY76" s="23">
        <f t="shared" si="182"/>
        <v>0</v>
      </c>
      <c r="AZ76" s="23">
        <f t="shared" si="183"/>
        <v>0</v>
      </c>
      <c r="BA76" s="47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f t="shared" si="184"/>
        <v>0</v>
      </c>
      <c r="CH76" s="23">
        <f t="shared" si="185"/>
        <v>0</v>
      </c>
      <c r="CI76" s="23">
        <f t="shared" si="186"/>
        <v>0</v>
      </c>
      <c r="CJ76" s="23">
        <f t="shared" si="187"/>
        <v>0</v>
      </c>
      <c r="CK76" s="23">
        <f t="shared" si="188"/>
        <v>0</v>
      </c>
      <c r="CL76" s="23">
        <f t="shared" si="189"/>
        <v>0</v>
      </c>
      <c r="CM76" s="23">
        <f t="shared" si="190"/>
        <v>0</v>
      </c>
      <c r="CN76" s="23">
        <f t="shared" si="191"/>
        <v>0</v>
      </c>
      <c r="CO76" s="23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0" customHeight="1" x14ac:dyDescent="0.2">
      <c r="A77" s="51" t="s">
        <v>194</v>
      </c>
      <c r="B77" s="52" t="s">
        <v>211</v>
      </c>
      <c r="C77" s="49" t="s">
        <v>212</v>
      </c>
      <c r="D77" s="24" t="s">
        <v>111</v>
      </c>
      <c r="E77" s="23">
        <f t="shared" si="168"/>
        <v>0</v>
      </c>
      <c r="F77" s="23">
        <f t="shared" si="169"/>
        <v>0</v>
      </c>
      <c r="G77" s="23">
        <f t="shared" si="170"/>
        <v>0</v>
      </c>
      <c r="H77" s="23">
        <f t="shared" si="171"/>
        <v>0</v>
      </c>
      <c r="I77" s="23">
        <f t="shared" si="172"/>
        <v>0</v>
      </c>
      <c r="J77" s="23">
        <f t="shared" si="173"/>
        <v>0</v>
      </c>
      <c r="K77" s="23">
        <f t="shared" si="174"/>
        <v>0</v>
      </c>
      <c r="L77" s="23">
        <f t="shared" si="175"/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47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40">
        <v>0</v>
      </c>
      <c r="AR77" s="23">
        <v>0</v>
      </c>
      <c r="AS77" s="23">
        <f t="shared" si="176"/>
        <v>0</v>
      </c>
      <c r="AT77" s="23">
        <f t="shared" si="177"/>
        <v>0</v>
      </c>
      <c r="AU77" s="23">
        <f t="shared" si="178"/>
        <v>0</v>
      </c>
      <c r="AV77" s="23">
        <f t="shared" si="179"/>
        <v>0</v>
      </c>
      <c r="AW77" s="23">
        <f t="shared" si="180"/>
        <v>0</v>
      </c>
      <c r="AX77" s="23">
        <f t="shared" si="181"/>
        <v>0</v>
      </c>
      <c r="AY77" s="23">
        <f t="shared" si="182"/>
        <v>0</v>
      </c>
      <c r="AZ77" s="23">
        <f t="shared" si="183"/>
        <v>0</v>
      </c>
      <c r="BA77" s="47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si="184"/>
        <v>0</v>
      </c>
      <c r="CH77" s="23">
        <f t="shared" si="185"/>
        <v>0</v>
      </c>
      <c r="CI77" s="23">
        <f t="shared" si="186"/>
        <v>0</v>
      </c>
      <c r="CJ77" s="23">
        <f t="shared" si="187"/>
        <v>0</v>
      </c>
      <c r="CK77" s="23">
        <f t="shared" si="188"/>
        <v>0</v>
      </c>
      <c r="CL77" s="23">
        <f t="shared" si="189"/>
        <v>0</v>
      </c>
      <c r="CM77" s="23">
        <f t="shared" si="190"/>
        <v>0</v>
      </c>
      <c r="CN77" s="23">
        <f t="shared" si="191"/>
        <v>0</v>
      </c>
      <c r="CO77" s="23" t="s">
        <v>111</v>
      </c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24" customHeight="1" x14ac:dyDescent="0.2">
      <c r="A78" s="51" t="s">
        <v>194</v>
      </c>
      <c r="B78" s="52" t="s">
        <v>213</v>
      </c>
      <c r="C78" s="49" t="s">
        <v>214</v>
      </c>
      <c r="D78" s="24" t="s">
        <v>111</v>
      </c>
      <c r="E78" s="23">
        <f t="shared" si="168"/>
        <v>0</v>
      </c>
      <c r="F78" s="23">
        <f t="shared" si="169"/>
        <v>0</v>
      </c>
      <c r="G78" s="23">
        <f t="shared" si="170"/>
        <v>0</v>
      </c>
      <c r="H78" s="23">
        <f t="shared" si="171"/>
        <v>0</v>
      </c>
      <c r="I78" s="23">
        <f t="shared" si="172"/>
        <v>0</v>
      </c>
      <c r="J78" s="23">
        <f t="shared" si="173"/>
        <v>0</v>
      </c>
      <c r="K78" s="23">
        <f t="shared" si="174"/>
        <v>0</v>
      </c>
      <c r="L78" s="23">
        <f t="shared" si="17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47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40">
        <v>0</v>
      </c>
      <c r="AR78" s="23">
        <v>0</v>
      </c>
      <c r="AS78" s="23">
        <f t="shared" si="176"/>
        <v>0</v>
      </c>
      <c r="AT78" s="23">
        <f t="shared" si="177"/>
        <v>0</v>
      </c>
      <c r="AU78" s="23">
        <f t="shared" si="178"/>
        <v>0</v>
      </c>
      <c r="AV78" s="23">
        <f t="shared" si="179"/>
        <v>0</v>
      </c>
      <c r="AW78" s="23">
        <f t="shared" si="180"/>
        <v>0</v>
      </c>
      <c r="AX78" s="23">
        <f t="shared" si="181"/>
        <v>0</v>
      </c>
      <c r="AY78" s="23">
        <f t="shared" si="182"/>
        <v>0</v>
      </c>
      <c r="AZ78" s="23">
        <f t="shared" si="183"/>
        <v>0</v>
      </c>
      <c r="BA78" s="47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184"/>
        <v>0</v>
      </c>
      <c r="CH78" s="23">
        <f t="shared" si="185"/>
        <v>0</v>
      </c>
      <c r="CI78" s="23">
        <f t="shared" si="186"/>
        <v>0</v>
      </c>
      <c r="CJ78" s="23">
        <f t="shared" si="187"/>
        <v>0</v>
      </c>
      <c r="CK78" s="23">
        <f t="shared" si="188"/>
        <v>0</v>
      </c>
      <c r="CL78" s="23">
        <f t="shared" si="189"/>
        <v>0</v>
      </c>
      <c r="CM78" s="23">
        <f t="shared" si="190"/>
        <v>0</v>
      </c>
      <c r="CN78" s="23">
        <f t="shared" si="191"/>
        <v>0</v>
      </c>
      <c r="CO78" s="23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25.5" customHeight="1" x14ac:dyDescent="0.2">
      <c r="A79" s="51" t="s">
        <v>194</v>
      </c>
      <c r="B79" s="52" t="s">
        <v>215</v>
      </c>
      <c r="C79" s="49" t="s">
        <v>216</v>
      </c>
      <c r="D79" s="24" t="s">
        <v>111</v>
      </c>
      <c r="E79" s="23">
        <f t="shared" si="168"/>
        <v>0</v>
      </c>
      <c r="F79" s="23">
        <f t="shared" si="169"/>
        <v>0</v>
      </c>
      <c r="G79" s="23">
        <f t="shared" si="170"/>
        <v>0</v>
      </c>
      <c r="H79" s="23">
        <f t="shared" si="171"/>
        <v>0</v>
      </c>
      <c r="I79" s="23">
        <f t="shared" si="172"/>
        <v>0</v>
      </c>
      <c r="J79" s="23">
        <f t="shared" si="173"/>
        <v>0</v>
      </c>
      <c r="K79" s="23">
        <f t="shared" si="174"/>
        <v>0</v>
      </c>
      <c r="L79" s="23">
        <f t="shared" si="175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47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40">
        <v>0</v>
      </c>
      <c r="AR79" s="23">
        <v>0</v>
      </c>
      <c r="AS79" s="23">
        <f t="shared" si="176"/>
        <v>0</v>
      </c>
      <c r="AT79" s="23">
        <f t="shared" si="177"/>
        <v>0</v>
      </c>
      <c r="AU79" s="23">
        <f t="shared" si="178"/>
        <v>0</v>
      </c>
      <c r="AV79" s="23">
        <f t="shared" si="179"/>
        <v>0</v>
      </c>
      <c r="AW79" s="23">
        <f t="shared" si="180"/>
        <v>0</v>
      </c>
      <c r="AX79" s="23">
        <f t="shared" si="181"/>
        <v>0</v>
      </c>
      <c r="AY79" s="23">
        <f t="shared" si="182"/>
        <v>0</v>
      </c>
      <c r="AZ79" s="23">
        <f t="shared" si="183"/>
        <v>0</v>
      </c>
      <c r="BA79" s="40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184"/>
        <v>0</v>
      </c>
      <c r="CH79" s="23">
        <f t="shared" si="185"/>
        <v>0</v>
      </c>
      <c r="CI79" s="23">
        <f t="shared" si="186"/>
        <v>0</v>
      </c>
      <c r="CJ79" s="23">
        <f t="shared" si="187"/>
        <v>0</v>
      </c>
      <c r="CK79" s="23">
        <f t="shared" si="188"/>
        <v>0</v>
      </c>
      <c r="CL79" s="23">
        <f t="shared" si="189"/>
        <v>0</v>
      </c>
      <c r="CM79" s="23">
        <f t="shared" si="190"/>
        <v>0</v>
      </c>
      <c r="CN79" s="23">
        <f t="shared" si="191"/>
        <v>0</v>
      </c>
      <c r="CO79" s="23" t="s">
        <v>111</v>
      </c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1.5" customHeight="1" x14ac:dyDescent="0.2">
      <c r="A80" s="51" t="s">
        <v>194</v>
      </c>
      <c r="B80" s="52" t="s">
        <v>217</v>
      </c>
      <c r="C80" s="49" t="s">
        <v>218</v>
      </c>
      <c r="D80" s="24" t="s">
        <v>111</v>
      </c>
      <c r="E80" s="23">
        <f t="shared" si="168"/>
        <v>0</v>
      </c>
      <c r="F80" s="23">
        <f t="shared" si="169"/>
        <v>0</v>
      </c>
      <c r="G80" s="23">
        <f t="shared" si="170"/>
        <v>0</v>
      </c>
      <c r="H80" s="23">
        <f t="shared" si="171"/>
        <v>0</v>
      </c>
      <c r="I80" s="23">
        <f t="shared" si="172"/>
        <v>0</v>
      </c>
      <c r="J80" s="23">
        <f t="shared" si="173"/>
        <v>0</v>
      </c>
      <c r="K80" s="23">
        <f t="shared" si="174"/>
        <v>0</v>
      </c>
      <c r="L80" s="23">
        <f t="shared" si="175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47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40">
        <v>0</v>
      </c>
      <c r="AR80" s="23">
        <v>0</v>
      </c>
      <c r="AS80" s="23">
        <f t="shared" si="176"/>
        <v>0</v>
      </c>
      <c r="AT80" s="23">
        <f t="shared" si="177"/>
        <v>0</v>
      </c>
      <c r="AU80" s="23">
        <f t="shared" si="178"/>
        <v>0</v>
      </c>
      <c r="AV80" s="23">
        <f t="shared" si="179"/>
        <v>0</v>
      </c>
      <c r="AW80" s="23">
        <f t="shared" si="180"/>
        <v>0</v>
      </c>
      <c r="AX80" s="23">
        <f t="shared" si="181"/>
        <v>0</v>
      </c>
      <c r="AY80" s="23">
        <f t="shared" si="182"/>
        <v>0</v>
      </c>
      <c r="AZ80" s="23">
        <f t="shared" si="183"/>
        <v>0</v>
      </c>
      <c r="BA80" s="40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184"/>
        <v>0</v>
      </c>
      <c r="CH80" s="23">
        <f t="shared" si="185"/>
        <v>0</v>
      </c>
      <c r="CI80" s="23">
        <f t="shared" si="186"/>
        <v>0</v>
      </c>
      <c r="CJ80" s="23">
        <f t="shared" si="187"/>
        <v>0</v>
      </c>
      <c r="CK80" s="23">
        <f t="shared" si="188"/>
        <v>0</v>
      </c>
      <c r="CL80" s="23">
        <f t="shared" si="189"/>
        <v>0</v>
      </c>
      <c r="CM80" s="23">
        <f t="shared" si="190"/>
        <v>0</v>
      </c>
      <c r="CN80" s="23">
        <f t="shared" si="191"/>
        <v>0</v>
      </c>
      <c r="CO80" s="23" t="s">
        <v>111</v>
      </c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29.25" customHeight="1" x14ac:dyDescent="0.2">
      <c r="A81" s="51" t="s">
        <v>194</v>
      </c>
      <c r="B81" s="52" t="s">
        <v>219</v>
      </c>
      <c r="C81" s="49" t="s">
        <v>220</v>
      </c>
      <c r="D81" s="24" t="s">
        <v>111</v>
      </c>
      <c r="E81" s="23">
        <f t="shared" si="168"/>
        <v>0</v>
      </c>
      <c r="F81" s="23">
        <f t="shared" si="169"/>
        <v>0</v>
      </c>
      <c r="G81" s="23">
        <f t="shared" si="170"/>
        <v>0</v>
      </c>
      <c r="H81" s="23">
        <f t="shared" si="171"/>
        <v>0</v>
      </c>
      <c r="I81" s="23">
        <f t="shared" si="172"/>
        <v>0</v>
      </c>
      <c r="J81" s="23">
        <f t="shared" si="173"/>
        <v>0</v>
      </c>
      <c r="K81" s="23">
        <f t="shared" si="174"/>
        <v>0</v>
      </c>
      <c r="L81" s="23">
        <f t="shared" si="175"/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47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40">
        <v>0</v>
      </c>
      <c r="AR81" s="23">
        <v>0</v>
      </c>
      <c r="AS81" s="23">
        <f t="shared" si="176"/>
        <v>0</v>
      </c>
      <c r="AT81" s="23">
        <f t="shared" si="177"/>
        <v>0</v>
      </c>
      <c r="AU81" s="23">
        <f t="shared" si="178"/>
        <v>0</v>
      </c>
      <c r="AV81" s="23">
        <f t="shared" si="179"/>
        <v>0</v>
      </c>
      <c r="AW81" s="23">
        <f t="shared" si="180"/>
        <v>0</v>
      </c>
      <c r="AX81" s="23">
        <f t="shared" si="181"/>
        <v>0</v>
      </c>
      <c r="AY81" s="23">
        <f t="shared" si="182"/>
        <v>0</v>
      </c>
      <c r="AZ81" s="23">
        <f t="shared" si="183"/>
        <v>0</v>
      </c>
      <c r="BA81" s="40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f t="shared" si="184"/>
        <v>0</v>
      </c>
      <c r="CH81" s="23">
        <f t="shared" si="185"/>
        <v>0</v>
      </c>
      <c r="CI81" s="23">
        <f t="shared" si="186"/>
        <v>0</v>
      </c>
      <c r="CJ81" s="23">
        <f t="shared" si="187"/>
        <v>0</v>
      </c>
      <c r="CK81" s="23">
        <f t="shared" si="188"/>
        <v>0</v>
      </c>
      <c r="CL81" s="23">
        <f t="shared" si="189"/>
        <v>0</v>
      </c>
      <c r="CM81" s="23">
        <f t="shared" si="190"/>
        <v>0</v>
      </c>
      <c r="CN81" s="23">
        <f t="shared" si="191"/>
        <v>0</v>
      </c>
      <c r="CO81" s="23" t="s">
        <v>111</v>
      </c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33" customHeight="1" x14ac:dyDescent="0.2">
      <c r="A82" s="51" t="s">
        <v>194</v>
      </c>
      <c r="B82" s="52" t="s">
        <v>221</v>
      </c>
      <c r="C82" s="49" t="s">
        <v>222</v>
      </c>
      <c r="D82" s="24" t="s">
        <v>111</v>
      </c>
      <c r="E82" s="23">
        <f t="shared" si="168"/>
        <v>0</v>
      </c>
      <c r="F82" s="23">
        <f t="shared" si="169"/>
        <v>0</v>
      </c>
      <c r="G82" s="23">
        <f t="shared" si="170"/>
        <v>0</v>
      </c>
      <c r="H82" s="23">
        <f t="shared" si="171"/>
        <v>0</v>
      </c>
      <c r="I82" s="23">
        <f t="shared" si="172"/>
        <v>0</v>
      </c>
      <c r="J82" s="23">
        <f t="shared" si="173"/>
        <v>0</v>
      </c>
      <c r="K82" s="23">
        <f t="shared" si="174"/>
        <v>0</v>
      </c>
      <c r="L82" s="23">
        <f t="shared" si="17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47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40">
        <v>0</v>
      </c>
      <c r="AR82" s="23">
        <v>0</v>
      </c>
      <c r="AS82" s="23">
        <f t="shared" si="176"/>
        <v>0</v>
      </c>
      <c r="AT82" s="23">
        <f t="shared" si="177"/>
        <v>0</v>
      </c>
      <c r="AU82" s="23">
        <f t="shared" si="178"/>
        <v>0</v>
      </c>
      <c r="AV82" s="23">
        <f t="shared" si="179"/>
        <v>0</v>
      </c>
      <c r="AW82" s="23">
        <f t="shared" si="180"/>
        <v>0</v>
      </c>
      <c r="AX82" s="23">
        <f t="shared" si="181"/>
        <v>0</v>
      </c>
      <c r="AY82" s="23">
        <f t="shared" si="182"/>
        <v>0</v>
      </c>
      <c r="AZ82" s="23">
        <f t="shared" si="183"/>
        <v>0</v>
      </c>
      <c r="BA82" s="40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184"/>
        <v>0</v>
      </c>
      <c r="CH82" s="23">
        <f t="shared" si="185"/>
        <v>0</v>
      </c>
      <c r="CI82" s="23">
        <f t="shared" si="186"/>
        <v>0</v>
      </c>
      <c r="CJ82" s="23">
        <f t="shared" si="187"/>
        <v>0</v>
      </c>
      <c r="CK82" s="23">
        <f t="shared" si="188"/>
        <v>0</v>
      </c>
      <c r="CL82" s="23">
        <f t="shared" si="189"/>
        <v>0</v>
      </c>
      <c r="CM82" s="23">
        <f t="shared" si="190"/>
        <v>0</v>
      </c>
      <c r="CN82" s="23">
        <f t="shared" si="191"/>
        <v>0</v>
      </c>
      <c r="CO82" s="23" t="s">
        <v>111</v>
      </c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36" customHeight="1" x14ac:dyDescent="0.2">
      <c r="A83" s="51" t="s">
        <v>194</v>
      </c>
      <c r="B83" s="52" t="s">
        <v>223</v>
      </c>
      <c r="C83" s="49" t="s">
        <v>224</v>
      </c>
      <c r="D83" s="24" t="s">
        <v>111</v>
      </c>
      <c r="E83" s="23">
        <f t="shared" si="168"/>
        <v>0</v>
      </c>
      <c r="F83" s="23">
        <f t="shared" si="169"/>
        <v>0</v>
      </c>
      <c r="G83" s="23">
        <f t="shared" si="170"/>
        <v>0</v>
      </c>
      <c r="H83" s="23">
        <f t="shared" si="171"/>
        <v>0</v>
      </c>
      <c r="I83" s="23">
        <f t="shared" si="172"/>
        <v>0</v>
      </c>
      <c r="J83" s="23">
        <f t="shared" si="173"/>
        <v>0</v>
      </c>
      <c r="K83" s="23">
        <f t="shared" si="174"/>
        <v>0</v>
      </c>
      <c r="L83" s="23">
        <f t="shared" si="175"/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47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40">
        <v>0</v>
      </c>
      <c r="AR83" s="23">
        <v>0</v>
      </c>
      <c r="AS83" s="23">
        <f t="shared" si="176"/>
        <v>0</v>
      </c>
      <c r="AT83" s="23">
        <f t="shared" si="177"/>
        <v>0</v>
      </c>
      <c r="AU83" s="23">
        <f t="shared" si="178"/>
        <v>0</v>
      </c>
      <c r="AV83" s="23">
        <f t="shared" si="179"/>
        <v>0</v>
      </c>
      <c r="AW83" s="23">
        <f t="shared" si="180"/>
        <v>0</v>
      </c>
      <c r="AX83" s="23">
        <f t="shared" si="181"/>
        <v>0</v>
      </c>
      <c r="AY83" s="23">
        <f t="shared" si="182"/>
        <v>0</v>
      </c>
      <c r="AZ83" s="23">
        <f t="shared" si="183"/>
        <v>0</v>
      </c>
      <c r="BA83" s="40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si="184"/>
        <v>0</v>
      </c>
      <c r="CH83" s="23">
        <f t="shared" si="185"/>
        <v>0</v>
      </c>
      <c r="CI83" s="23">
        <f t="shared" si="186"/>
        <v>0</v>
      </c>
      <c r="CJ83" s="23">
        <f t="shared" si="187"/>
        <v>0</v>
      </c>
      <c r="CK83" s="23">
        <f t="shared" si="188"/>
        <v>0</v>
      </c>
      <c r="CL83" s="23">
        <f t="shared" si="189"/>
        <v>0</v>
      </c>
      <c r="CM83" s="23">
        <f t="shared" si="190"/>
        <v>0</v>
      </c>
      <c r="CN83" s="23">
        <f t="shared" si="191"/>
        <v>0</v>
      </c>
      <c r="CO83" s="23" t="s">
        <v>111</v>
      </c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29.25" customHeight="1" x14ac:dyDescent="0.2">
      <c r="A84" s="51" t="s">
        <v>194</v>
      </c>
      <c r="B84" s="52" t="s">
        <v>225</v>
      </c>
      <c r="C84" s="49" t="s">
        <v>226</v>
      </c>
      <c r="D84" s="24" t="s">
        <v>111</v>
      </c>
      <c r="E84" s="23">
        <f t="shared" si="168"/>
        <v>0</v>
      </c>
      <c r="F84" s="23">
        <f t="shared" si="169"/>
        <v>0</v>
      </c>
      <c r="G84" s="23">
        <f t="shared" si="170"/>
        <v>0</v>
      </c>
      <c r="H84" s="23">
        <f t="shared" si="171"/>
        <v>0</v>
      </c>
      <c r="I84" s="23">
        <f t="shared" si="172"/>
        <v>0</v>
      </c>
      <c r="J84" s="23">
        <f t="shared" si="173"/>
        <v>0</v>
      </c>
      <c r="K84" s="23">
        <f t="shared" si="174"/>
        <v>0</v>
      </c>
      <c r="L84" s="23">
        <f t="shared" si="175"/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47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40">
        <v>0</v>
      </c>
      <c r="AR84" s="23">
        <v>0</v>
      </c>
      <c r="AS84" s="23">
        <f t="shared" si="176"/>
        <v>0</v>
      </c>
      <c r="AT84" s="23">
        <f t="shared" si="177"/>
        <v>0</v>
      </c>
      <c r="AU84" s="23">
        <f t="shared" si="178"/>
        <v>0</v>
      </c>
      <c r="AV84" s="23">
        <f t="shared" si="179"/>
        <v>0</v>
      </c>
      <c r="AW84" s="23">
        <f t="shared" si="180"/>
        <v>0</v>
      </c>
      <c r="AX84" s="23">
        <f t="shared" si="181"/>
        <v>0</v>
      </c>
      <c r="AY84" s="23">
        <f t="shared" si="182"/>
        <v>0</v>
      </c>
      <c r="AZ84" s="23">
        <f t="shared" si="183"/>
        <v>0</v>
      </c>
      <c r="BA84" s="40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f t="shared" si="184"/>
        <v>0</v>
      </c>
      <c r="CH84" s="23">
        <f t="shared" si="185"/>
        <v>0</v>
      </c>
      <c r="CI84" s="23">
        <f t="shared" si="186"/>
        <v>0</v>
      </c>
      <c r="CJ84" s="23">
        <f t="shared" si="187"/>
        <v>0</v>
      </c>
      <c r="CK84" s="23">
        <f t="shared" si="188"/>
        <v>0</v>
      </c>
      <c r="CL84" s="23">
        <f t="shared" si="189"/>
        <v>0</v>
      </c>
      <c r="CM84" s="23">
        <f t="shared" si="190"/>
        <v>0</v>
      </c>
      <c r="CN84" s="23">
        <f t="shared" si="191"/>
        <v>0</v>
      </c>
      <c r="CO84" s="23" t="s">
        <v>111</v>
      </c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29.25" customHeight="1" x14ac:dyDescent="0.2">
      <c r="A85" s="51" t="s">
        <v>194</v>
      </c>
      <c r="B85" s="52" t="s">
        <v>227</v>
      </c>
      <c r="C85" s="49" t="s">
        <v>228</v>
      </c>
      <c r="D85" s="24" t="s">
        <v>111</v>
      </c>
      <c r="E85" s="23">
        <f t="shared" ref="E85:E88" si="192">SUM(M85,U85,AC85,AK85)</f>
        <v>0</v>
      </c>
      <c r="F85" s="23">
        <f t="shared" ref="F85:F88" si="193">SUM(N85,V85,AD85,AL85)</f>
        <v>0</v>
      </c>
      <c r="G85" s="23">
        <f t="shared" ref="G85:G88" si="194">SUM(O85,W85,AE85,AM85)</f>
        <v>0</v>
      </c>
      <c r="H85" s="23">
        <f t="shared" ref="H85:H88" si="195">SUM(P85,X85,AF85,AN85)</f>
        <v>0</v>
      </c>
      <c r="I85" s="23">
        <f t="shared" ref="I85:I88" si="196">SUM(Q85,Y85,AG85,AO85)</f>
        <v>0</v>
      </c>
      <c r="J85" s="23">
        <f t="shared" ref="J85:J88" si="197">SUM(R85,Z85,AH85,AP85)</f>
        <v>0</v>
      </c>
      <c r="K85" s="23">
        <f t="shared" ref="K85:K88" si="198">SUM(S85,AA85,AI85,AQ85)</f>
        <v>0</v>
      </c>
      <c r="L85" s="23">
        <f t="shared" ref="L85:L88" si="199">SUM(T85,AB85,AJ85,AR85)</f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47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40">
        <v>0</v>
      </c>
      <c r="AR85" s="23">
        <v>0</v>
      </c>
      <c r="AS85" s="23">
        <f t="shared" ref="AS85:AS88" si="200">SUM(BA85,BI85,BQ85,BY85)</f>
        <v>0</v>
      </c>
      <c r="AT85" s="23">
        <f t="shared" ref="AT85:AT88" si="201">SUM(BB85,BJ85,BR85,BZ85)</f>
        <v>0</v>
      </c>
      <c r="AU85" s="23">
        <f t="shared" ref="AU85:AU88" si="202">SUM(BC85,BK85,BS85,CA85)</f>
        <v>0</v>
      </c>
      <c r="AV85" s="23">
        <f t="shared" ref="AV85:AV88" si="203">SUM(BD85,BL85,BT85,CB85)</f>
        <v>0</v>
      </c>
      <c r="AW85" s="23">
        <f t="shared" ref="AW85:AW88" si="204">SUM(BE85,BM85,BU85,CC85)</f>
        <v>0</v>
      </c>
      <c r="AX85" s="23">
        <f t="shared" ref="AX85:AX88" si="205">SUM(BF85,BN85,BV85,CD85)</f>
        <v>0</v>
      </c>
      <c r="AY85" s="23">
        <f t="shared" ref="AY85:AY88" si="206">SUM(BG85,BO85,BW85,CE85)</f>
        <v>0</v>
      </c>
      <c r="AZ85" s="23">
        <f t="shared" ref="AZ85:AZ88" si="207">SUM(BH85,BP85,BX85,CF85)</f>
        <v>0</v>
      </c>
      <c r="BA85" s="40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ref="CG85:CG88" si="208">E85-AS85</f>
        <v>0</v>
      </c>
      <c r="CH85" s="23">
        <f t="shared" ref="CH85:CH88" si="209">F85-AT85</f>
        <v>0</v>
      </c>
      <c r="CI85" s="23">
        <f t="shared" ref="CI85:CI88" si="210">G85-AU85</f>
        <v>0</v>
      </c>
      <c r="CJ85" s="23">
        <f t="shared" ref="CJ85:CJ88" si="211">H85-AV85</f>
        <v>0</v>
      </c>
      <c r="CK85" s="23">
        <f t="shared" ref="CK85:CK88" si="212">I85-AW85</f>
        <v>0</v>
      </c>
      <c r="CL85" s="23">
        <f t="shared" ref="CL85:CL88" si="213">J85-AX85</f>
        <v>0</v>
      </c>
      <c r="CM85" s="23">
        <f t="shared" ref="CM85:CM88" si="214">K85-AY85</f>
        <v>0</v>
      </c>
      <c r="CN85" s="23">
        <f t="shared" ref="CN85:CN88" si="215">L85-AZ85</f>
        <v>0</v>
      </c>
      <c r="CO85" s="23" t="s">
        <v>111</v>
      </c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29.25" customHeight="1" x14ac:dyDescent="0.2">
      <c r="A86" s="51" t="s">
        <v>194</v>
      </c>
      <c r="B86" s="52" t="s">
        <v>229</v>
      </c>
      <c r="C86" s="49" t="s">
        <v>230</v>
      </c>
      <c r="D86" s="24" t="s">
        <v>111</v>
      </c>
      <c r="E86" s="23">
        <f t="shared" si="192"/>
        <v>0</v>
      </c>
      <c r="F86" s="23">
        <f t="shared" si="193"/>
        <v>0</v>
      </c>
      <c r="G86" s="23">
        <f t="shared" si="194"/>
        <v>0</v>
      </c>
      <c r="H86" s="23">
        <f t="shared" si="195"/>
        <v>0</v>
      </c>
      <c r="I86" s="23">
        <f t="shared" si="196"/>
        <v>0</v>
      </c>
      <c r="J86" s="23">
        <f t="shared" si="197"/>
        <v>0</v>
      </c>
      <c r="K86" s="23">
        <f t="shared" si="198"/>
        <v>0</v>
      </c>
      <c r="L86" s="23">
        <f t="shared" si="199"/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47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40">
        <v>0</v>
      </c>
      <c r="AR86" s="23">
        <v>0</v>
      </c>
      <c r="AS86" s="23">
        <f t="shared" si="200"/>
        <v>0</v>
      </c>
      <c r="AT86" s="23">
        <f t="shared" si="201"/>
        <v>0</v>
      </c>
      <c r="AU86" s="23">
        <f t="shared" si="202"/>
        <v>0</v>
      </c>
      <c r="AV86" s="23">
        <f t="shared" si="203"/>
        <v>0</v>
      </c>
      <c r="AW86" s="23">
        <f t="shared" si="204"/>
        <v>0</v>
      </c>
      <c r="AX86" s="23">
        <f t="shared" si="205"/>
        <v>0</v>
      </c>
      <c r="AY86" s="23">
        <f t="shared" si="206"/>
        <v>0</v>
      </c>
      <c r="AZ86" s="23">
        <f t="shared" si="207"/>
        <v>0</v>
      </c>
      <c r="BA86" s="40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f t="shared" si="208"/>
        <v>0</v>
      </c>
      <c r="CH86" s="23">
        <f t="shared" si="209"/>
        <v>0</v>
      </c>
      <c r="CI86" s="23">
        <f t="shared" si="210"/>
        <v>0</v>
      </c>
      <c r="CJ86" s="23">
        <f t="shared" si="211"/>
        <v>0</v>
      </c>
      <c r="CK86" s="23">
        <f t="shared" si="212"/>
        <v>0</v>
      </c>
      <c r="CL86" s="23">
        <f t="shared" si="213"/>
        <v>0</v>
      </c>
      <c r="CM86" s="23">
        <f t="shared" si="214"/>
        <v>0</v>
      </c>
      <c r="CN86" s="23">
        <f t="shared" si="215"/>
        <v>0</v>
      </c>
      <c r="CO86" s="23" t="s">
        <v>111</v>
      </c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39.75" customHeight="1" x14ac:dyDescent="0.2">
      <c r="A87" s="51" t="s">
        <v>194</v>
      </c>
      <c r="B87" s="52" t="s">
        <v>231</v>
      </c>
      <c r="C87" s="49" t="s">
        <v>232</v>
      </c>
      <c r="D87" s="24" t="s">
        <v>111</v>
      </c>
      <c r="E87" s="23">
        <f t="shared" si="192"/>
        <v>0</v>
      </c>
      <c r="F87" s="23">
        <f t="shared" si="193"/>
        <v>0</v>
      </c>
      <c r="G87" s="23">
        <f t="shared" si="194"/>
        <v>0</v>
      </c>
      <c r="H87" s="23">
        <f t="shared" si="195"/>
        <v>0</v>
      </c>
      <c r="I87" s="23">
        <f t="shared" si="196"/>
        <v>0</v>
      </c>
      <c r="J87" s="23">
        <f t="shared" si="197"/>
        <v>0</v>
      </c>
      <c r="K87" s="23">
        <f t="shared" si="198"/>
        <v>0</v>
      </c>
      <c r="L87" s="23">
        <f t="shared" si="199"/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47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40">
        <v>0</v>
      </c>
      <c r="AR87" s="23">
        <v>0</v>
      </c>
      <c r="AS87" s="23">
        <f t="shared" si="200"/>
        <v>0</v>
      </c>
      <c r="AT87" s="23">
        <f t="shared" si="201"/>
        <v>0</v>
      </c>
      <c r="AU87" s="23">
        <f t="shared" si="202"/>
        <v>0</v>
      </c>
      <c r="AV87" s="23">
        <f t="shared" si="203"/>
        <v>0</v>
      </c>
      <c r="AW87" s="23">
        <f t="shared" si="204"/>
        <v>0</v>
      </c>
      <c r="AX87" s="23">
        <f t="shared" si="205"/>
        <v>0</v>
      </c>
      <c r="AY87" s="23">
        <f t="shared" si="206"/>
        <v>0</v>
      </c>
      <c r="AZ87" s="23">
        <f t="shared" si="207"/>
        <v>0</v>
      </c>
      <c r="BA87" s="40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f t="shared" si="208"/>
        <v>0</v>
      </c>
      <c r="CH87" s="23">
        <f t="shared" si="209"/>
        <v>0</v>
      </c>
      <c r="CI87" s="23">
        <f t="shared" si="210"/>
        <v>0</v>
      </c>
      <c r="CJ87" s="23">
        <f t="shared" si="211"/>
        <v>0</v>
      </c>
      <c r="CK87" s="23">
        <f t="shared" si="212"/>
        <v>0</v>
      </c>
      <c r="CL87" s="23">
        <f t="shared" si="213"/>
        <v>0</v>
      </c>
      <c r="CM87" s="23">
        <f t="shared" si="214"/>
        <v>0</v>
      </c>
      <c r="CN87" s="23">
        <f t="shared" si="215"/>
        <v>0</v>
      </c>
      <c r="CO87" s="23" t="s">
        <v>111</v>
      </c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53.25" customHeight="1" x14ac:dyDescent="0.2">
      <c r="A88" s="51" t="s">
        <v>194</v>
      </c>
      <c r="B88" s="52" t="s">
        <v>233</v>
      </c>
      <c r="C88" s="49" t="s">
        <v>234</v>
      </c>
      <c r="D88" s="24" t="s">
        <v>111</v>
      </c>
      <c r="E88" s="23">
        <f t="shared" si="192"/>
        <v>0</v>
      </c>
      <c r="F88" s="23">
        <f t="shared" si="193"/>
        <v>0</v>
      </c>
      <c r="G88" s="23">
        <f t="shared" si="194"/>
        <v>0</v>
      </c>
      <c r="H88" s="23">
        <f t="shared" si="195"/>
        <v>0</v>
      </c>
      <c r="I88" s="23">
        <f t="shared" si="196"/>
        <v>0</v>
      </c>
      <c r="J88" s="23">
        <f t="shared" si="197"/>
        <v>0</v>
      </c>
      <c r="K88" s="23">
        <f t="shared" si="198"/>
        <v>0</v>
      </c>
      <c r="L88" s="23">
        <f t="shared" si="199"/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47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40">
        <v>0</v>
      </c>
      <c r="AR88" s="23">
        <v>0</v>
      </c>
      <c r="AS88" s="23">
        <f t="shared" si="200"/>
        <v>0</v>
      </c>
      <c r="AT88" s="23">
        <f t="shared" si="201"/>
        <v>0</v>
      </c>
      <c r="AU88" s="23">
        <f t="shared" si="202"/>
        <v>0</v>
      </c>
      <c r="AV88" s="23">
        <f t="shared" si="203"/>
        <v>0</v>
      </c>
      <c r="AW88" s="23">
        <f t="shared" si="204"/>
        <v>0</v>
      </c>
      <c r="AX88" s="23">
        <f t="shared" si="205"/>
        <v>0</v>
      </c>
      <c r="AY88" s="23">
        <f t="shared" si="206"/>
        <v>0</v>
      </c>
      <c r="AZ88" s="23">
        <f t="shared" si="207"/>
        <v>0</v>
      </c>
      <c r="BA88" s="40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f t="shared" si="208"/>
        <v>0</v>
      </c>
      <c r="CH88" s="23">
        <f t="shared" si="209"/>
        <v>0</v>
      </c>
      <c r="CI88" s="23">
        <f t="shared" si="210"/>
        <v>0</v>
      </c>
      <c r="CJ88" s="23">
        <f t="shared" si="211"/>
        <v>0</v>
      </c>
      <c r="CK88" s="23">
        <f t="shared" si="212"/>
        <v>0</v>
      </c>
      <c r="CL88" s="23">
        <f t="shared" si="213"/>
        <v>0</v>
      </c>
      <c r="CM88" s="23">
        <f t="shared" si="214"/>
        <v>0</v>
      </c>
      <c r="CN88" s="23">
        <f t="shared" si="215"/>
        <v>0</v>
      </c>
      <c r="CO88" s="23" t="s">
        <v>111</v>
      </c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36" customHeight="1" x14ac:dyDescent="0.2">
      <c r="A89" s="51" t="s">
        <v>194</v>
      </c>
      <c r="B89" s="52" t="s">
        <v>235</v>
      </c>
      <c r="C89" s="49" t="s">
        <v>236</v>
      </c>
      <c r="D89" s="24" t="s">
        <v>111</v>
      </c>
      <c r="E89" s="23">
        <f t="shared" si="168"/>
        <v>0</v>
      </c>
      <c r="F89" s="23">
        <f t="shared" si="169"/>
        <v>0</v>
      </c>
      <c r="G89" s="23">
        <f t="shared" si="170"/>
        <v>0</v>
      </c>
      <c r="H89" s="23">
        <f t="shared" si="171"/>
        <v>0</v>
      </c>
      <c r="I89" s="23">
        <f t="shared" si="172"/>
        <v>0</v>
      </c>
      <c r="J89" s="23">
        <f t="shared" si="173"/>
        <v>0</v>
      </c>
      <c r="K89" s="23">
        <f t="shared" si="174"/>
        <v>0</v>
      </c>
      <c r="L89" s="23">
        <f t="shared" si="175"/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47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40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 t="s">
        <v>111</v>
      </c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x14ac:dyDescent="0.2">
      <c r="A90" s="29" t="s">
        <v>182</v>
      </c>
      <c r="B90" s="30" t="s">
        <v>163</v>
      </c>
      <c r="C90" s="35" t="s">
        <v>110</v>
      </c>
      <c r="D90" s="35" t="s">
        <v>111</v>
      </c>
      <c r="E90" s="22">
        <f t="shared" si="168"/>
        <v>0</v>
      </c>
      <c r="F90" s="22">
        <f t="shared" si="169"/>
        <v>0</v>
      </c>
      <c r="G90" s="22">
        <f t="shared" si="170"/>
        <v>0</v>
      </c>
      <c r="H90" s="22">
        <f t="shared" si="171"/>
        <v>0</v>
      </c>
      <c r="I90" s="22">
        <f t="shared" si="172"/>
        <v>0</v>
      </c>
      <c r="J90" s="22">
        <f t="shared" si="173"/>
        <v>0</v>
      </c>
      <c r="K90" s="22">
        <f t="shared" si="174"/>
        <v>0</v>
      </c>
      <c r="L90" s="22">
        <f t="shared" si="175"/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" si="216">SUM(AS90,BA90,BI90,BQ90)</f>
        <v>0</v>
      </c>
      <c r="AL90" s="22">
        <f t="shared" ref="AL90" si="217">SUM(AT90,BB90,BJ90,BR90)</f>
        <v>0</v>
      </c>
      <c r="AM90" s="22">
        <f t="shared" ref="AM90" si="218">SUM(AU90,BC90,BK90,BS90)</f>
        <v>0</v>
      </c>
      <c r="AN90" s="22">
        <f t="shared" ref="AN90" si="219">SUM(AV90,BD90,BL90,BT90)</f>
        <v>0</v>
      </c>
      <c r="AO90" s="22">
        <f t="shared" ref="AO90" si="220">SUM(AW90,BE90,BM90,BU90)</f>
        <v>0</v>
      </c>
      <c r="AP90" s="22">
        <f t="shared" ref="AP90" si="221">SUM(AX90,BF90,BN90,BV90)</f>
        <v>0</v>
      </c>
      <c r="AQ90" s="22">
        <f t="shared" ref="AQ90" si="222">SUM(AY90,BG90,BO90,BW90)</f>
        <v>0</v>
      </c>
      <c r="AR90" s="22">
        <f t="shared" ref="AR90" si="223">SUM(AZ90,BH90,BP90,BX90)</f>
        <v>0</v>
      </c>
      <c r="AS90" s="22">
        <f t="shared" si="27"/>
        <v>0</v>
      </c>
      <c r="AT90" s="22">
        <f t="shared" si="8"/>
        <v>0</v>
      </c>
      <c r="AU90" s="22">
        <f t="shared" si="9"/>
        <v>0</v>
      </c>
      <c r="AV90" s="22">
        <f t="shared" si="10"/>
        <v>0</v>
      </c>
      <c r="AW90" s="22">
        <f t="shared" si="11"/>
        <v>0</v>
      </c>
      <c r="AX90" s="22">
        <f t="shared" si="12"/>
        <v>0</v>
      </c>
      <c r="AY90" s="22">
        <f t="shared" si="13"/>
        <v>0</v>
      </c>
      <c r="AZ90" s="22">
        <f t="shared" si="14"/>
        <v>0</v>
      </c>
      <c r="BA90" s="22">
        <f>SUM(BA91:BA101)</f>
        <v>0</v>
      </c>
      <c r="BB90" s="22">
        <f t="shared" ref="BB90:CF90" si="224">BB101</f>
        <v>0</v>
      </c>
      <c r="BC90" s="22">
        <f t="shared" si="224"/>
        <v>0</v>
      </c>
      <c r="BD90" s="22">
        <f t="shared" si="224"/>
        <v>0</v>
      </c>
      <c r="BE90" s="22">
        <f t="shared" si="224"/>
        <v>0</v>
      </c>
      <c r="BF90" s="22">
        <f t="shared" si="224"/>
        <v>0</v>
      </c>
      <c r="BG90" s="22">
        <f t="shared" si="224"/>
        <v>0</v>
      </c>
      <c r="BH90" s="22">
        <f t="shared" si="224"/>
        <v>0</v>
      </c>
      <c r="BI90" s="22">
        <f t="shared" si="224"/>
        <v>0</v>
      </c>
      <c r="BJ90" s="22">
        <f t="shared" si="224"/>
        <v>0</v>
      </c>
      <c r="BK90" s="22">
        <f t="shared" si="224"/>
        <v>0</v>
      </c>
      <c r="BL90" s="22">
        <f t="shared" si="224"/>
        <v>0</v>
      </c>
      <c r="BM90" s="22">
        <f t="shared" si="224"/>
        <v>0</v>
      </c>
      <c r="BN90" s="22">
        <f t="shared" si="224"/>
        <v>0</v>
      </c>
      <c r="BO90" s="22">
        <f t="shared" si="224"/>
        <v>0</v>
      </c>
      <c r="BP90" s="22">
        <f t="shared" si="224"/>
        <v>0</v>
      </c>
      <c r="BQ90" s="22">
        <f t="shared" si="224"/>
        <v>0</v>
      </c>
      <c r="BR90" s="22">
        <f t="shared" si="224"/>
        <v>0</v>
      </c>
      <c r="BS90" s="22">
        <f t="shared" si="224"/>
        <v>0</v>
      </c>
      <c r="BT90" s="22">
        <f t="shared" si="224"/>
        <v>0</v>
      </c>
      <c r="BU90" s="22">
        <f t="shared" si="224"/>
        <v>0</v>
      </c>
      <c r="BV90" s="22">
        <f t="shared" si="224"/>
        <v>0</v>
      </c>
      <c r="BW90" s="22">
        <f t="shared" si="224"/>
        <v>0</v>
      </c>
      <c r="BX90" s="22">
        <f t="shared" si="224"/>
        <v>0</v>
      </c>
      <c r="BY90" s="22">
        <f t="shared" si="224"/>
        <v>0</v>
      </c>
      <c r="BZ90" s="22">
        <f t="shared" si="224"/>
        <v>0</v>
      </c>
      <c r="CA90" s="22">
        <f t="shared" si="224"/>
        <v>0</v>
      </c>
      <c r="CB90" s="22">
        <f t="shared" si="224"/>
        <v>0</v>
      </c>
      <c r="CC90" s="22">
        <f t="shared" si="224"/>
        <v>0</v>
      </c>
      <c r="CD90" s="22">
        <f t="shared" si="224"/>
        <v>0</v>
      </c>
      <c r="CE90" s="22">
        <f t="shared" si="224"/>
        <v>0</v>
      </c>
      <c r="CF90" s="22">
        <f t="shared" si="224"/>
        <v>0</v>
      </c>
      <c r="CG90" s="22">
        <f t="shared" si="30"/>
        <v>0</v>
      </c>
      <c r="CH90" s="22">
        <f t="shared" si="17"/>
        <v>0</v>
      </c>
      <c r="CI90" s="22">
        <f t="shared" si="31"/>
        <v>0</v>
      </c>
      <c r="CJ90" s="22">
        <f t="shared" si="18"/>
        <v>0</v>
      </c>
      <c r="CK90" s="22">
        <f t="shared" si="19"/>
        <v>0</v>
      </c>
      <c r="CL90" s="22">
        <f t="shared" si="20"/>
        <v>0</v>
      </c>
      <c r="CM90" s="22">
        <f t="shared" si="21"/>
        <v>0</v>
      </c>
      <c r="CN90" s="22">
        <f t="shared" si="22"/>
        <v>0</v>
      </c>
      <c r="CO90" s="22" t="s">
        <v>111</v>
      </c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25.5" x14ac:dyDescent="0.2">
      <c r="A91" s="32" t="s">
        <v>238</v>
      </c>
      <c r="B91" s="73" t="s">
        <v>315</v>
      </c>
      <c r="C91" s="49" t="s">
        <v>239</v>
      </c>
      <c r="D91" s="36" t="s">
        <v>111</v>
      </c>
      <c r="E91" s="23">
        <f t="shared" ref="E91:E100" si="225">SUM(M91,U91,AC91,AK91)</f>
        <v>0</v>
      </c>
      <c r="F91" s="23">
        <f t="shared" ref="F91:F100" si="226">SUM(N91,V91,AD91,AL91)</f>
        <v>0</v>
      </c>
      <c r="G91" s="23">
        <f t="shared" ref="G91:G100" si="227">SUM(O91,W91,AE91,AM91)</f>
        <v>0</v>
      </c>
      <c r="H91" s="23">
        <f t="shared" ref="H91:H100" si="228">SUM(P91,X91,AF91,AN91)</f>
        <v>0</v>
      </c>
      <c r="I91" s="23">
        <f t="shared" ref="I91:I100" si="229">SUM(Q91,Y91,AG91,AO91)</f>
        <v>0</v>
      </c>
      <c r="J91" s="23">
        <f t="shared" ref="J91:J100" si="230">SUM(R91,Z91,AH91,AP91)</f>
        <v>0</v>
      </c>
      <c r="K91" s="23">
        <f t="shared" ref="K91:K100" si="231">SUM(S91,AA91,AI91,AQ91)</f>
        <v>0</v>
      </c>
      <c r="L91" s="23">
        <f t="shared" ref="L91:L100" si="232">SUM(T91,AB91,AJ91,AR91)</f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47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40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 t="s">
        <v>111</v>
      </c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51" x14ac:dyDescent="0.2">
      <c r="A92" s="32" t="s">
        <v>238</v>
      </c>
      <c r="B92" s="73" t="s">
        <v>240</v>
      </c>
      <c r="C92" s="49" t="s">
        <v>241</v>
      </c>
      <c r="D92" s="36" t="s">
        <v>111</v>
      </c>
      <c r="E92" s="23">
        <f t="shared" si="225"/>
        <v>0</v>
      </c>
      <c r="F92" s="23">
        <f t="shared" si="226"/>
        <v>0</v>
      </c>
      <c r="G92" s="23">
        <f t="shared" si="227"/>
        <v>0</v>
      </c>
      <c r="H92" s="23">
        <f t="shared" si="228"/>
        <v>0</v>
      </c>
      <c r="I92" s="23">
        <f t="shared" si="229"/>
        <v>0</v>
      </c>
      <c r="J92" s="23">
        <f t="shared" si="230"/>
        <v>0</v>
      </c>
      <c r="K92" s="23">
        <f t="shared" si="231"/>
        <v>0</v>
      </c>
      <c r="L92" s="23">
        <f t="shared" si="232"/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47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40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 t="s">
        <v>111</v>
      </c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25.5" x14ac:dyDescent="0.2">
      <c r="A93" s="32" t="s">
        <v>238</v>
      </c>
      <c r="B93" s="73" t="s">
        <v>316</v>
      </c>
      <c r="C93" s="49" t="s">
        <v>242</v>
      </c>
      <c r="D93" s="36" t="s">
        <v>111</v>
      </c>
      <c r="E93" s="23">
        <f t="shared" si="225"/>
        <v>0</v>
      </c>
      <c r="F93" s="23">
        <f t="shared" si="226"/>
        <v>0</v>
      </c>
      <c r="G93" s="23">
        <f t="shared" si="227"/>
        <v>0</v>
      </c>
      <c r="H93" s="23">
        <f t="shared" si="228"/>
        <v>0</v>
      </c>
      <c r="I93" s="23">
        <f t="shared" si="229"/>
        <v>0</v>
      </c>
      <c r="J93" s="23">
        <f t="shared" si="230"/>
        <v>0</v>
      </c>
      <c r="K93" s="23">
        <f t="shared" si="231"/>
        <v>0</v>
      </c>
      <c r="L93" s="23">
        <f t="shared" si="232"/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47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40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 t="s">
        <v>111</v>
      </c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102" x14ac:dyDescent="0.2">
      <c r="A94" s="32" t="s">
        <v>238</v>
      </c>
      <c r="B94" s="73" t="s">
        <v>317</v>
      </c>
      <c r="C94" s="49" t="s">
        <v>243</v>
      </c>
      <c r="D94" s="36" t="s">
        <v>111</v>
      </c>
      <c r="E94" s="23">
        <f t="shared" si="225"/>
        <v>0</v>
      </c>
      <c r="F94" s="23">
        <f t="shared" si="226"/>
        <v>0</v>
      </c>
      <c r="G94" s="23">
        <f t="shared" si="227"/>
        <v>0</v>
      </c>
      <c r="H94" s="23">
        <f t="shared" si="228"/>
        <v>0</v>
      </c>
      <c r="I94" s="23">
        <f t="shared" si="229"/>
        <v>0</v>
      </c>
      <c r="J94" s="23">
        <f t="shared" si="230"/>
        <v>0</v>
      </c>
      <c r="K94" s="23">
        <f t="shared" si="231"/>
        <v>0</v>
      </c>
      <c r="L94" s="23">
        <f t="shared" si="232"/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47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40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23" t="s">
        <v>111</v>
      </c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25.5" x14ac:dyDescent="0.2">
      <c r="A95" s="32" t="s">
        <v>238</v>
      </c>
      <c r="B95" s="73" t="s">
        <v>244</v>
      </c>
      <c r="C95" s="49" t="s">
        <v>245</v>
      </c>
      <c r="D95" s="36" t="s">
        <v>111</v>
      </c>
      <c r="E95" s="23">
        <f t="shared" si="225"/>
        <v>0</v>
      </c>
      <c r="F95" s="23">
        <f t="shared" si="226"/>
        <v>0</v>
      </c>
      <c r="G95" s="23">
        <f t="shared" si="227"/>
        <v>0</v>
      </c>
      <c r="H95" s="23">
        <f t="shared" si="228"/>
        <v>0</v>
      </c>
      <c r="I95" s="23">
        <f t="shared" si="229"/>
        <v>0</v>
      </c>
      <c r="J95" s="23">
        <f t="shared" si="230"/>
        <v>0</v>
      </c>
      <c r="K95" s="23">
        <f t="shared" si="231"/>
        <v>0</v>
      </c>
      <c r="L95" s="23">
        <f t="shared" si="232"/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47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40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111</v>
      </c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25.5" x14ac:dyDescent="0.2">
      <c r="A96" s="32" t="s">
        <v>238</v>
      </c>
      <c r="B96" s="73" t="s">
        <v>246</v>
      </c>
      <c r="C96" s="49" t="s">
        <v>247</v>
      </c>
      <c r="D96" s="36" t="s">
        <v>111</v>
      </c>
      <c r="E96" s="23">
        <f t="shared" si="225"/>
        <v>0.46</v>
      </c>
      <c r="F96" s="23">
        <f t="shared" si="226"/>
        <v>0</v>
      </c>
      <c r="G96" s="23">
        <f t="shared" si="227"/>
        <v>0</v>
      </c>
      <c r="H96" s="23">
        <f t="shared" si="228"/>
        <v>0</v>
      </c>
      <c r="I96" s="23">
        <f t="shared" si="229"/>
        <v>0</v>
      </c>
      <c r="J96" s="23">
        <f t="shared" si="230"/>
        <v>0</v>
      </c>
      <c r="K96" s="23">
        <f t="shared" si="231"/>
        <v>0</v>
      </c>
      <c r="L96" s="23">
        <f t="shared" si="232"/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47">
        <v>0.46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40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 t="s">
        <v>111</v>
      </c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5" ht="25.5" x14ac:dyDescent="0.2">
      <c r="A97" s="32" t="s">
        <v>238</v>
      </c>
      <c r="B97" s="73" t="s">
        <v>248</v>
      </c>
      <c r="C97" s="49" t="s">
        <v>249</v>
      </c>
      <c r="D97" s="36" t="s">
        <v>111</v>
      </c>
      <c r="E97" s="23">
        <f t="shared" si="225"/>
        <v>0</v>
      </c>
      <c r="F97" s="23">
        <f t="shared" si="226"/>
        <v>0</v>
      </c>
      <c r="G97" s="23">
        <f t="shared" si="227"/>
        <v>0</v>
      </c>
      <c r="H97" s="23">
        <f t="shared" si="228"/>
        <v>0</v>
      </c>
      <c r="I97" s="23">
        <f t="shared" si="229"/>
        <v>0</v>
      </c>
      <c r="J97" s="23">
        <f t="shared" si="230"/>
        <v>0</v>
      </c>
      <c r="K97" s="23">
        <f t="shared" si="231"/>
        <v>0</v>
      </c>
      <c r="L97" s="23">
        <f t="shared" si="232"/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47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40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 t="s">
        <v>111</v>
      </c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5" ht="25.5" x14ac:dyDescent="0.2">
      <c r="A98" s="32" t="s">
        <v>238</v>
      </c>
      <c r="B98" s="73" t="s">
        <v>250</v>
      </c>
      <c r="C98" s="49" t="s">
        <v>251</v>
      </c>
      <c r="D98" s="36" t="s">
        <v>111</v>
      </c>
      <c r="E98" s="23">
        <f t="shared" si="225"/>
        <v>0</v>
      </c>
      <c r="F98" s="23">
        <f t="shared" si="226"/>
        <v>0</v>
      </c>
      <c r="G98" s="23">
        <f t="shared" si="227"/>
        <v>0</v>
      </c>
      <c r="H98" s="23">
        <f t="shared" si="228"/>
        <v>0</v>
      </c>
      <c r="I98" s="23">
        <f t="shared" si="229"/>
        <v>0</v>
      </c>
      <c r="J98" s="23">
        <f t="shared" si="230"/>
        <v>0</v>
      </c>
      <c r="K98" s="23">
        <f t="shared" si="231"/>
        <v>0</v>
      </c>
      <c r="L98" s="23">
        <f t="shared" si="232"/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47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40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 t="s">
        <v>111</v>
      </c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5" ht="25.5" x14ac:dyDescent="0.2">
      <c r="A99" s="32" t="s">
        <v>238</v>
      </c>
      <c r="B99" s="73" t="s">
        <v>252</v>
      </c>
      <c r="C99" s="49" t="s">
        <v>253</v>
      </c>
      <c r="D99" s="36" t="s">
        <v>111</v>
      </c>
      <c r="E99" s="23">
        <f t="shared" si="225"/>
        <v>0</v>
      </c>
      <c r="F99" s="23">
        <f t="shared" si="226"/>
        <v>0</v>
      </c>
      <c r="G99" s="23">
        <f t="shared" si="227"/>
        <v>0</v>
      </c>
      <c r="H99" s="23">
        <f t="shared" si="228"/>
        <v>0</v>
      </c>
      <c r="I99" s="23">
        <f t="shared" si="229"/>
        <v>0</v>
      </c>
      <c r="J99" s="23">
        <f t="shared" si="230"/>
        <v>0</v>
      </c>
      <c r="K99" s="23">
        <f t="shared" si="231"/>
        <v>0</v>
      </c>
      <c r="L99" s="23">
        <f t="shared" si="232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47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40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 t="s">
        <v>111</v>
      </c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5" ht="30.75" customHeight="1" x14ac:dyDescent="0.2">
      <c r="A100" s="32" t="s">
        <v>238</v>
      </c>
      <c r="B100" s="73" t="s">
        <v>254</v>
      </c>
      <c r="C100" s="49" t="s">
        <v>255</v>
      </c>
      <c r="D100" s="36" t="s">
        <v>111</v>
      </c>
      <c r="E100" s="23">
        <f t="shared" si="225"/>
        <v>0</v>
      </c>
      <c r="F100" s="23">
        <f t="shared" si="226"/>
        <v>0</v>
      </c>
      <c r="G100" s="23">
        <f t="shared" si="227"/>
        <v>0</v>
      </c>
      <c r="H100" s="23">
        <f t="shared" si="228"/>
        <v>0</v>
      </c>
      <c r="I100" s="23">
        <f t="shared" si="229"/>
        <v>0</v>
      </c>
      <c r="J100" s="23">
        <f t="shared" si="230"/>
        <v>0</v>
      </c>
      <c r="K100" s="23">
        <f t="shared" si="231"/>
        <v>0</v>
      </c>
      <c r="L100" s="23">
        <f t="shared" si="232"/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47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47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 t="s">
        <v>111</v>
      </c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5" ht="37.5" customHeight="1" x14ac:dyDescent="0.2">
      <c r="A101" s="32" t="s">
        <v>238</v>
      </c>
      <c r="B101" s="73" t="s">
        <v>256</v>
      </c>
      <c r="C101" s="49" t="s">
        <v>257</v>
      </c>
      <c r="D101" s="36" t="s">
        <v>111</v>
      </c>
      <c r="E101" s="23">
        <f t="shared" si="103"/>
        <v>0</v>
      </c>
      <c r="F101" s="23">
        <f t="shared" si="104"/>
        <v>0</v>
      </c>
      <c r="G101" s="23">
        <f t="shared" si="105"/>
        <v>0</v>
      </c>
      <c r="H101" s="23">
        <f t="shared" si="106"/>
        <v>0</v>
      </c>
      <c r="I101" s="23">
        <f t="shared" si="107"/>
        <v>0</v>
      </c>
      <c r="J101" s="23">
        <f t="shared" si="108"/>
        <v>0</v>
      </c>
      <c r="K101" s="23">
        <f t="shared" si="109"/>
        <v>0</v>
      </c>
      <c r="L101" s="23">
        <f t="shared" si="110"/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47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f t="shared" si="27"/>
        <v>0</v>
      </c>
      <c r="AT101" s="23">
        <f t="shared" si="8"/>
        <v>0</v>
      </c>
      <c r="AU101" s="23">
        <f t="shared" si="9"/>
        <v>0</v>
      </c>
      <c r="AV101" s="23">
        <f t="shared" si="10"/>
        <v>0</v>
      </c>
      <c r="AW101" s="23">
        <f t="shared" si="11"/>
        <v>0</v>
      </c>
      <c r="AX101" s="23">
        <f t="shared" si="12"/>
        <v>0</v>
      </c>
      <c r="AY101" s="23">
        <f t="shared" si="13"/>
        <v>0</v>
      </c>
      <c r="AZ101" s="23">
        <f t="shared" si="14"/>
        <v>0</v>
      </c>
      <c r="BA101" s="40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f t="shared" si="30"/>
        <v>0</v>
      </c>
      <c r="CH101" s="23">
        <f t="shared" si="17"/>
        <v>0</v>
      </c>
      <c r="CI101" s="23">
        <f t="shared" si="31"/>
        <v>0</v>
      </c>
      <c r="CJ101" s="23">
        <f t="shared" si="18"/>
        <v>0</v>
      </c>
      <c r="CK101" s="23">
        <f t="shared" si="19"/>
        <v>0</v>
      </c>
      <c r="CL101" s="23">
        <f t="shared" si="20"/>
        <v>0</v>
      </c>
      <c r="CM101" s="23">
        <f t="shared" si="21"/>
        <v>0</v>
      </c>
      <c r="CN101" s="23">
        <f t="shared" si="22"/>
        <v>0</v>
      </c>
      <c r="CO101" s="23" t="s">
        <v>111</v>
      </c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5" ht="38.25" x14ac:dyDescent="0.2">
      <c r="A102" s="29" t="s">
        <v>138</v>
      </c>
      <c r="B102" s="30" t="s">
        <v>139</v>
      </c>
      <c r="C102" s="35" t="s">
        <v>110</v>
      </c>
      <c r="D102" s="35" t="s">
        <v>111</v>
      </c>
      <c r="E102" s="22">
        <f t="shared" si="103"/>
        <v>0</v>
      </c>
      <c r="F102" s="22">
        <f t="shared" si="104"/>
        <v>0</v>
      </c>
      <c r="G102" s="22">
        <f t="shared" si="105"/>
        <v>0</v>
      </c>
      <c r="H102" s="22">
        <f t="shared" si="106"/>
        <v>0</v>
      </c>
      <c r="I102" s="22">
        <f t="shared" si="107"/>
        <v>0</v>
      </c>
      <c r="J102" s="22">
        <f t="shared" si="108"/>
        <v>0</v>
      </c>
      <c r="K102" s="22">
        <f t="shared" si="109"/>
        <v>0</v>
      </c>
      <c r="L102" s="22">
        <f t="shared" si="110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f t="shared" ref="AK102:AR102" si="233">AK103+AK112</f>
        <v>0</v>
      </c>
      <c r="AL102" s="22">
        <f t="shared" si="233"/>
        <v>0</v>
      </c>
      <c r="AM102" s="22">
        <f t="shared" si="233"/>
        <v>0</v>
      </c>
      <c r="AN102" s="22">
        <f t="shared" si="233"/>
        <v>0</v>
      </c>
      <c r="AO102" s="22">
        <f t="shared" si="233"/>
        <v>0</v>
      </c>
      <c r="AP102" s="22">
        <f t="shared" si="233"/>
        <v>0</v>
      </c>
      <c r="AQ102" s="22">
        <f t="shared" si="233"/>
        <v>0</v>
      </c>
      <c r="AR102" s="22">
        <f t="shared" si="233"/>
        <v>0</v>
      </c>
      <c r="AS102" s="22">
        <f t="shared" si="27"/>
        <v>0</v>
      </c>
      <c r="AT102" s="22">
        <f t="shared" si="8"/>
        <v>0</v>
      </c>
      <c r="AU102" s="22">
        <f t="shared" si="9"/>
        <v>0</v>
      </c>
      <c r="AV102" s="22">
        <f t="shared" si="10"/>
        <v>0</v>
      </c>
      <c r="AW102" s="22">
        <f t="shared" si="11"/>
        <v>0</v>
      </c>
      <c r="AX102" s="22">
        <f t="shared" si="12"/>
        <v>0</v>
      </c>
      <c r="AY102" s="22">
        <f t="shared" si="13"/>
        <v>0</v>
      </c>
      <c r="AZ102" s="22">
        <f t="shared" si="14"/>
        <v>0</v>
      </c>
      <c r="BA102" s="22">
        <f t="shared" ref="BA102:CF102" si="234">BA103+BA112</f>
        <v>0</v>
      </c>
      <c r="BB102" s="22">
        <f t="shared" si="234"/>
        <v>0</v>
      </c>
      <c r="BC102" s="22">
        <f t="shared" si="234"/>
        <v>0</v>
      </c>
      <c r="BD102" s="22">
        <f t="shared" si="234"/>
        <v>0</v>
      </c>
      <c r="BE102" s="22">
        <f t="shared" si="234"/>
        <v>0</v>
      </c>
      <c r="BF102" s="22">
        <f t="shared" si="234"/>
        <v>0</v>
      </c>
      <c r="BG102" s="22">
        <f t="shared" si="234"/>
        <v>0</v>
      </c>
      <c r="BH102" s="22">
        <f t="shared" si="234"/>
        <v>0</v>
      </c>
      <c r="BI102" s="22">
        <f t="shared" si="234"/>
        <v>0</v>
      </c>
      <c r="BJ102" s="22">
        <f t="shared" si="234"/>
        <v>0</v>
      </c>
      <c r="BK102" s="22">
        <f t="shared" si="234"/>
        <v>0</v>
      </c>
      <c r="BL102" s="22">
        <f t="shared" si="234"/>
        <v>0</v>
      </c>
      <c r="BM102" s="22">
        <f t="shared" si="234"/>
        <v>0</v>
      </c>
      <c r="BN102" s="22">
        <f t="shared" si="234"/>
        <v>0</v>
      </c>
      <c r="BO102" s="22">
        <f t="shared" si="234"/>
        <v>0</v>
      </c>
      <c r="BP102" s="22">
        <f t="shared" si="234"/>
        <v>0</v>
      </c>
      <c r="BQ102" s="22">
        <f t="shared" si="234"/>
        <v>0</v>
      </c>
      <c r="BR102" s="22">
        <f t="shared" si="234"/>
        <v>0</v>
      </c>
      <c r="BS102" s="22">
        <f t="shared" si="234"/>
        <v>0</v>
      </c>
      <c r="BT102" s="22">
        <f t="shared" si="234"/>
        <v>0</v>
      </c>
      <c r="BU102" s="22">
        <f t="shared" si="234"/>
        <v>0</v>
      </c>
      <c r="BV102" s="22">
        <f t="shared" si="234"/>
        <v>0</v>
      </c>
      <c r="BW102" s="22">
        <f t="shared" si="234"/>
        <v>0</v>
      </c>
      <c r="BX102" s="22">
        <f t="shared" si="234"/>
        <v>0</v>
      </c>
      <c r="BY102" s="22">
        <f t="shared" si="234"/>
        <v>0</v>
      </c>
      <c r="BZ102" s="22">
        <f t="shared" si="234"/>
        <v>0</v>
      </c>
      <c r="CA102" s="22">
        <f t="shared" si="234"/>
        <v>0</v>
      </c>
      <c r="CB102" s="22">
        <f t="shared" si="234"/>
        <v>0</v>
      </c>
      <c r="CC102" s="22">
        <f t="shared" si="234"/>
        <v>0</v>
      </c>
      <c r="CD102" s="22">
        <f t="shared" si="234"/>
        <v>0</v>
      </c>
      <c r="CE102" s="22">
        <f t="shared" si="234"/>
        <v>0</v>
      </c>
      <c r="CF102" s="22">
        <f t="shared" si="234"/>
        <v>0</v>
      </c>
      <c r="CG102" s="22">
        <f t="shared" si="30"/>
        <v>0</v>
      </c>
      <c r="CH102" s="22">
        <f t="shared" si="17"/>
        <v>0</v>
      </c>
      <c r="CI102" s="22">
        <f t="shared" si="31"/>
        <v>0</v>
      </c>
      <c r="CJ102" s="22">
        <f t="shared" si="18"/>
        <v>0</v>
      </c>
      <c r="CK102" s="22">
        <f t="shared" si="19"/>
        <v>0</v>
      </c>
      <c r="CL102" s="22">
        <f t="shared" si="20"/>
        <v>0</v>
      </c>
      <c r="CM102" s="22">
        <f t="shared" si="21"/>
        <v>0</v>
      </c>
      <c r="CN102" s="22">
        <f t="shared" si="22"/>
        <v>0</v>
      </c>
      <c r="CO102" s="22" t="s">
        <v>111</v>
      </c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5" ht="30.75" customHeight="1" x14ac:dyDescent="0.2">
      <c r="A103" s="29" t="s">
        <v>140</v>
      </c>
      <c r="B103" s="30" t="s">
        <v>141</v>
      </c>
      <c r="C103" s="35" t="s">
        <v>110</v>
      </c>
      <c r="D103" s="35" t="s">
        <v>111</v>
      </c>
      <c r="E103" s="22">
        <f t="shared" si="23"/>
        <v>0</v>
      </c>
      <c r="F103" s="22">
        <f t="shared" si="24"/>
        <v>0</v>
      </c>
      <c r="G103" s="22">
        <f t="shared" si="0"/>
        <v>0</v>
      </c>
      <c r="H103" s="22">
        <f t="shared" si="1"/>
        <v>0</v>
      </c>
      <c r="I103" s="22">
        <f t="shared" si="2"/>
        <v>0</v>
      </c>
      <c r="J103" s="22">
        <f t="shared" si="3"/>
        <v>0</v>
      </c>
      <c r="K103" s="22">
        <f t="shared" si="4"/>
        <v>0</v>
      </c>
      <c r="L103" s="22">
        <f t="shared" si="5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f t="shared" ref="AK103:AR103" si="235">AK104+AK107+AK108</f>
        <v>0</v>
      </c>
      <c r="AL103" s="22">
        <f t="shared" si="235"/>
        <v>0</v>
      </c>
      <c r="AM103" s="22">
        <f t="shared" si="235"/>
        <v>0</v>
      </c>
      <c r="AN103" s="22">
        <f t="shared" si="235"/>
        <v>0</v>
      </c>
      <c r="AO103" s="22">
        <f t="shared" si="235"/>
        <v>0</v>
      </c>
      <c r="AP103" s="22">
        <f t="shared" si="235"/>
        <v>0</v>
      </c>
      <c r="AQ103" s="22">
        <f t="shared" si="235"/>
        <v>0</v>
      </c>
      <c r="AR103" s="22">
        <f t="shared" si="235"/>
        <v>0</v>
      </c>
      <c r="AS103" s="22">
        <f t="shared" si="27"/>
        <v>0</v>
      </c>
      <c r="AT103" s="22">
        <f t="shared" si="8"/>
        <v>0</v>
      </c>
      <c r="AU103" s="22">
        <f t="shared" si="9"/>
        <v>0</v>
      </c>
      <c r="AV103" s="22">
        <f t="shared" si="10"/>
        <v>0</v>
      </c>
      <c r="AW103" s="22">
        <f t="shared" si="11"/>
        <v>0</v>
      </c>
      <c r="AX103" s="22">
        <f t="shared" si="12"/>
        <v>0</v>
      </c>
      <c r="AY103" s="22">
        <f t="shared" si="13"/>
        <v>0</v>
      </c>
      <c r="AZ103" s="22">
        <f t="shared" si="14"/>
        <v>0</v>
      </c>
      <c r="BA103" s="22">
        <f t="shared" ref="BA103:CF103" si="236">BA104+BA107+BA108</f>
        <v>0</v>
      </c>
      <c r="BB103" s="22">
        <f t="shared" si="236"/>
        <v>0</v>
      </c>
      <c r="BC103" s="22">
        <f t="shared" si="236"/>
        <v>0</v>
      </c>
      <c r="BD103" s="22">
        <f t="shared" si="236"/>
        <v>0</v>
      </c>
      <c r="BE103" s="22">
        <f t="shared" si="236"/>
        <v>0</v>
      </c>
      <c r="BF103" s="22">
        <f t="shared" si="236"/>
        <v>0</v>
      </c>
      <c r="BG103" s="22">
        <f t="shared" si="236"/>
        <v>0</v>
      </c>
      <c r="BH103" s="22">
        <f t="shared" si="236"/>
        <v>0</v>
      </c>
      <c r="BI103" s="22">
        <f t="shared" si="236"/>
        <v>0</v>
      </c>
      <c r="BJ103" s="22">
        <f t="shared" si="236"/>
        <v>0</v>
      </c>
      <c r="BK103" s="22">
        <f t="shared" si="236"/>
        <v>0</v>
      </c>
      <c r="BL103" s="22">
        <f t="shared" si="236"/>
        <v>0</v>
      </c>
      <c r="BM103" s="22">
        <f t="shared" si="236"/>
        <v>0</v>
      </c>
      <c r="BN103" s="22">
        <f t="shared" si="236"/>
        <v>0</v>
      </c>
      <c r="BO103" s="22">
        <f t="shared" si="236"/>
        <v>0</v>
      </c>
      <c r="BP103" s="22">
        <f t="shared" si="236"/>
        <v>0</v>
      </c>
      <c r="BQ103" s="22">
        <f t="shared" si="236"/>
        <v>0</v>
      </c>
      <c r="BR103" s="22">
        <f t="shared" si="236"/>
        <v>0</v>
      </c>
      <c r="BS103" s="22">
        <f t="shared" si="236"/>
        <v>0</v>
      </c>
      <c r="BT103" s="22">
        <f t="shared" si="236"/>
        <v>0</v>
      </c>
      <c r="BU103" s="22">
        <f t="shared" si="236"/>
        <v>0</v>
      </c>
      <c r="BV103" s="22">
        <f t="shared" si="236"/>
        <v>0</v>
      </c>
      <c r="BW103" s="22">
        <f t="shared" si="236"/>
        <v>0</v>
      </c>
      <c r="BX103" s="22">
        <f t="shared" si="236"/>
        <v>0</v>
      </c>
      <c r="BY103" s="22">
        <f t="shared" si="236"/>
        <v>0</v>
      </c>
      <c r="BZ103" s="22">
        <f t="shared" si="236"/>
        <v>0</v>
      </c>
      <c r="CA103" s="22">
        <f t="shared" si="236"/>
        <v>0</v>
      </c>
      <c r="CB103" s="22">
        <f t="shared" si="236"/>
        <v>0</v>
      </c>
      <c r="CC103" s="22">
        <f t="shared" si="236"/>
        <v>0</v>
      </c>
      <c r="CD103" s="22">
        <f t="shared" si="236"/>
        <v>0</v>
      </c>
      <c r="CE103" s="22">
        <f t="shared" si="236"/>
        <v>0</v>
      </c>
      <c r="CF103" s="22">
        <f t="shared" si="236"/>
        <v>0</v>
      </c>
      <c r="CG103" s="22">
        <f t="shared" si="30"/>
        <v>0</v>
      </c>
      <c r="CH103" s="22">
        <f t="shared" si="17"/>
        <v>0</v>
      </c>
      <c r="CI103" s="22">
        <f t="shared" si="31"/>
        <v>0</v>
      </c>
      <c r="CJ103" s="22">
        <f t="shared" si="18"/>
        <v>0</v>
      </c>
      <c r="CK103" s="22">
        <f t="shared" si="19"/>
        <v>0</v>
      </c>
      <c r="CL103" s="22">
        <f t="shared" si="20"/>
        <v>0</v>
      </c>
      <c r="CM103" s="22">
        <f t="shared" si="21"/>
        <v>0</v>
      </c>
      <c r="CN103" s="22">
        <f t="shared" si="22"/>
        <v>0</v>
      </c>
      <c r="CO103" s="22" t="s">
        <v>111</v>
      </c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5" x14ac:dyDescent="0.2">
      <c r="A104" s="29" t="s">
        <v>164</v>
      </c>
      <c r="B104" s="30" t="s">
        <v>161</v>
      </c>
      <c r="C104" s="35" t="s">
        <v>110</v>
      </c>
      <c r="D104" s="35" t="s">
        <v>111</v>
      </c>
      <c r="E104" s="22">
        <f t="shared" ref="E104:E166" si="237">SUM(M104,U104,AC104,AK104)</f>
        <v>0</v>
      </c>
      <c r="F104" s="22">
        <f t="shared" ref="F104:F166" si="238">SUM(N104,V104,AD104,AL104)</f>
        <v>0</v>
      </c>
      <c r="G104" s="22">
        <f t="shared" ref="G104:G166" si="239">SUM(O104,W104,AE104,AM104)</f>
        <v>0</v>
      </c>
      <c r="H104" s="22">
        <f t="shared" ref="H104:H166" si="240">SUM(P104,X104,AF104,AN104)</f>
        <v>0</v>
      </c>
      <c r="I104" s="22">
        <f t="shared" ref="I104:I166" si="241">SUM(Q104,Y104,AG104,AO104)</f>
        <v>0</v>
      </c>
      <c r="J104" s="22">
        <f t="shared" ref="J104:J166" si="242">SUM(R104,Z104,AH104,AP104)</f>
        <v>0</v>
      </c>
      <c r="K104" s="22">
        <f t="shared" ref="K104:K166" si="243">SUM(S104,AA104,AI104,AQ104)</f>
        <v>0</v>
      </c>
      <c r="L104" s="22">
        <f t="shared" ref="L104:L166" si="244">SUM(T104,AB104,AJ104,AR104)</f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f t="shared" ref="AK104:AR104" si="245">SUM(AK105:AK106)</f>
        <v>0</v>
      </c>
      <c r="AL104" s="22">
        <f t="shared" si="245"/>
        <v>0</v>
      </c>
      <c r="AM104" s="22">
        <f t="shared" si="245"/>
        <v>0</v>
      </c>
      <c r="AN104" s="22">
        <f t="shared" si="245"/>
        <v>0</v>
      </c>
      <c r="AO104" s="22">
        <f t="shared" si="245"/>
        <v>0</v>
      </c>
      <c r="AP104" s="22">
        <f t="shared" si="245"/>
        <v>0</v>
      </c>
      <c r="AQ104" s="22">
        <f t="shared" si="245"/>
        <v>0</v>
      </c>
      <c r="AR104" s="22">
        <f t="shared" si="245"/>
        <v>0</v>
      </c>
      <c r="AS104" s="22">
        <f t="shared" si="27"/>
        <v>0</v>
      </c>
      <c r="AT104" s="22">
        <f t="shared" si="8"/>
        <v>0</v>
      </c>
      <c r="AU104" s="22">
        <f t="shared" si="9"/>
        <v>0</v>
      </c>
      <c r="AV104" s="22">
        <f t="shared" si="10"/>
        <v>0</v>
      </c>
      <c r="AW104" s="22">
        <f t="shared" si="11"/>
        <v>0</v>
      </c>
      <c r="AX104" s="22">
        <f t="shared" si="12"/>
        <v>0</v>
      </c>
      <c r="AY104" s="22">
        <f t="shared" si="13"/>
        <v>0</v>
      </c>
      <c r="AZ104" s="22">
        <f t="shared" si="14"/>
        <v>0</v>
      </c>
      <c r="BA104" s="22">
        <f t="shared" ref="BA104:CF104" si="246">SUM(BA105:BA106)</f>
        <v>0</v>
      </c>
      <c r="BB104" s="22">
        <f t="shared" si="246"/>
        <v>0</v>
      </c>
      <c r="BC104" s="22">
        <f t="shared" si="246"/>
        <v>0</v>
      </c>
      <c r="BD104" s="22">
        <f t="shared" si="246"/>
        <v>0</v>
      </c>
      <c r="BE104" s="22">
        <f t="shared" si="246"/>
        <v>0</v>
      </c>
      <c r="BF104" s="22">
        <f t="shared" si="246"/>
        <v>0</v>
      </c>
      <c r="BG104" s="22">
        <f t="shared" si="246"/>
        <v>0</v>
      </c>
      <c r="BH104" s="22">
        <f t="shared" si="246"/>
        <v>0</v>
      </c>
      <c r="BI104" s="22">
        <f t="shared" si="246"/>
        <v>0</v>
      </c>
      <c r="BJ104" s="22">
        <f t="shared" si="246"/>
        <v>0</v>
      </c>
      <c r="BK104" s="22">
        <f t="shared" si="246"/>
        <v>0</v>
      </c>
      <c r="BL104" s="22">
        <f t="shared" si="246"/>
        <v>0</v>
      </c>
      <c r="BM104" s="22">
        <f t="shared" si="246"/>
        <v>0</v>
      </c>
      <c r="BN104" s="22">
        <f t="shared" si="246"/>
        <v>0</v>
      </c>
      <c r="BO104" s="22">
        <f t="shared" si="246"/>
        <v>0</v>
      </c>
      <c r="BP104" s="22">
        <f t="shared" si="246"/>
        <v>0</v>
      </c>
      <c r="BQ104" s="22">
        <f t="shared" si="246"/>
        <v>0</v>
      </c>
      <c r="BR104" s="22">
        <f t="shared" si="246"/>
        <v>0</v>
      </c>
      <c r="BS104" s="22">
        <f t="shared" si="246"/>
        <v>0</v>
      </c>
      <c r="BT104" s="22">
        <f t="shared" si="246"/>
        <v>0</v>
      </c>
      <c r="BU104" s="22">
        <f t="shared" si="246"/>
        <v>0</v>
      </c>
      <c r="BV104" s="22">
        <f t="shared" si="246"/>
        <v>0</v>
      </c>
      <c r="BW104" s="22">
        <f t="shared" si="246"/>
        <v>0</v>
      </c>
      <c r="BX104" s="22">
        <f t="shared" si="246"/>
        <v>0</v>
      </c>
      <c r="BY104" s="22">
        <f t="shared" si="246"/>
        <v>0</v>
      </c>
      <c r="BZ104" s="22">
        <f t="shared" si="246"/>
        <v>0</v>
      </c>
      <c r="CA104" s="22">
        <f t="shared" si="246"/>
        <v>0</v>
      </c>
      <c r="CB104" s="22">
        <f t="shared" si="246"/>
        <v>0</v>
      </c>
      <c r="CC104" s="22">
        <f t="shared" si="246"/>
        <v>0</v>
      </c>
      <c r="CD104" s="22">
        <f t="shared" si="246"/>
        <v>0</v>
      </c>
      <c r="CE104" s="22">
        <f t="shared" si="246"/>
        <v>0</v>
      </c>
      <c r="CF104" s="22">
        <f t="shared" si="246"/>
        <v>0</v>
      </c>
      <c r="CG104" s="22">
        <f t="shared" si="30"/>
        <v>0</v>
      </c>
      <c r="CH104" s="22">
        <f t="shared" si="17"/>
        <v>0</v>
      </c>
      <c r="CI104" s="22">
        <f t="shared" si="31"/>
        <v>0</v>
      </c>
      <c r="CJ104" s="22">
        <f t="shared" si="18"/>
        <v>0</v>
      </c>
      <c r="CK104" s="22">
        <f t="shared" si="19"/>
        <v>0</v>
      </c>
      <c r="CL104" s="22">
        <f t="shared" si="20"/>
        <v>0</v>
      </c>
      <c r="CM104" s="22">
        <f t="shared" si="21"/>
        <v>0</v>
      </c>
      <c r="CN104" s="22">
        <f t="shared" si="22"/>
        <v>0</v>
      </c>
      <c r="CO104" s="22" t="s">
        <v>111</v>
      </c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5" ht="38.25" x14ac:dyDescent="0.2">
      <c r="A105" s="55" t="s">
        <v>164</v>
      </c>
      <c r="B105" s="56" t="s">
        <v>258</v>
      </c>
      <c r="C105" s="49" t="s">
        <v>259</v>
      </c>
      <c r="D105" s="36" t="s">
        <v>111</v>
      </c>
      <c r="E105" s="23">
        <f t="shared" ref="E105:E106" si="247">SUM(M105,U105,AC105,AK105)</f>
        <v>0</v>
      </c>
      <c r="F105" s="23">
        <f t="shared" ref="F105:F106" si="248">SUM(N105,V105,AD105,AL105)</f>
        <v>0</v>
      </c>
      <c r="G105" s="23">
        <f t="shared" ref="G105:G106" si="249">SUM(O105,W105,AE105,AM105)</f>
        <v>0</v>
      </c>
      <c r="H105" s="23">
        <f t="shared" ref="H105:H106" si="250">SUM(P105,X105,AF105,AN105)</f>
        <v>0</v>
      </c>
      <c r="I105" s="23">
        <f t="shared" ref="I105:I106" si="251">SUM(Q105,Y105,AG105,AO105)</f>
        <v>0</v>
      </c>
      <c r="J105" s="23">
        <f t="shared" ref="J105:J106" si="252">SUM(R105,Z105,AH105,AP105)</f>
        <v>0</v>
      </c>
      <c r="K105" s="23">
        <f t="shared" ref="K105:K106" si="253">SUM(S105,AA105,AI105,AQ105)</f>
        <v>0</v>
      </c>
      <c r="L105" s="23">
        <f t="shared" ref="L105:L106" si="254">SUM(T105,AB105,AJ105,AR105)</f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f t="shared" ref="AS105" si="255">SUM(BA105,BI105,BQ105,BY105)</f>
        <v>0</v>
      </c>
      <c r="AT105" s="23">
        <f t="shared" ref="AT105" si="256">SUM(BB105,BJ105,BR105,BZ105)</f>
        <v>0</v>
      </c>
      <c r="AU105" s="23">
        <f t="shared" ref="AU105" si="257">SUM(BC105,BK105,BS105,CA105)</f>
        <v>0</v>
      </c>
      <c r="AV105" s="23">
        <f t="shared" ref="AV105" si="258">SUM(BD105,BL105,BT105,CB105)</f>
        <v>0</v>
      </c>
      <c r="AW105" s="23">
        <f t="shared" ref="AW105" si="259">SUM(BE105,BM105,BU105,CC105)</f>
        <v>0</v>
      </c>
      <c r="AX105" s="23">
        <f t="shared" ref="AX105" si="260">SUM(BF105,BN105,BV105,CD105)</f>
        <v>0</v>
      </c>
      <c r="AY105" s="23">
        <f t="shared" ref="AY105" si="261">SUM(BG105,BO105,BW105,CE105)</f>
        <v>0</v>
      </c>
      <c r="AZ105" s="23">
        <f t="shared" ref="AZ105" si="262">SUM(BH105,BP105,BX105,CF105)</f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f t="shared" ref="CG105" si="263">E105-AS105</f>
        <v>0</v>
      </c>
      <c r="CH105" s="23">
        <f t="shared" ref="CH105" si="264">F105-AT105</f>
        <v>0</v>
      </c>
      <c r="CI105" s="23">
        <f t="shared" ref="CI105" si="265">G105-AU105</f>
        <v>0</v>
      </c>
      <c r="CJ105" s="23">
        <f t="shared" ref="CJ105" si="266">H105-AV105</f>
        <v>0</v>
      </c>
      <c r="CK105" s="23">
        <f t="shared" ref="CK105" si="267">I105-AW105</f>
        <v>0</v>
      </c>
      <c r="CL105" s="23">
        <f t="shared" ref="CL105" si="268">J105-AX105</f>
        <v>0</v>
      </c>
      <c r="CM105" s="23">
        <f t="shared" ref="CM105" si="269">K105-AY105</f>
        <v>0</v>
      </c>
      <c r="CN105" s="23">
        <f t="shared" ref="CN105" si="270">L105-AZ105</f>
        <v>0</v>
      </c>
      <c r="CO105" s="23" t="s">
        <v>111</v>
      </c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5" ht="38.25" x14ac:dyDescent="0.2">
      <c r="A106" s="55" t="s">
        <v>164</v>
      </c>
      <c r="B106" s="56" t="s">
        <v>260</v>
      </c>
      <c r="C106" s="49" t="s">
        <v>261</v>
      </c>
      <c r="D106" s="36" t="s">
        <v>111</v>
      </c>
      <c r="E106" s="23">
        <f t="shared" si="247"/>
        <v>0</v>
      </c>
      <c r="F106" s="23">
        <f t="shared" si="248"/>
        <v>0</v>
      </c>
      <c r="G106" s="23">
        <f t="shared" si="249"/>
        <v>0</v>
      </c>
      <c r="H106" s="23">
        <f t="shared" si="250"/>
        <v>0</v>
      </c>
      <c r="I106" s="23">
        <f t="shared" si="251"/>
        <v>0</v>
      </c>
      <c r="J106" s="23">
        <f t="shared" si="252"/>
        <v>0</v>
      </c>
      <c r="K106" s="23">
        <f t="shared" si="253"/>
        <v>0</v>
      </c>
      <c r="L106" s="23">
        <f t="shared" si="254"/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f t="shared" ref="AS106" si="271">SUM(BA106,BI106,BQ106,BY106)</f>
        <v>0</v>
      </c>
      <c r="AT106" s="23">
        <f t="shared" ref="AT106" si="272">SUM(BB106,BJ106,BR106,BZ106)</f>
        <v>0</v>
      </c>
      <c r="AU106" s="23">
        <f t="shared" ref="AU106" si="273">SUM(BC106,BK106,BS106,CA106)</f>
        <v>0</v>
      </c>
      <c r="AV106" s="23">
        <f t="shared" ref="AV106" si="274">SUM(BD106,BL106,BT106,CB106)</f>
        <v>0</v>
      </c>
      <c r="AW106" s="23">
        <f t="shared" ref="AW106" si="275">SUM(BE106,BM106,BU106,CC106)</f>
        <v>0</v>
      </c>
      <c r="AX106" s="23">
        <f t="shared" ref="AX106" si="276">SUM(BF106,BN106,BV106,CD106)</f>
        <v>0</v>
      </c>
      <c r="AY106" s="23">
        <f t="shared" ref="AY106" si="277">SUM(BG106,BO106,BW106,CE106)</f>
        <v>0</v>
      </c>
      <c r="AZ106" s="23">
        <f t="shared" ref="AZ106" si="278">SUM(BH106,BP106,BX106,CF106)</f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f t="shared" ref="CG106" si="279">E106-AS106</f>
        <v>0</v>
      </c>
      <c r="CH106" s="23">
        <f t="shared" ref="CH106" si="280">F106-AT106</f>
        <v>0</v>
      </c>
      <c r="CI106" s="23">
        <f t="shared" ref="CI106" si="281">G106-AU106</f>
        <v>0</v>
      </c>
      <c r="CJ106" s="23">
        <f t="shared" ref="CJ106" si="282">H106-AV106</f>
        <v>0</v>
      </c>
      <c r="CK106" s="23">
        <f t="shared" ref="CK106" si="283">I106-AW106</f>
        <v>0</v>
      </c>
      <c r="CL106" s="23">
        <f t="shared" ref="CL106" si="284">J106-AX106</f>
        <v>0</v>
      </c>
      <c r="CM106" s="23">
        <f t="shared" ref="CM106" si="285">K106-AY106</f>
        <v>0</v>
      </c>
      <c r="CN106" s="23">
        <f t="shared" ref="CN106" si="286">L106-AZ106</f>
        <v>0</v>
      </c>
      <c r="CO106" s="23" t="s">
        <v>111</v>
      </c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5" x14ac:dyDescent="0.2">
      <c r="A107" s="29" t="s">
        <v>165</v>
      </c>
      <c r="B107" s="30" t="s">
        <v>162</v>
      </c>
      <c r="C107" s="35" t="s">
        <v>110</v>
      </c>
      <c r="D107" s="35" t="s">
        <v>111</v>
      </c>
      <c r="E107" s="22">
        <f t="shared" si="237"/>
        <v>0</v>
      </c>
      <c r="F107" s="22">
        <f t="shared" si="238"/>
        <v>0</v>
      </c>
      <c r="G107" s="22">
        <f t="shared" si="239"/>
        <v>0</v>
      </c>
      <c r="H107" s="22">
        <f t="shared" si="240"/>
        <v>0</v>
      </c>
      <c r="I107" s="22">
        <f t="shared" si="241"/>
        <v>0</v>
      </c>
      <c r="J107" s="22">
        <f t="shared" si="242"/>
        <v>0</v>
      </c>
      <c r="K107" s="22">
        <f t="shared" si="243"/>
        <v>0</v>
      </c>
      <c r="L107" s="22">
        <f t="shared" si="244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f t="shared" si="27"/>
        <v>0</v>
      </c>
      <c r="AT107" s="22">
        <f t="shared" si="8"/>
        <v>0</v>
      </c>
      <c r="AU107" s="22">
        <f t="shared" si="9"/>
        <v>0</v>
      </c>
      <c r="AV107" s="22">
        <f t="shared" si="10"/>
        <v>0</v>
      </c>
      <c r="AW107" s="22">
        <f t="shared" si="11"/>
        <v>0</v>
      </c>
      <c r="AX107" s="22">
        <f t="shared" si="12"/>
        <v>0</v>
      </c>
      <c r="AY107" s="22">
        <f t="shared" si="13"/>
        <v>0</v>
      </c>
      <c r="AZ107" s="22">
        <f t="shared" si="14"/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si="30"/>
        <v>0</v>
      </c>
      <c r="CH107" s="22">
        <f t="shared" si="17"/>
        <v>0</v>
      </c>
      <c r="CI107" s="22">
        <f t="shared" si="31"/>
        <v>0</v>
      </c>
      <c r="CJ107" s="22">
        <f t="shared" si="18"/>
        <v>0</v>
      </c>
      <c r="CK107" s="22">
        <f t="shared" si="19"/>
        <v>0</v>
      </c>
      <c r="CL107" s="22">
        <f t="shared" si="20"/>
        <v>0</v>
      </c>
      <c r="CM107" s="22">
        <f t="shared" si="21"/>
        <v>0</v>
      </c>
      <c r="CN107" s="22">
        <f t="shared" si="22"/>
        <v>0</v>
      </c>
      <c r="CO107" s="22" t="s">
        <v>111</v>
      </c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5" x14ac:dyDescent="0.2">
      <c r="A108" s="29" t="s">
        <v>166</v>
      </c>
      <c r="B108" s="30" t="s">
        <v>163</v>
      </c>
      <c r="C108" s="35" t="s">
        <v>110</v>
      </c>
      <c r="D108" s="35" t="s">
        <v>111</v>
      </c>
      <c r="E108" s="22">
        <f t="shared" si="237"/>
        <v>0</v>
      </c>
      <c r="F108" s="22">
        <f t="shared" si="238"/>
        <v>0</v>
      </c>
      <c r="G108" s="22">
        <f t="shared" si="239"/>
        <v>0</v>
      </c>
      <c r="H108" s="22">
        <f t="shared" si="240"/>
        <v>0</v>
      </c>
      <c r="I108" s="22">
        <f t="shared" si="241"/>
        <v>0</v>
      </c>
      <c r="J108" s="22">
        <f t="shared" si="242"/>
        <v>0</v>
      </c>
      <c r="K108" s="22">
        <f t="shared" si="243"/>
        <v>0</v>
      </c>
      <c r="L108" s="22">
        <f t="shared" si="244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f t="shared" ref="AK108:AQ108" si="287">AK111</f>
        <v>0</v>
      </c>
      <c r="AL108" s="22">
        <f t="shared" si="287"/>
        <v>0</v>
      </c>
      <c r="AM108" s="22">
        <f t="shared" si="287"/>
        <v>0</v>
      </c>
      <c r="AN108" s="22">
        <f t="shared" si="287"/>
        <v>0</v>
      </c>
      <c r="AO108" s="22">
        <f t="shared" si="287"/>
        <v>0</v>
      </c>
      <c r="AP108" s="22">
        <f t="shared" si="287"/>
        <v>0</v>
      </c>
      <c r="AQ108" s="22">
        <f t="shared" si="287"/>
        <v>0</v>
      </c>
      <c r="AR108" s="22">
        <f>AR111</f>
        <v>0</v>
      </c>
      <c r="AS108" s="22">
        <f t="shared" si="27"/>
        <v>0</v>
      </c>
      <c r="AT108" s="22">
        <f t="shared" si="8"/>
        <v>0</v>
      </c>
      <c r="AU108" s="22">
        <f t="shared" si="9"/>
        <v>0</v>
      </c>
      <c r="AV108" s="22">
        <f t="shared" si="10"/>
        <v>0</v>
      </c>
      <c r="AW108" s="22">
        <f t="shared" si="11"/>
        <v>0</v>
      </c>
      <c r="AX108" s="22">
        <f t="shared" si="12"/>
        <v>0</v>
      </c>
      <c r="AY108" s="22">
        <f t="shared" si="13"/>
        <v>0</v>
      </c>
      <c r="AZ108" s="22">
        <f t="shared" si="14"/>
        <v>0</v>
      </c>
      <c r="BA108" s="22">
        <f>BA111</f>
        <v>0</v>
      </c>
      <c r="BB108" s="22">
        <f>BB111</f>
        <v>0</v>
      </c>
      <c r="BC108" s="22">
        <f t="shared" ref="BC108:CF108" si="288">BC111</f>
        <v>0</v>
      </c>
      <c r="BD108" s="22">
        <f t="shared" si="288"/>
        <v>0</v>
      </c>
      <c r="BE108" s="22">
        <f t="shared" si="288"/>
        <v>0</v>
      </c>
      <c r="BF108" s="22">
        <f t="shared" si="288"/>
        <v>0</v>
      </c>
      <c r="BG108" s="22">
        <f t="shared" si="288"/>
        <v>0</v>
      </c>
      <c r="BH108" s="22">
        <f t="shared" si="288"/>
        <v>0</v>
      </c>
      <c r="BI108" s="22">
        <f t="shared" si="288"/>
        <v>0</v>
      </c>
      <c r="BJ108" s="22">
        <f t="shared" si="288"/>
        <v>0</v>
      </c>
      <c r="BK108" s="22">
        <f t="shared" si="288"/>
        <v>0</v>
      </c>
      <c r="BL108" s="22">
        <f t="shared" si="288"/>
        <v>0</v>
      </c>
      <c r="BM108" s="22">
        <f t="shared" si="288"/>
        <v>0</v>
      </c>
      <c r="BN108" s="22">
        <f t="shared" si="288"/>
        <v>0</v>
      </c>
      <c r="BO108" s="22">
        <f t="shared" si="288"/>
        <v>0</v>
      </c>
      <c r="BP108" s="22">
        <f t="shared" si="288"/>
        <v>0</v>
      </c>
      <c r="BQ108" s="22">
        <f t="shared" si="288"/>
        <v>0</v>
      </c>
      <c r="BR108" s="22">
        <f t="shared" si="288"/>
        <v>0</v>
      </c>
      <c r="BS108" s="22">
        <f t="shared" si="288"/>
        <v>0</v>
      </c>
      <c r="BT108" s="22">
        <f t="shared" si="288"/>
        <v>0</v>
      </c>
      <c r="BU108" s="22">
        <f t="shared" si="288"/>
        <v>0</v>
      </c>
      <c r="BV108" s="22">
        <f t="shared" si="288"/>
        <v>0</v>
      </c>
      <c r="BW108" s="22">
        <f t="shared" si="288"/>
        <v>0</v>
      </c>
      <c r="BX108" s="22">
        <f t="shared" si="288"/>
        <v>0</v>
      </c>
      <c r="BY108" s="22">
        <f t="shared" si="288"/>
        <v>0</v>
      </c>
      <c r="BZ108" s="22">
        <f t="shared" si="288"/>
        <v>0</v>
      </c>
      <c r="CA108" s="22">
        <f t="shared" si="288"/>
        <v>0</v>
      </c>
      <c r="CB108" s="22">
        <f t="shared" si="288"/>
        <v>0</v>
      </c>
      <c r="CC108" s="22">
        <f t="shared" si="288"/>
        <v>0</v>
      </c>
      <c r="CD108" s="22">
        <f t="shared" si="288"/>
        <v>0</v>
      </c>
      <c r="CE108" s="22">
        <f t="shared" si="288"/>
        <v>0</v>
      </c>
      <c r="CF108" s="22">
        <f t="shared" si="288"/>
        <v>0</v>
      </c>
      <c r="CG108" s="22">
        <f t="shared" si="30"/>
        <v>0</v>
      </c>
      <c r="CH108" s="22">
        <f t="shared" si="17"/>
        <v>0</v>
      </c>
      <c r="CI108" s="22">
        <f t="shared" si="31"/>
        <v>0</v>
      </c>
      <c r="CJ108" s="22">
        <f t="shared" si="18"/>
        <v>0</v>
      </c>
      <c r="CK108" s="22">
        <f t="shared" si="19"/>
        <v>0</v>
      </c>
      <c r="CL108" s="22">
        <f t="shared" si="20"/>
        <v>0</v>
      </c>
      <c r="CM108" s="22">
        <f t="shared" si="21"/>
        <v>0</v>
      </c>
      <c r="CN108" s="22">
        <f t="shared" si="22"/>
        <v>0</v>
      </c>
      <c r="CO108" s="22" t="s">
        <v>111</v>
      </c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5" ht="25.5" x14ac:dyDescent="0.2">
      <c r="A109" s="32" t="s">
        <v>166</v>
      </c>
      <c r="B109" s="71" t="s">
        <v>318</v>
      </c>
      <c r="C109" s="70" t="s">
        <v>262</v>
      </c>
      <c r="D109" s="24" t="s">
        <v>111</v>
      </c>
      <c r="E109" s="23">
        <f t="shared" ref="E109:E110" si="289">SUM(M109,U109,AC109,AK109)</f>
        <v>0</v>
      </c>
      <c r="F109" s="23">
        <f t="shared" ref="F109:F110" si="290">SUM(N109,V109,AD109,AL109)</f>
        <v>0</v>
      </c>
      <c r="G109" s="23">
        <f t="shared" ref="G109:G110" si="291">SUM(O109,W109,AE109,AM109)</f>
        <v>0</v>
      </c>
      <c r="H109" s="23">
        <f t="shared" ref="H109:H110" si="292">SUM(P109,X109,AF109,AN109)</f>
        <v>0</v>
      </c>
      <c r="I109" s="23">
        <f t="shared" ref="I109:I110" si="293">SUM(Q109,Y109,AG109,AO109)</f>
        <v>0</v>
      </c>
      <c r="J109" s="23">
        <f t="shared" ref="J109:J110" si="294">SUM(R109,Z109,AH109,AP109)</f>
        <v>0</v>
      </c>
      <c r="K109" s="23">
        <f t="shared" ref="K109:K110" si="295">SUM(S109,AA109,AI109,AQ109)</f>
        <v>0</v>
      </c>
      <c r="L109" s="23">
        <f t="shared" ref="L109:L110" si="296">SUM(T109,AB109,AJ109,AR109)</f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f t="shared" ref="AS109:AS110" si="297">SUM(BA109,BI109,BQ109,BY109)</f>
        <v>0</v>
      </c>
      <c r="AT109" s="23">
        <f t="shared" ref="AT109:AT110" si="298">SUM(BB109,BJ109,BR109,BZ109)</f>
        <v>0</v>
      </c>
      <c r="AU109" s="23">
        <f t="shared" ref="AU109:AU110" si="299">SUM(BC109,BK109,BS109,CA109)</f>
        <v>0</v>
      </c>
      <c r="AV109" s="23">
        <f t="shared" ref="AV109:AV110" si="300">SUM(BD109,BL109,BT109,CB109)</f>
        <v>0</v>
      </c>
      <c r="AW109" s="23">
        <f t="shared" ref="AW109:AW110" si="301">SUM(BE109,BM109,BU109,CC109)</f>
        <v>0</v>
      </c>
      <c r="AX109" s="23">
        <f t="shared" ref="AX109:AX110" si="302">SUM(BF109,BN109,BV109,CD109)</f>
        <v>0</v>
      </c>
      <c r="AY109" s="23">
        <f t="shared" ref="AY109:AY110" si="303">SUM(BG109,BO109,BW109,CE109)</f>
        <v>0</v>
      </c>
      <c r="AZ109" s="23">
        <f t="shared" ref="AZ109:AZ110" si="304">SUM(BH109,BP109,BX109,CF109)</f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f t="shared" ref="CG109:CG110" si="305">E109-AS109</f>
        <v>0</v>
      </c>
      <c r="CH109" s="23">
        <f t="shared" ref="CH109:CH110" si="306">F109-AT109</f>
        <v>0</v>
      </c>
      <c r="CI109" s="23">
        <f t="shared" ref="CI109:CI110" si="307">G109-AU109</f>
        <v>0</v>
      </c>
      <c r="CJ109" s="23">
        <f t="shared" ref="CJ109:CJ110" si="308">H109-AV109</f>
        <v>0</v>
      </c>
      <c r="CK109" s="23">
        <f t="shared" ref="CK109:CK110" si="309">I109-AW109</f>
        <v>0</v>
      </c>
      <c r="CL109" s="23">
        <f t="shared" ref="CL109:CL110" si="310">J109-AX109</f>
        <v>0</v>
      </c>
      <c r="CM109" s="23">
        <f t="shared" ref="CM109:CM110" si="311">K109-AY109</f>
        <v>0</v>
      </c>
      <c r="CN109" s="23">
        <f t="shared" ref="CN109:CN110" si="312">L109-AZ109</f>
        <v>0</v>
      </c>
      <c r="CO109" s="23" t="s">
        <v>111</v>
      </c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5" ht="25.5" x14ac:dyDescent="0.2">
      <c r="A110" s="32" t="s">
        <v>166</v>
      </c>
      <c r="B110" s="71" t="s">
        <v>319</v>
      </c>
      <c r="C110" s="70" t="s">
        <v>263</v>
      </c>
      <c r="D110" s="24" t="s">
        <v>111</v>
      </c>
      <c r="E110" s="23">
        <f t="shared" si="289"/>
        <v>0</v>
      </c>
      <c r="F110" s="23">
        <f t="shared" si="290"/>
        <v>0</v>
      </c>
      <c r="G110" s="23">
        <f t="shared" si="291"/>
        <v>0</v>
      </c>
      <c r="H110" s="23">
        <f t="shared" si="292"/>
        <v>0</v>
      </c>
      <c r="I110" s="23">
        <f t="shared" si="293"/>
        <v>0</v>
      </c>
      <c r="J110" s="23">
        <f t="shared" si="294"/>
        <v>0</v>
      </c>
      <c r="K110" s="23">
        <f t="shared" si="295"/>
        <v>0</v>
      </c>
      <c r="L110" s="23">
        <f t="shared" si="296"/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f t="shared" si="297"/>
        <v>0</v>
      </c>
      <c r="AT110" s="23">
        <f t="shared" si="298"/>
        <v>0</v>
      </c>
      <c r="AU110" s="23">
        <f t="shared" si="299"/>
        <v>0</v>
      </c>
      <c r="AV110" s="23">
        <f t="shared" si="300"/>
        <v>0</v>
      </c>
      <c r="AW110" s="23">
        <f t="shared" si="301"/>
        <v>0</v>
      </c>
      <c r="AX110" s="23">
        <f t="shared" si="302"/>
        <v>0</v>
      </c>
      <c r="AY110" s="23">
        <f t="shared" si="303"/>
        <v>0</v>
      </c>
      <c r="AZ110" s="23">
        <f t="shared" si="304"/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f t="shared" si="305"/>
        <v>0</v>
      </c>
      <c r="CH110" s="23">
        <f t="shared" si="306"/>
        <v>0</v>
      </c>
      <c r="CI110" s="23">
        <f t="shared" si="307"/>
        <v>0</v>
      </c>
      <c r="CJ110" s="23">
        <f t="shared" si="308"/>
        <v>0</v>
      </c>
      <c r="CK110" s="23">
        <f t="shared" si="309"/>
        <v>0</v>
      </c>
      <c r="CL110" s="23">
        <f t="shared" si="310"/>
        <v>0</v>
      </c>
      <c r="CM110" s="23">
        <f t="shared" si="311"/>
        <v>0</v>
      </c>
      <c r="CN110" s="23">
        <f t="shared" si="312"/>
        <v>0</v>
      </c>
      <c r="CO110" s="23" t="s">
        <v>111</v>
      </c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5" ht="31.5" customHeight="1" x14ac:dyDescent="0.2">
      <c r="A111" s="55" t="s">
        <v>166</v>
      </c>
      <c r="B111" s="57" t="s">
        <v>320</v>
      </c>
      <c r="C111" s="49" t="s">
        <v>264</v>
      </c>
      <c r="D111" s="24" t="s">
        <v>111</v>
      </c>
      <c r="E111" s="23">
        <f t="shared" si="237"/>
        <v>0</v>
      </c>
      <c r="F111" s="23">
        <f t="shared" si="238"/>
        <v>0</v>
      </c>
      <c r="G111" s="23">
        <f t="shared" si="239"/>
        <v>0</v>
      </c>
      <c r="H111" s="23">
        <f t="shared" si="240"/>
        <v>0</v>
      </c>
      <c r="I111" s="23">
        <f t="shared" si="241"/>
        <v>0</v>
      </c>
      <c r="J111" s="23">
        <f t="shared" si="242"/>
        <v>0</v>
      </c>
      <c r="K111" s="23">
        <f t="shared" si="243"/>
        <v>0</v>
      </c>
      <c r="L111" s="23">
        <f t="shared" si="244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f t="shared" si="27"/>
        <v>0</v>
      </c>
      <c r="AT111" s="23">
        <f t="shared" si="8"/>
        <v>0</v>
      </c>
      <c r="AU111" s="23">
        <f t="shared" si="9"/>
        <v>0</v>
      </c>
      <c r="AV111" s="23">
        <f t="shared" si="10"/>
        <v>0</v>
      </c>
      <c r="AW111" s="23">
        <f t="shared" si="11"/>
        <v>0</v>
      </c>
      <c r="AX111" s="23">
        <f t="shared" si="12"/>
        <v>0</v>
      </c>
      <c r="AY111" s="23">
        <f t="shared" si="13"/>
        <v>0</v>
      </c>
      <c r="AZ111" s="23">
        <f t="shared" si="14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f t="shared" si="30"/>
        <v>0</v>
      </c>
      <c r="CH111" s="23">
        <f t="shared" si="17"/>
        <v>0</v>
      </c>
      <c r="CI111" s="23">
        <f t="shared" si="31"/>
        <v>0</v>
      </c>
      <c r="CJ111" s="23">
        <f t="shared" si="18"/>
        <v>0</v>
      </c>
      <c r="CK111" s="23">
        <f t="shared" si="19"/>
        <v>0</v>
      </c>
      <c r="CL111" s="23">
        <f t="shared" si="20"/>
        <v>0</v>
      </c>
      <c r="CM111" s="23">
        <f t="shared" si="21"/>
        <v>0</v>
      </c>
      <c r="CN111" s="23">
        <f t="shared" si="22"/>
        <v>0</v>
      </c>
      <c r="CO111" s="23" t="s">
        <v>111</v>
      </c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5" s="20" customFormat="1" ht="45.75" customHeight="1" x14ac:dyDescent="0.25">
      <c r="A112" s="29" t="s">
        <v>142</v>
      </c>
      <c r="B112" s="30" t="s">
        <v>143</v>
      </c>
      <c r="C112" s="35" t="s">
        <v>110</v>
      </c>
      <c r="D112" s="35" t="s">
        <v>111</v>
      </c>
      <c r="E112" s="22">
        <f t="shared" si="237"/>
        <v>0</v>
      </c>
      <c r="F112" s="22">
        <f t="shared" si="238"/>
        <v>0</v>
      </c>
      <c r="G112" s="22">
        <f t="shared" si="239"/>
        <v>0</v>
      </c>
      <c r="H112" s="22">
        <f t="shared" si="240"/>
        <v>0</v>
      </c>
      <c r="I112" s="22">
        <f t="shared" si="241"/>
        <v>0</v>
      </c>
      <c r="J112" s="22">
        <f t="shared" si="242"/>
        <v>0</v>
      </c>
      <c r="K112" s="22">
        <f t="shared" si="243"/>
        <v>0</v>
      </c>
      <c r="L112" s="22">
        <f t="shared" si="244"/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f t="shared" si="27"/>
        <v>0</v>
      </c>
      <c r="AT112" s="22">
        <f t="shared" si="8"/>
        <v>0</v>
      </c>
      <c r="AU112" s="22">
        <f t="shared" si="9"/>
        <v>0</v>
      </c>
      <c r="AV112" s="22">
        <f t="shared" si="10"/>
        <v>0</v>
      </c>
      <c r="AW112" s="22">
        <f t="shared" si="11"/>
        <v>0</v>
      </c>
      <c r="AX112" s="22">
        <f t="shared" si="12"/>
        <v>0</v>
      </c>
      <c r="AY112" s="22">
        <f t="shared" si="13"/>
        <v>0</v>
      </c>
      <c r="AZ112" s="22">
        <f t="shared" si="14"/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2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2">
        <f t="shared" si="30"/>
        <v>0</v>
      </c>
      <c r="CH112" s="22">
        <f t="shared" si="17"/>
        <v>0</v>
      </c>
      <c r="CI112" s="22">
        <f t="shared" si="31"/>
        <v>0</v>
      </c>
      <c r="CJ112" s="22">
        <f t="shared" si="18"/>
        <v>0</v>
      </c>
      <c r="CK112" s="22">
        <f t="shared" si="19"/>
        <v>0</v>
      </c>
      <c r="CL112" s="22">
        <f t="shared" si="20"/>
        <v>0</v>
      </c>
      <c r="CM112" s="22">
        <f t="shared" si="21"/>
        <v>0</v>
      </c>
      <c r="CN112" s="22">
        <f t="shared" si="22"/>
        <v>0</v>
      </c>
      <c r="CO112" s="22" t="s">
        <v>111</v>
      </c>
      <c r="AMK112" s="19"/>
    </row>
    <row r="113" spans="1:1025" x14ac:dyDescent="0.2">
      <c r="A113" s="29" t="s">
        <v>167</v>
      </c>
      <c r="B113" s="30" t="s">
        <v>161</v>
      </c>
      <c r="C113" s="30" t="s">
        <v>110</v>
      </c>
      <c r="D113" s="30" t="s">
        <v>111</v>
      </c>
      <c r="E113" s="22">
        <f t="shared" si="237"/>
        <v>0</v>
      </c>
      <c r="F113" s="22">
        <f t="shared" si="238"/>
        <v>0</v>
      </c>
      <c r="G113" s="22">
        <f t="shared" si="239"/>
        <v>0</v>
      </c>
      <c r="H113" s="22">
        <f t="shared" si="240"/>
        <v>0</v>
      </c>
      <c r="I113" s="22">
        <f t="shared" si="241"/>
        <v>0</v>
      </c>
      <c r="J113" s="22">
        <f t="shared" si="242"/>
        <v>0</v>
      </c>
      <c r="K113" s="22">
        <f t="shared" si="243"/>
        <v>0</v>
      </c>
      <c r="L113" s="22">
        <f t="shared" si="244"/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f t="shared" si="27"/>
        <v>0</v>
      </c>
      <c r="AT113" s="22">
        <f t="shared" si="8"/>
        <v>0</v>
      </c>
      <c r="AU113" s="22">
        <f t="shared" si="9"/>
        <v>0</v>
      </c>
      <c r="AV113" s="22">
        <f t="shared" si="10"/>
        <v>0</v>
      </c>
      <c r="AW113" s="22">
        <f t="shared" si="11"/>
        <v>0</v>
      </c>
      <c r="AX113" s="22">
        <f t="shared" si="12"/>
        <v>0</v>
      </c>
      <c r="AY113" s="22">
        <f t="shared" si="13"/>
        <v>0</v>
      </c>
      <c r="AZ113" s="22">
        <f t="shared" si="14"/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22">
        <v>0</v>
      </c>
      <c r="BT113" s="22">
        <v>0</v>
      </c>
      <c r="BU113" s="22">
        <v>0</v>
      </c>
      <c r="BV113" s="22">
        <v>0</v>
      </c>
      <c r="BW113" s="22">
        <v>0</v>
      </c>
      <c r="BX113" s="22">
        <v>0</v>
      </c>
      <c r="BY113" s="22">
        <v>0</v>
      </c>
      <c r="BZ113" s="22">
        <v>0</v>
      </c>
      <c r="CA113" s="2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2">
        <f t="shared" si="30"/>
        <v>0</v>
      </c>
      <c r="CH113" s="22">
        <f t="shared" si="17"/>
        <v>0</v>
      </c>
      <c r="CI113" s="22">
        <f t="shared" si="31"/>
        <v>0</v>
      </c>
      <c r="CJ113" s="22">
        <f t="shared" si="18"/>
        <v>0</v>
      </c>
      <c r="CK113" s="22">
        <f t="shared" si="19"/>
        <v>0</v>
      </c>
      <c r="CL113" s="22">
        <f t="shared" si="20"/>
        <v>0</v>
      </c>
      <c r="CM113" s="22">
        <f t="shared" si="21"/>
        <v>0</v>
      </c>
      <c r="CN113" s="22">
        <f t="shared" si="22"/>
        <v>0</v>
      </c>
      <c r="CO113" s="22" t="s">
        <v>111</v>
      </c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5" s="16" customFormat="1" ht="15.75" x14ac:dyDescent="0.25">
      <c r="A114" s="29" t="s">
        <v>168</v>
      </c>
      <c r="B114" s="30" t="s">
        <v>162</v>
      </c>
      <c r="C114" s="30" t="s">
        <v>110</v>
      </c>
      <c r="D114" s="30" t="s">
        <v>111</v>
      </c>
      <c r="E114" s="22">
        <f t="shared" si="237"/>
        <v>0</v>
      </c>
      <c r="F114" s="22">
        <f t="shared" si="238"/>
        <v>0</v>
      </c>
      <c r="G114" s="22">
        <f t="shared" si="239"/>
        <v>0</v>
      </c>
      <c r="H114" s="22">
        <f t="shared" si="240"/>
        <v>0</v>
      </c>
      <c r="I114" s="22">
        <f t="shared" si="241"/>
        <v>0</v>
      </c>
      <c r="J114" s="22">
        <f t="shared" si="242"/>
        <v>0</v>
      </c>
      <c r="K114" s="22">
        <f t="shared" si="243"/>
        <v>0</v>
      </c>
      <c r="L114" s="22">
        <f t="shared" si="244"/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f t="shared" si="27"/>
        <v>0</v>
      </c>
      <c r="AT114" s="22">
        <f t="shared" si="8"/>
        <v>0</v>
      </c>
      <c r="AU114" s="22">
        <f t="shared" si="9"/>
        <v>0</v>
      </c>
      <c r="AV114" s="22">
        <f t="shared" si="10"/>
        <v>0</v>
      </c>
      <c r="AW114" s="22">
        <f t="shared" si="11"/>
        <v>0</v>
      </c>
      <c r="AX114" s="22">
        <f t="shared" si="12"/>
        <v>0</v>
      </c>
      <c r="AY114" s="22">
        <f t="shared" si="13"/>
        <v>0</v>
      </c>
      <c r="AZ114" s="22">
        <f t="shared" si="14"/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2">
        <f t="shared" si="30"/>
        <v>0</v>
      </c>
      <c r="CH114" s="22">
        <f t="shared" si="17"/>
        <v>0</v>
      </c>
      <c r="CI114" s="22">
        <f t="shared" si="31"/>
        <v>0</v>
      </c>
      <c r="CJ114" s="22">
        <f t="shared" si="18"/>
        <v>0</v>
      </c>
      <c r="CK114" s="22">
        <f t="shared" si="19"/>
        <v>0</v>
      </c>
      <c r="CL114" s="22">
        <f t="shared" si="20"/>
        <v>0</v>
      </c>
      <c r="CM114" s="22">
        <f t="shared" si="21"/>
        <v>0</v>
      </c>
      <c r="CN114" s="22">
        <f t="shared" si="22"/>
        <v>0</v>
      </c>
      <c r="CO114" s="22" t="s">
        <v>111</v>
      </c>
    </row>
    <row r="115" spans="1:1025" s="16" customFormat="1" ht="25.5" x14ac:dyDescent="0.25">
      <c r="A115" s="32" t="s">
        <v>168</v>
      </c>
      <c r="B115" s="49" t="s">
        <v>265</v>
      </c>
      <c r="C115" s="49" t="s">
        <v>266</v>
      </c>
      <c r="D115" s="49" t="s">
        <v>111</v>
      </c>
      <c r="E115" s="23">
        <f t="shared" ref="E115" si="313">SUM(M115,U115,AC115,AK115)</f>
        <v>0</v>
      </c>
      <c r="F115" s="23">
        <f t="shared" ref="F115" si="314">SUM(N115,V115,AD115,AL115)</f>
        <v>0</v>
      </c>
      <c r="G115" s="23">
        <f t="shared" ref="G115" si="315">SUM(O115,W115,AE115,AM115)</f>
        <v>0</v>
      </c>
      <c r="H115" s="23">
        <f t="shared" ref="H115" si="316">SUM(P115,X115,AF115,AN115)</f>
        <v>0</v>
      </c>
      <c r="I115" s="23">
        <f t="shared" ref="I115" si="317">SUM(Q115,Y115,AG115,AO115)</f>
        <v>0</v>
      </c>
      <c r="J115" s="23">
        <f t="shared" ref="J115" si="318">SUM(R115,Z115,AH115,AP115)</f>
        <v>0</v>
      </c>
      <c r="K115" s="23">
        <f t="shared" ref="K115" si="319">SUM(S115,AA115,AI115,AQ115)</f>
        <v>0</v>
      </c>
      <c r="L115" s="23">
        <f t="shared" ref="L115" si="320">SUM(T115,AB115,AJ115,AR115)</f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f t="shared" ref="AS115" si="321">SUM(BA115,BI115,BQ115,BY115)</f>
        <v>0</v>
      </c>
      <c r="AT115" s="23">
        <f t="shared" ref="AT115" si="322">SUM(BB115,BJ115,BR115,BZ115)</f>
        <v>0</v>
      </c>
      <c r="AU115" s="23">
        <f t="shared" ref="AU115" si="323">SUM(BC115,BK115,BS115,CA115)</f>
        <v>0</v>
      </c>
      <c r="AV115" s="23">
        <f t="shared" ref="AV115" si="324">SUM(BD115,BL115,BT115,CB115)</f>
        <v>0</v>
      </c>
      <c r="AW115" s="23">
        <f t="shared" ref="AW115" si="325">SUM(BE115,BM115,BU115,CC115)</f>
        <v>0</v>
      </c>
      <c r="AX115" s="23">
        <f t="shared" ref="AX115" si="326">SUM(BF115,BN115,BV115,CD115)</f>
        <v>0</v>
      </c>
      <c r="AY115" s="23">
        <f t="shared" ref="AY115" si="327">SUM(BG115,BO115,BW115,CE115)</f>
        <v>0</v>
      </c>
      <c r="AZ115" s="23">
        <f t="shared" ref="AZ115" si="328">SUM(BH115,BP115,BX115,CF115)</f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ref="CG115" si="329">E115-AS115</f>
        <v>0</v>
      </c>
      <c r="CH115" s="23">
        <f t="shared" ref="CH115" si="330">F115-AT115</f>
        <v>0</v>
      </c>
      <c r="CI115" s="23">
        <f t="shared" ref="CI115" si="331">G115-AU115</f>
        <v>0</v>
      </c>
      <c r="CJ115" s="23">
        <f t="shared" ref="CJ115" si="332">H115-AV115</f>
        <v>0</v>
      </c>
      <c r="CK115" s="23">
        <f t="shared" ref="CK115" si="333">I115-AW115</f>
        <v>0</v>
      </c>
      <c r="CL115" s="23">
        <f t="shared" ref="CL115" si="334">J115-AX115</f>
        <v>0</v>
      </c>
      <c r="CM115" s="23">
        <f t="shared" ref="CM115" si="335">K115-AY115</f>
        <v>0</v>
      </c>
      <c r="CN115" s="23">
        <f t="shared" ref="CN115" si="336">L115-AZ115</f>
        <v>0</v>
      </c>
      <c r="CO115" s="23" t="s">
        <v>111</v>
      </c>
    </row>
    <row r="116" spans="1:1025" s="16" customFormat="1" ht="15.75" x14ac:dyDescent="0.25">
      <c r="A116" s="29" t="s">
        <v>169</v>
      </c>
      <c r="B116" s="30" t="s">
        <v>163</v>
      </c>
      <c r="C116" s="30" t="s">
        <v>110</v>
      </c>
      <c r="D116" s="30" t="s">
        <v>111</v>
      </c>
      <c r="E116" s="22">
        <f t="shared" si="237"/>
        <v>0</v>
      </c>
      <c r="F116" s="22">
        <f t="shared" si="238"/>
        <v>0</v>
      </c>
      <c r="G116" s="22">
        <f t="shared" si="239"/>
        <v>0</v>
      </c>
      <c r="H116" s="22">
        <f t="shared" si="240"/>
        <v>0</v>
      </c>
      <c r="I116" s="22">
        <f t="shared" si="241"/>
        <v>0</v>
      </c>
      <c r="J116" s="22">
        <f t="shared" si="242"/>
        <v>0</v>
      </c>
      <c r="K116" s="22">
        <f t="shared" si="243"/>
        <v>0</v>
      </c>
      <c r="L116" s="22">
        <f t="shared" si="244"/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f t="shared" si="27"/>
        <v>0</v>
      </c>
      <c r="AT116" s="22">
        <f t="shared" si="8"/>
        <v>0</v>
      </c>
      <c r="AU116" s="22">
        <f t="shared" si="9"/>
        <v>0</v>
      </c>
      <c r="AV116" s="22">
        <f t="shared" si="10"/>
        <v>0</v>
      </c>
      <c r="AW116" s="22">
        <f t="shared" si="11"/>
        <v>0</v>
      </c>
      <c r="AX116" s="22">
        <f t="shared" si="12"/>
        <v>0</v>
      </c>
      <c r="AY116" s="22">
        <f t="shared" si="13"/>
        <v>0</v>
      </c>
      <c r="AZ116" s="22">
        <f t="shared" si="14"/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2">
        <v>0</v>
      </c>
      <c r="BP116" s="22">
        <v>0</v>
      </c>
      <c r="BQ116" s="22">
        <v>0</v>
      </c>
      <c r="BR116" s="22">
        <v>0</v>
      </c>
      <c r="BS116" s="22">
        <v>0</v>
      </c>
      <c r="BT116" s="22">
        <v>0</v>
      </c>
      <c r="BU116" s="22">
        <v>0</v>
      </c>
      <c r="BV116" s="22">
        <v>0</v>
      </c>
      <c r="BW116" s="22">
        <v>0</v>
      </c>
      <c r="BX116" s="22">
        <v>0</v>
      </c>
      <c r="BY116" s="22">
        <v>0</v>
      </c>
      <c r="BZ116" s="22">
        <v>0</v>
      </c>
      <c r="CA116" s="22">
        <v>0</v>
      </c>
      <c r="CB116" s="22">
        <v>0</v>
      </c>
      <c r="CC116" s="22">
        <v>0</v>
      </c>
      <c r="CD116" s="22">
        <v>0</v>
      </c>
      <c r="CE116" s="22">
        <v>0</v>
      </c>
      <c r="CF116" s="22">
        <v>0</v>
      </c>
      <c r="CG116" s="22">
        <f t="shared" si="30"/>
        <v>0</v>
      </c>
      <c r="CH116" s="22">
        <f t="shared" si="17"/>
        <v>0</v>
      </c>
      <c r="CI116" s="22">
        <f t="shared" si="31"/>
        <v>0</v>
      </c>
      <c r="CJ116" s="22">
        <f t="shared" si="18"/>
        <v>0</v>
      </c>
      <c r="CK116" s="22">
        <f t="shared" si="19"/>
        <v>0</v>
      </c>
      <c r="CL116" s="22">
        <f t="shared" si="20"/>
        <v>0</v>
      </c>
      <c r="CM116" s="22">
        <f t="shared" si="21"/>
        <v>0</v>
      </c>
      <c r="CN116" s="22">
        <f t="shared" si="22"/>
        <v>0</v>
      </c>
      <c r="CO116" s="22" t="s">
        <v>111</v>
      </c>
    </row>
    <row r="117" spans="1:1025" s="16" customFormat="1" ht="25.5" x14ac:dyDescent="0.25">
      <c r="A117" s="29" t="s">
        <v>144</v>
      </c>
      <c r="B117" s="30" t="s">
        <v>145</v>
      </c>
      <c r="C117" s="30" t="s">
        <v>110</v>
      </c>
      <c r="D117" s="30" t="s">
        <v>111</v>
      </c>
      <c r="E117" s="22">
        <f t="shared" si="237"/>
        <v>0</v>
      </c>
      <c r="F117" s="22">
        <f t="shared" si="238"/>
        <v>0</v>
      </c>
      <c r="G117" s="22">
        <f t="shared" si="239"/>
        <v>0</v>
      </c>
      <c r="H117" s="22">
        <f t="shared" si="240"/>
        <v>0</v>
      </c>
      <c r="I117" s="22">
        <f t="shared" si="241"/>
        <v>0</v>
      </c>
      <c r="J117" s="22">
        <f t="shared" si="242"/>
        <v>0</v>
      </c>
      <c r="K117" s="22">
        <f t="shared" si="243"/>
        <v>0</v>
      </c>
      <c r="L117" s="22">
        <f t="shared" si="244"/>
        <v>2373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f t="shared" ref="AK117:AR117" si="337">AK118+AK128</f>
        <v>0</v>
      </c>
      <c r="AL117" s="22">
        <f t="shared" si="337"/>
        <v>0</v>
      </c>
      <c r="AM117" s="22">
        <f t="shared" si="337"/>
        <v>0</v>
      </c>
      <c r="AN117" s="22">
        <f t="shared" si="337"/>
        <v>0</v>
      </c>
      <c r="AO117" s="22">
        <f t="shared" si="337"/>
        <v>0</v>
      </c>
      <c r="AP117" s="22">
        <f t="shared" si="337"/>
        <v>0</v>
      </c>
      <c r="AQ117" s="22">
        <f t="shared" si="337"/>
        <v>0</v>
      </c>
      <c r="AR117" s="22">
        <f t="shared" si="337"/>
        <v>2373</v>
      </c>
      <c r="AS117" s="22">
        <f t="shared" si="27"/>
        <v>0</v>
      </c>
      <c r="AT117" s="22">
        <f t="shared" si="8"/>
        <v>0</v>
      </c>
      <c r="AU117" s="22">
        <f t="shared" si="9"/>
        <v>0</v>
      </c>
      <c r="AV117" s="22">
        <f t="shared" si="10"/>
        <v>0</v>
      </c>
      <c r="AW117" s="22">
        <f t="shared" si="11"/>
        <v>0</v>
      </c>
      <c r="AX117" s="22">
        <f t="shared" si="12"/>
        <v>0</v>
      </c>
      <c r="AY117" s="22">
        <f t="shared" si="13"/>
        <v>0</v>
      </c>
      <c r="AZ117" s="22">
        <f t="shared" si="14"/>
        <v>0</v>
      </c>
      <c r="BA117" s="22">
        <f t="shared" ref="BA117:CF117" si="338">BA118+BA128</f>
        <v>0</v>
      </c>
      <c r="BB117" s="22">
        <f t="shared" si="338"/>
        <v>0</v>
      </c>
      <c r="BC117" s="22">
        <f t="shared" si="338"/>
        <v>0</v>
      </c>
      <c r="BD117" s="22">
        <f t="shared" si="338"/>
        <v>0</v>
      </c>
      <c r="BE117" s="22">
        <f t="shared" si="338"/>
        <v>0</v>
      </c>
      <c r="BF117" s="22">
        <f t="shared" si="338"/>
        <v>0</v>
      </c>
      <c r="BG117" s="22">
        <f t="shared" si="338"/>
        <v>0</v>
      </c>
      <c r="BH117" s="22">
        <f t="shared" si="338"/>
        <v>0</v>
      </c>
      <c r="BI117" s="22">
        <f t="shared" si="338"/>
        <v>0</v>
      </c>
      <c r="BJ117" s="22">
        <f t="shared" si="338"/>
        <v>0</v>
      </c>
      <c r="BK117" s="22">
        <f t="shared" si="338"/>
        <v>0</v>
      </c>
      <c r="BL117" s="22">
        <f t="shared" si="338"/>
        <v>0</v>
      </c>
      <c r="BM117" s="22">
        <f t="shared" si="338"/>
        <v>0</v>
      </c>
      <c r="BN117" s="22">
        <f t="shared" si="338"/>
        <v>0</v>
      </c>
      <c r="BO117" s="22">
        <f t="shared" si="338"/>
        <v>0</v>
      </c>
      <c r="BP117" s="22">
        <f t="shared" si="338"/>
        <v>0</v>
      </c>
      <c r="BQ117" s="22">
        <f t="shared" si="338"/>
        <v>0</v>
      </c>
      <c r="BR117" s="22">
        <f t="shared" si="338"/>
        <v>0</v>
      </c>
      <c r="BS117" s="22">
        <f t="shared" si="338"/>
        <v>0</v>
      </c>
      <c r="BT117" s="22">
        <f t="shared" si="338"/>
        <v>0</v>
      </c>
      <c r="BU117" s="22">
        <f t="shared" si="338"/>
        <v>0</v>
      </c>
      <c r="BV117" s="22">
        <f t="shared" si="338"/>
        <v>0</v>
      </c>
      <c r="BW117" s="22">
        <f t="shared" si="338"/>
        <v>0</v>
      </c>
      <c r="BX117" s="22">
        <f t="shared" si="338"/>
        <v>0</v>
      </c>
      <c r="BY117" s="22">
        <f t="shared" si="338"/>
        <v>0</v>
      </c>
      <c r="BZ117" s="22">
        <f t="shared" si="338"/>
        <v>0</v>
      </c>
      <c r="CA117" s="22">
        <f t="shared" si="338"/>
        <v>0</v>
      </c>
      <c r="CB117" s="22">
        <f t="shared" si="338"/>
        <v>0</v>
      </c>
      <c r="CC117" s="22">
        <f t="shared" si="338"/>
        <v>0</v>
      </c>
      <c r="CD117" s="22">
        <f t="shared" si="338"/>
        <v>0</v>
      </c>
      <c r="CE117" s="22">
        <f t="shared" si="338"/>
        <v>0</v>
      </c>
      <c r="CF117" s="22">
        <f t="shared" si="338"/>
        <v>0</v>
      </c>
      <c r="CG117" s="22">
        <f t="shared" si="30"/>
        <v>0</v>
      </c>
      <c r="CH117" s="22">
        <f t="shared" si="17"/>
        <v>0</v>
      </c>
      <c r="CI117" s="22">
        <f t="shared" si="31"/>
        <v>0</v>
      </c>
      <c r="CJ117" s="22">
        <f t="shared" si="18"/>
        <v>0</v>
      </c>
      <c r="CK117" s="22">
        <f t="shared" si="19"/>
        <v>0</v>
      </c>
      <c r="CL117" s="22">
        <f t="shared" si="20"/>
        <v>0</v>
      </c>
      <c r="CM117" s="22">
        <f t="shared" si="21"/>
        <v>0</v>
      </c>
      <c r="CN117" s="22">
        <f t="shared" si="22"/>
        <v>2373</v>
      </c>
      <c r="CO117" s="22" t="s">
        <v>111</v>
      </c>
    </row>
    <row r="118" spans="1:1025" s="16" customFormat="1" ht="25.5" x14ac:dyDescent="0.25">
      <c r="A118" s="29" t="s">
        <v>146</v>
      </c>
      <c r="B118" s="30" t="s">
        <v>147</v>
      </c>
      <c r="C118" s="30" t="s">
        <v>110</v>
      </c>
      <c r="D118" s="30" t="s">
        <v>111</v>
      </c>
      <c r="E118" s="22">
        <f t="shared" si="237"/>
        <v>0</v>
      </c>
      <c r="F118" s="22">
        <f t="shared" si="238"/>
        <v>0</v>
      </c>
      <c r="G118" s="22">
        <f t="shared" si="239"/>
        <v>0</v>
      </c>
      <c r="H118" s="22">
        <f t="shared" si="240"/>
        <v>0</v>
      </c>
      <c r="I118" s="22">
        <f t="shared" si="241"/>
        <v>0</v>
      </c>
      <c r="J118" s="22">
        <f t="shared" si="242"/>
        <v>0</v>
      </c>
      <c r="K118" s="22">
        <f t="shared" si="243"/>
        <v>0</v>
      </c>
      <c r="L118" s="22">
        <f t="shared" si="244"/>
        <v>2373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f t="shared" ref="AK118:AR118" si="339">AK119+AK122+AK125</f>
        <v>0</v>
      </c>
      <c r="AL118" s="22">
        <f t="shared" si="339"/>
        <v>0</v>
      </c>
      <c r="AM118" s="22">
        <f t="shared" si="339"/>
        <v>0</v>
      </c>
      <c r="AN118" s="22">
        <f t="shared" si="339"/>
        <v>0</v>
      </c>
      <c r="AO118" s="22">
        <f t="shared" si="339"/>
        <v>0</v>
      </c>
      <c r="AP118" s="22">
        <f t="shared" si="339"/>
        <v>0</v>
      </c>
      <c r="AQ118" s="22">
        <f t="shared" si="339"/>
        <v>0</v>
      </c>
      <c r="AR118" s="22">
        <f t="shared" si="339"/>
        <v>2373</v>
      </c>
      <c r="AS118" s="22">
        <f t="shared" si="27"/>
        <v>0</v>
      </c>
      <c r="AT118" s="22">
        <f t="shared" si="8"/>
        <v>0</v>
      </c>
      <c r="AU118" s="22">
        <f t="shared" si="9"/>
        <v>0</v>
      </c>
      <c r="AV118" s="22">
        <f t="shared" si="10"/>
        <v>0</v>
      </c>
      <c r="AW118" s="22">
        <f t="shared" si="11"/>
        <v>0</v>
      </c>
      <c r="AX118" s="22">
        <f t="shared" si="12"/>
        <v>0</v>
      </c>
      <c r="AY118" s="22">
        <f t="shared" si="13"/>
        <v>0</v>
      </c>
      <c r="AZ118" s="22">
        <f t="shared" si="14"/>
        <v>0</v>
      </c>
      <c r="BA118" s="22">
        <f t="shared" ref="BA118:CF118" si="340">BA119+BA122+BA125</f>
        <v>0</v>
      </c>
      <c r="BB118" s="22">
        <f t="shared" si="340"/>
        <v>0</v>
      </c>
      <c r="BC118" s="22">
        <f t="shared" si="340"/>
        <v>0</v>
      </c>
      <c r="BD118" s="22">
        <f t="shared" si="340"/>
        <v>0</v>
      </c>
      <c r="BE118" s="22">
        <f t="shared" si="340"/>
        <v>0</v>
      </c>
      <c r="BF118" s="22">
        <f t="shared" si="340"/>
        <v>0</v>
      </c>
      <c r="BG118" s="22">
        <f t="shared" si="340"/>
        <v>0</v>
      </c>
      <c r="BH118" s="22">
        <f t="shared" si="340"/>
        <v>0</v>
      </c>
      <c r="BI118" s="22">
        <f t="shared" si="340"/>
        <v>0</v>
      </c>
      <c r="BJ118" s="22">
        <f t="shared" si="340"/>
        <v>0</v>
      </c>
      <c r="BK118" s="22">
        <f t="shared" si="340"/>
        <v>0</v>
      </c>
      <c r="BL118" s="22">
        <f t="shared" si="340"/>
        <v>0</v>
      </c>
      <c r="BM118" s="22">
        <f t="shared" si="340"/>
        <v>0</v>
      </c>
      <c r="BN118" s="22">
        <f t="shared" si="340"/>
        <v>0</v>
      </c>
      <c r="BO118" s="22">
        <f t="shared" si="340"/>
        <v>0</v>
      </c>
      <c r="BP118" s="22">
        <f t="shared" si="340"/>
        <v>0</v>
      </c>
      <c r="BQ118" s="22">
        <f t="shared" si="340"/>
        <v>0</v>
      </c>
      <c r="BR118" s="22">
        <f t="shared" si="340"/>
        <v>0</v>
      </c>
      <c r="BS118" s="22">
        <f t="shared" si="340"/>
        <v>0</v>
      </c>
      <c r="BT118" s="22">
        <f t="shared" si="340"/>
        <v>0</v>
      </c>
      <c r="BU118" s="22">
        <f t="shared" si="340"/>
        <v>0</v>
      </c>
      <c r="BV118" s="22">
        <f t="shared" si="340"/>
        <v>0</v>
      </c>
      <c r="BW118" s="22">
        <f t="shared" si="340"/>
        <v>0</v>
      </c>
      <c r="BX118" s="22">
        <f t="shared" si="340"/>
        <v>0</v>
      </c>
      <c r="BY118" s="22">
        <f t="shared" si="340"/>
        <v>0</v>
      </c>
      <c r="BZ118" s="22">
        <f t="shared" si="340"/>
        <v>0</v>
      </c>
      <c r="CA118" s="22">
        <f t="shared" si="340"/>
        <v>0</v>
      </c>
      <c r="CB118" s="22">
        <f t="shared" si="340"/>
        <v>0</v>
      </c>
      <c r="CC118" s="22">
        <f t="shared" si="340"/>
        <v>0</v>
      </c>
      <c r="CD118" s="22">
        <f t="shared" si="340"/>
        <v>0</v>
      </c>
      <c r="CE118" s="22">
        <f t="shared" si="340"/>
        <v>0</v>
      </c>
      <c r="CF118" s="22">
        <f t="shared" si="340"/>
        <v>0</v>
      </c>
      <c r="CG118" s="22">
        <f t="shared" si="30"/>
        <v>0</v>
      </c>
      <c r="CH118" s="22">
        <f t="shared" si="17"/>
        <v>0</v>
      </c>
      <c r="CI118" s="22">
        <f t="shared" si="31"/>
        <v>0</v>
      </c>
      <c r="CJ118" s="22">
        <f t="shared" si="18"/>
        <v>0</v>
      </c>
      <c r="CK118" s="22">
        <f t="shared" si="19"/>
        <v>0</v>
      </c>
      <c r="CL118" s="22">
        <f t="shared" si="20"/>
        <v>0</v>
      </c>
      <c r="CM118" s="22">
        <f t="shared" si="21"/>
        <v>0</v>
      </c>
      <c r="CN118" s="22">
        <f t="shared" si="22"/>
        <v>2373</v>
      </c>
      <c r="CO118" s="22" t="s">
        <v>111</v>
      </c>
    </row>
    <row r="119" spans="1:1025" s="16" customFormat="1" ht="15.75" x14ac:dyDescent="0.25">
      <c r="A119" s="29" t="s">
        <v>170</v>
      </c>
      <c r="B119" s="30" t="s">
        <v>161</v>
      </c>
      <c r="C119" s="30" t="s">
        <v>110</v>
      </c>
      <c r="D119" s="30" t="s">
        <v>111</v>
      </c>
      <c r="E119" s="22">
        <f t="shared" si="237"/>
        <v>0</v>
      </c>
      <c r="F119" s="22">
        <f t="shared" si="238"/>
        <v>0</v>
      </c>
      <c r="G119" s="22">
        <f t="shared" si="239"/>
        <v>0</v>
      </c>
      <c r="H119" s="22">
        <f t="shared" si="240"/>
        <v>0</v>
      </c>
      <c r="I119" s="22">
        <f t="shared" si="241"/>
        <v>0</v>
      </c>
      <c r="J119" s="22">
        <f t="shared" si="242"/>
        <v>0</v>
      </c>
      <c r="K119" s="22">
        <f t="shared" si="243"/>
        <v>0</v>
      </c>
      <c r="L119" s="22">
        <f t="shared" si="244"/>
        <v>1386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f t="shared" ref="AK119:AQ119" si="341">AK121+AK120</f>
        <v>0</v>
      </c>
      <c r="AL119" s="22">
        <f t="shared" si="341"/>
        <v>0</v>
      </c>
      <c r="AM119" s="22">
        <f t="shared" si="341"/>
        <v>0</v>
      </c>
      <c r="AN119" s="22">
        <f t="shared" si="341"/>
        <v>0</v>
      </c>
      <c r="AO119" s="22">
        <f t="shared" si="341"/>
        <v>0</v>
      </c>
      <c r="AP119" s="22">
        <f t="shared" si="341"/>
        <v>0</v>
      </c>
      <c r="AQ119" s="22">
        <f t="shared" si="341"/>
        <v>0</v>
      </c>
      <c r="AR119" s="22">
        <f>AR121+AR120</f>
        <v>1386</v>
      </c>
      <c r="AS119" s="22">
        <f t="shared" si="27"/>
        <v>0</v>
      </c>
      <c r="AT119" s="22">
        <f t="shared" si="8"/>
        <v>0</v>
      </c>
      <c r="AU119" s="22">
        <f t="shared" si="9"/>
        <v>0</v>
      </c>
      <c r="AV119" s="22">
        <f t="shared" si="10"/>
        <v>0</v>
      </c>
      <c r="AW119" s="22">
        <f t="shared" si="11"/>
        <v>0</v>
      </c>
      <c r="AX119" s="22">
        <f t="shared" si="12"/>
        <v>0</v>
      </c>
      <c r="AY119" s="22">
        <f t="shared" si="13"/>
        <v>0</v>
      </c>
      <c r="AZ119" s="22">
        <f t="shared" si="14"/>
        <v>0</v>
      </c>
      <c r="BA119" s="22">
        <f>BA121+BA120</f>
        <v>0</v>
      </c>
      <c r="BB119" s="22">
        <f t="shared" ref="BB119:CF119" si="342">BB121+BB120</f>
        <v>0</v>
      </c>
      <c r="BC119" s="22">
        <f t="shared" si="342"/>
        <v>0</v>
      </c>
      <c r="BD119" s="22">
        <f t="shared" si="342"/>
        <v>0</v>
      </c>
      <c r="BE119" s="22">
        <f t="shared" si="342"/>
        <v>0</v>
      </c>
      <c r="BF119" s="22">
        <f t="shared" si="342"/>
        <v>0</v>
      </c>
      <c r="BG119" s="22">
        <f t="shared" si="342"/>
        <v>0</v>
      </c>
      <c r="BH119" s="22">
        <f t="shared" si="342"/>
        <v>0</v>
      </c>
      <c r="BI119" s="22">
        <f t="shared" si="342"/>
        <v>0</v>
      </c>
      <c r="BJ119" s="22">
        <f t="shared" si="342"/>
        <v>0</v>
      </c>
      <c r="BK119" s="22">
        <f t="shared" si="342"/>
        <v>0</v>
      </c>
      <c r="BL119" s="22">
        <f t="shared" si="342"/>
        <v>0</v>
      </c>
      <c r="BM119" s="22">
        <f t="shared" si="342"/>
        <v>0</v>
      </c>
      <c r="BN119" s="22">
        <f t="shared" si="342"/>
        <v>0</v>
      </c>
      <c r="BO119" s="22">
        <f t="shared" si="342"/>
        <v>0</v>
      </c>
      <c r="BP119" s="22">
        <f t="shared" si="342"/>
        <v>0</v>
      </c>
      <c r="BQ119" s="22">
        <f t="shared" si="342"/>
        <v>0</v>
      </c>
      <c r="BR119" s="22">
        <f t="shared" si="342"/>
        <v>0</v>
      </c>
      <c r="BS119" s="22">
        <f t="shared" si="342"/>
        <v>0</v>
      </c>
      <c r="BT119" s="22">
        <f t="shared" si="342"/>
        <v>0</v>
      </c>
      <c r="BU119" s="22">
        <f t="shared" si="342"/>
        <v>0</v>
      </c>
      <c r="BV119" s="22">
        <f t="shared" si="342"/>
        <v>0</v>
      </c>
      <c r="BW119" s="22">
        <f t="shared" si="342"/>
        <v>0</v>
      </c>
      <c r="BX119" s="22">
        <f t="shared" si="342"/>
        <v>0</v>
      </c>
      <c r="BY119" s="22">
        <f t="shared" si="342"/>
        <v>0</v>
      </c>
      <c r="BZ119" s="22">
        <f t="shared" si="342"/>
        <v>0</v>
      </c>
      <c r="CA119" s="22">
        <f t="shared" si="342"/>
        <v>0</v>
      </c>
      <c r="CB119" s="22">
        <f t="shared" si="342"/>
        <v>0</v>
      </c>
      <c r="CC119" s="22">
        <f t="shared" si="342"/>
        <v>0</v>
      </c>
      <c r="CD119" s="22">
        <f t="shared" si="342"/>
        <v>0</v>
      </c>
      <c r="CE119" s="22">
        <f t="shared" si="342"/>
        <v>0</v>
      </c>
      <c r="CF119" s="22">
        <f t="shared" si="342"/>
        <v>0</v>
      </c>
      <c r="CG119" s="22">
        <f t="shared" si="30"/>
        <v>0</v>
      </c>
      <c r="CH119" s="22">
        <f t="shared" si="17"/>
        <v>0</v>
      </c>
      <c r="CI119" s="22">
        <f t="shared" si="31"/>
        <v>0</v>
      </c>
      <c r="CJ119" s="22">
        <f t="shared" si="18"/>
        <v>0</v>
      </c>
      <c r="CK119" s="22">
        <f t="shared" si="19"/>
        <v>0</v>
      </c>
      <c r="CL119" s="22">
        <f t="shared" si="20"/>
        <v>0</v>
      </c>
      <c r="CM119" s="22">
        <f t="shared" si="21"/>
        <v>0</v>
      </c>
      <c r="CN119" s="22">
        <f t="shared" si="22"/>
        <v>1386</v>
      </c>
      <c r="CO119" s="22" t="s">
        <v>111</v>
      </c>
    </row>
    <row r="120" spans="1:1025" s="16" customFormat="1" ht="51" x14ac:dyDescent="0.25">
      <c r="A120" s="32" t="s">
        <v>170</v>
      </c>
      <c r="B120" s="71" t="s">
        <v>267</v>
      </c>
      <c r="C120" s="49" t="s">
        <v>268</v>
      </c>
      <c r="D120" s="24" t="s">
        <v>111</v>
      </c>
      <c r="E120" s="23">
        <f t="shared" ref="E120" si="343">SUM(M120,U120,AC120,AK120)</f>
        <v>0</v>
      </c>
      <c r="F120" s="23">
        <f t="shared" ref="F120" si="344">SUM(N120,V120,AD120,AL120)</f>
        <v>0</v>
      </c>
      <c r="G120" s="23">
        <f t="shared" ref="G120" si="345">SUM(O120,W120,AE120,AM120)</f>
        <v>0</v>
      </c>
      <c r="H120" s="23">
        <f t="shared" ref="H120" si="346">SUM(P120,X120,AF120,AN120)</f>
        <v>0</v>
      </c>
      <c r="I120" s="23">
        <f t="shared" ref="I120" si="347">SUM(Q120,Y120,AG120,AO120)</f>
        <v>0</v>
      </c>
      <c r="J120" s="23">
        <f t="shared" ref="J120" si="348">SUM(R120,Z120,AH120,AP120)</f>
        <v>0</v>
      </c>
      <c r="K120" s="23">
        <f t="shared" ref="K120" si="349">SUM(S120,AA120,AI120,AQ120)</f>
        <v>0</v>
      </c>
      <c r="L120" s="23">
        <f t="shared" ref="L120" si="350">SUM(T120,AB120,AJ120,AR120)</f>
        <v>242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18">
        <v>242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0</v>
      </c>
      <c r="CI120" s="23">
        <v>0</v>
      </c>
      <c r="CJ120" s="23">
        <v>0</v>
      </c>
      <c r="CK120" s="23">
        <v>0</v>
      </c>
      <c r="CL120" s="23">
        <v>0</v>
      </c>
      <c r="CM120" s="23">
        <v>0</v>
      </c>
      <c r="CN120" s="23">
        <v>0</v>
      </c>
      <c r="CO120" s="23" t="s">
        <v>111</v>
      </c>
    </row>
    <row r="121" spans="1:1025" s="16" customFormat="1" ht="25.5" x14ac:dyDescent="0.25">
      <c r="A121" s="51" t="s">
        <v>170</v>
      </c>
      <c r="B121" s="58" t="s">
        <v>195</v>
      </c>
      <c r="C121" s="49" t="s">
        <v>269</v>
      </c>
      <c r="D121" s="24" t="s">
        <v>111</v>
      </c>
      <c r="E121" s="23">
        <f t="shared" si="237"/>
        <v>0</v>
      </c>
      <c r="F121" s="23">
        <f t="shared" si="238"/>
        <v>0</v>
      </c>
      <c r="G121" s="23">
        <f t="shared" si="239"/>
        <v>0</v>
      </c>
      <c r="H121" s="23">
        <f t="shared" si="240"/>
        <v>0</v>
      </c>
      <c r="I121" s="23">
        <f t="shared" si="241"/>
        <v>0</v>
      </c>
      <c r="J121" s="23">
        <f t="shared" si="242"/>
        <v>0</v>
      </c>
      <c r="K121" s="23">
        <f t="shared" si="243"/>
        <v>0</v>
      </c>
      <c r="L121" s="23">
        <f t="shared" si="244"/>
        <v>1144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18">
        <v>1144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23">
        <v>0</v>
      </c>
      <c r="CJ121" s="23">
        <v>0</v>
      </c>
      <c r="CK121" s="23">
        <v>0</v>
      </c>
      <c r="CL121" s="23">
        <v>0</v>
      </c>
      <c r="CM121" s="23">
        <v>0</v>
      </c>
      <c r="CN121" s="23">
        <v>0</v>
      </c>
      <c r="CO121" s="23" t="s">
        <v>111</v>
      </c>
    </row>
    <row r="122" spans="1:1025" s="16" customFormat="1" ht="15.75" x14ac:dyDescent="0.25">
      <c r="A122" s="29" t="s">
        <v>171</v>
      </c>
      <c r="B122" s="53" t="s">
        <v>162</v>
      </c>
      <c r="C122" s="30" t="s">
        <v>110</v>
      </c>
      <c r="D122" s="30" t="s">
        <v>111</v>
      </c>
      <c r="E122" s="22">
        <f t="shared" si="237"/>
        <v>0</v>
      </c>
      <c r="F122" s="22">
        <f t="shared" si="238"/>
        <v>0</v>
      </c>
      <c r="G122" s="22">
        <f t="shared" si="239"/>
        <v>0</v>
      </c>
      <c r="H122" s="22">
        <f t="shared" si="240"/>
        <v>0</v>
      </c>
      <c r="I122" s="22">
        <f t="shared" si="241"/>
        <v>0</v>
      </c>
      <c r="J122" s="22">
        <f t="shared" si="242"/>
        <v>0</v>
      </c>
      <c r="K122" s="22">
        <f t="shared" si="243"/>
        <v>0</v>
      </c>
      <c r="L122" s="22">
        <f t="shared" si="244"/>
        <v>539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f t="shared" ref="AK122:AQ122" si="351">AK124+AK123</f>
        <v>0</v>
      </c>
      <c r="AL122" s="22">
        <f t="shared" si="351"/>
        <v>0</v>
      </c>
      <c r="AM122" s="22">
        <f t="shared" si="351"/>
        <v>0</v>
      </c>
      <c r="AN122" s="22">
        <f t="shared" si="351"/>
        <v>0</v>
      </c>
      <c r="AO122" s="22">
        <f t="shared" si="351"/>
        <v>0</v>
      </c>
      <c r="AP122" s="22">
        <f t="shared" si="351"/>
        <v>0</v>
      </c>
      <c r="AQ122" s="22">
        <f t="shared" si="351"/>
        <v>0</v>
      </c>
      <c r="AR122" s="22">
        <f>AR124+AR123</f>
        <v>539</v>
      </c>
      <c r="AS122" s="22">
        <f t="shared" si="27"/>
        <v>0</v>
      </c>
      <c r="AT122" s="22">
        <f t="shared" ref="AT122:AT166" si="352">SUM(BB122,BJ122,BR122,BZ122)</f>
        <v>0</v>
      </c>
      <c r="AU122" s="22">
        <f t="shared" ref="AU122:AU166" si="353">SUM(BC122,BK122,BS122,CA122)</f>
        <v>0</v>
      </c>
      <c r="AV122" s="22">
        <f t="shared" ref="AV122:AV166" si="354">SUM(BD122,BL122,BT122,CB122)</f>
        <v>0</v>
      </c>
      <c r="AW122" s="22">
        <f t="shared" ref="AW122:AW166" si="355">SUM(BE122,BM122,BU122,CC122)</f>
        <v>0</v>
      </c>
      <c r="AX122" s="22">
        <f t="shared" ref="AX122:AX166" si="356">SUM(BF122,BN122,BV122,CD122)</f>
        <v>0</v>
      </c>
      <c r="AY122" s="22">
        <f t="shared" ref="AY122:AZ166" si="357">SUM(BG122,BO122,BW122,CE122)</f>
        <v>0</v>
      </c>
      <c r="AZ122" s="22">
        <f t="shared" ref="AZ122:AZ166" si="358">SUM(BH122,BP122,BX122,CF122)</f>
        <v>0</v>
      </c>
      <c r="BA122" s="22">
        <f>BA124+BA123</f>
        <v>0</v>
      </c>
      <c r="BB122" s="22">
        <f t="shared" ref="BB122:CF122" si="359">BB124+BB123</f>
        <v>0</v>
      </c>
      <c r="BC122" s="22">
        <f t="shared" si="359"/>
        <v>0</v>
      </c>
      <c r="BD122" s="22">
        <f t="shared" si="359"/>
        <v>0</v>
      </c>
      <c r="BE122" s="22">
        <f t="shared" si="359"/>
        <v>0</v>
      </c>
      <c r="BF122" s="22">
        <f t="shared" si="359"/>
        <v>0</v>
      </c>
      <c r="BG122" s="22">
        <f t="shared" si="359"/>
        <v>0</v>
      </c>
      <c r="BH122" s="22">
        <f t="shared" si="359"/>
        <v>0</v>
      </c>
      <c r="BI122" s="22">
        <f t="shared" si="359"/>
        <v>0</v>
      </c>
      <c r="BJ122" s="22">
        <f t="shared" si="359"/>
        <v>0</v>
      </c>
      <c r="BK122" s="22">
        <f t="shared" si="359"/>
        <v>0</v>
      </c>
      <c r="BL122" s="22">
        <f t="shared" si="359"/>
        <v>0</v>
      </c>
      <c r="BM122" s="22">
        <f t="shared" si="359"/>
        <v>0</v>
      </c>
      <c r="BN122" s="22">
        <f t="shared" si="359"/>
        <v>0</v>
      </c>
      <c r="BO122" s="22">
        <f t="shared" si="359"/>
        <v>0</v>
      </c>
      <c r="BP122" s="22">
        <f t="shared" si="359"/>
        <v>0</v>
      </c>
      <c r="BQ122" s="22">
        <f t="shared" si="359"/>
        <v>0</v>
      </c>
      <c r="BR122" s="22">
        <f t="shared" si="359"/>
        <v>0</v>
      </c>
      <c r="BS122" s="22">
        <f t="shared" si="359"/>
        <v>0</v>
      </c>
      <c r="BT122" s="22">
        <f t="shared" si="359"/>
        <v>0</v>
      </c>
      <c r="BU122" s="22">
        <f t="shared" si="359"/>
        <v>0</v>
      </c>
      <c r="BV122" s="22">
        <f t="shared" si="359"/>
        <v>0</v>
      </c>
      <c r="BW122" s="22">
        <f t="shared" si="359"/>
        <v>0</v>
      </c>
      <c r="BX122" s="22">
        <f t="shared" si="359"/>
        <v>0</v>
      </c>
      <c r="BY122" s="22">
        <f t="shared" si="359"/>
        <v>0</v>
      </c>
      <c r="BZ122" s="22">
        <f t="shared" si="359"/>
        <v>0</v>
      </c>
      <c r="CA122" s="22">
        <f t="shared" si="359"/>
        <v>0</v>
      </c>
      <c r="CB122" s="22">
        <f t="shared" si="359"/>
        <v>0</v>
      </c>
      <c r="CC122" s="22">
        <f t="shared" si="359"/>
        <v>0</v>
      </c>
      <c r="CD122" s="22">
        <f t="shared" si="359"/>
        <v>0</v>
      </c>
      <c r="CE122" s="22">
        <f t="shared" si="359"/>
        <v>0</v>
      </c>
      <c r="CF122" s="22">
        <f t="shared" si="359"/>
        <v>0</v>
      </c>
      <c r="CG122" s="22">
        <f t="shared" si="30"/>
        <v>0</v>
      </c>
      <c r="CH122" s="22">
        <f t="shared" ref="CH122:CH166" si="360">F122-AT122</f>
        <v>0</v>
      </c>
      <c r="CI122" s="22">
        <f t="shared" ref="CI122:CI166" si="361">G122-AU122</f>
        <v>0</v>
      </c>
      <c r="CJ122" s="22">
        <f t="shared" ref="CJ122:CJ166" si="362">H122-AV122</f>
        <v>0</v>
      </c>
      <c r="CK122" s="22">
        <f t="shared" ref="CK122:CK166" si="363">I122-AW122</f>
        <v>0</v>
      </c>
      <c r="CL122" s="22">
        <f t="shared" ref="CL122:CL166" si="364">J122-AX122</f>
        <v>0</v>
      </c>
      <c r="CM122" s="22">
        <f t="shared" ref="CM122:CM166" si="365">K122-AY122</f>
        <v>0</v>
      </c>
      <c r="CN122" s="22">
        <f t="shared" ref="CN122:CN166" si="366">L122-AZ122</f>
        <v>539</v>
      </c>
      <c r="CO122" s="22" t="s">
        <v>111</v>
      </c>
    </row>
    <row r="123" spans="1:1025" s="16" customFormat="1" ht="51" x14ac:dyDescent="0.25">
      <c r="A123" s="32" t="s">
        <v>171</v>
      </c>
      <c r="B123" s="49" t="s">
        <v>267</v>
      </c>
      <c r="C123" s="49" t="s">
        <v>270</v>
      </c>
      <c r="D123" s="24" t="s">
        <v>111</v>
      </c>
      <c r="E123" s="23">
        <f t="shared" ref="E123" si="367">SUM(M123,U123,AC123,AK123)</f>
        <v>0</v>
      </c>
      <c r="F123" s="23">
        <f t="shared" ref="F123" si="368">SUM(N123,V123,AD123,AL123)</f>
        <v>0</v>
      </c>
      <c r="G123" s="23">
        <f t="shared" ref="G123" si="369">SUM(O123,W123,AE123,AM123)</f>
        <v>0</v>
      </c>
      <c r="H123" s="23">
        <f t="shared" ref="H123" si="370">SUM(P123,X123,AF123,AN123)</f>
        <v>0</v>
      </c>
      <c r="I123" s="23">
        <f t="shared" ref="I123" si="371">SUM(Q123,Y123,AG123,AO123)</f>
        <v>0</v>
      </c>
      <c r="J123" s="23">
        <f t="shared" ref="J123" si="372">SUM(R123,Z123,AH123,AP123)</f>
        <v>0</v>
      </c>
      <c r="K123" s="23">
        <f t="shared" ref="K123" si="373">SUM(S123,AA123,AI123,AQ123)</f>
        <v>0</v>
      </c>
      <c r="L123" s="23">
        <f t="shared" ref="L123" si="374">SUM(T123,AB123,AJ123,AR123)</f>
        <v>156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41">
        <v>156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 t="s">
        <v>111</v>
      </c>
    </row>
    <row r="124" spans="1:1025" s="38" customFormat="1" ht="26.25" x14ac:dyDescent="0.25">
      <c r="A124" s="51" t="s">
        <v>171</v>
      </c>
      <c r="B124" s="72" t="s">
        <v>195</v>
      </c>
      <c r="C124" s="49" t="s">
        <v>271</v>
      </c>
      <c r="D124" s="24" t="s">
        <v>111</v>
      </c>
      <c r="E124" s="23">
        <f t="shared" si="237"/>
        <v>0</v>
      </c>
      <c r="F124" s="23">
        <f t="shared" si="238"/>
        <v>0</v>
      </c>
      <c r="G124" s="23">
        <f t="shared" si="239"/>
        <v>0</v>
      </c>
      <c r="H124" s="23">
        <f t="shared" si="240"/>
        <v>0</v>
      </c>
      <c r="I124" s="23">
        <f t="shared" si="241"/>
        <v>0</v>
      </c>
      <c r="J124" s="23">
        <f t="shared" si="242"/>
        <v>0</v>
      </c>
      <c r="K124" s="23">
        <f t="shared" si="243"/>
        <v>0</v>
      </c>
      <c r="L124" s="23">
        <f t="shared" si="244"/>
        <v>383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41">
        <v>383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 t="s">
        <v>111</v>
      </c>
    </row>
    <row r="125" spans="1:1025" s="16" customFormat="1" ht="15.75" x14ac:dyDescent="0.25">
      <c r="A125" s="29" t="s">
        <v>172</v>
      </c>
      <c r="B125" s="53" t="s">
        <v>163</v>
      </c>
      <c r="C125" s="30" t="s">
        <v>110</v>
      </c>
      <c r="D125" s="30" t="s">
        <v>111</v>
      </c>
      <c r="E125" s="22">
        <f t="shared" si="237"/>
        <v>0</v>
      </c>
      <c r="F125" s="22">
        <f t="shared" si="238"/>
        <v>0</v>
      </c>
      <c r="G125" s="22">
        <f t="shared" si="239"/>
        <v>0</v>
      </c>
      <c r="H125" s="22">
        <f t="shared" si="240"/>
        <v>0</v>
      </c>
      <c r="I125" s="22">
        <f t="shared" si="241"/>
        <v>0</v>
      </c>
      <c r="J125" s="22">
        <f t="shared" si="242"/>
        <v>0</v>
      </c>
      <c r="K125" s="22">
        <f t="shared" si="243"/>
        <v>0</v>
      </c>
      <c r="L125" s="22">
        <f t="shared" si="244"/>
        <v>448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f t="shared" ref="AK125:AQ125" si="375">AK127</f>
        <v>0</v>
      </c>
      <c r="AL125" s="22">
        <f t="shared" si="375"/>
        <v>0</v>
      </c>
      <c r="AM125" s="22">
        <f t="shared" si="375"/>
        <v>0</v>
      </c>
      <c r="AN125" s="22">
        <f t="shared" si="375"/>
        <v>0</v>
      </c>
      <c r="AO125" s="22">
        <f t="shared" si="375"/>
        <v>0</v>
      </c>
      <c r="AP125" s="22">
        <f t="shared" si="375"/>
        <v>0</v>
      </c>
      <c r="AQ125" s="22">
        <f t="shared" si="375"/>
        <v>0</v>
      </c>
      <c r="AR125" s="22">
        <f>AR127</f>
        <v>448</v>
      </c>
      <c r="AS125" s="22">
        <f t="shared" ref="AS125:AS166" si="376">SUM(BA125,BI125,BQ125,BY125)</f>
        <v>0</v>
      </c>
      <c r="AT125" s="22">
        <f t="shared" si="352"/>
        <v>0</v>
      </c>
      <c r="AU125" s="22">
        <f t="shared" si="353"/>
        <v>0</v>
      </c>
      <c r="AV125" s="22">
        <f t="shared" si="354"/>
        <v>0</v>
      </c>
      <c r="AW125" s="22">
        <f t="shared" si="355"/>
        <v>0</v>
      </c>
      <c r="AX125" s="22">
        <f t="shared" si="356"/>
        <v>0</v>
      </c>
      <c r="AY125" s="22">
        <f t="shared" si="357"/>
        <v>0</v>
      </c>
      <c r="AZ125" s="22">
        <f t="shared" si="358"/>
        <v>0</v>
      </c>
      <c r="BA125" s="22">
        <f>BA127+BA126</f>
        <v>0</v>
      </c>
      <c r="BB125" s="22">
        <f t="shared" ref="BB125:CE125" si="377">BB127+BB126</f>
        <v>0</v>
      </c>
      <c r="BC125" s="22">
        <f t="shared" si="377"/>
        <v>0</v>
      </c>
      <c r="BD125" s="22">
        <f t="shared" si="377"/>
        <v>0</v>
      </c>
      <c r="BE125" s="22">
        <f t="shared" si="377"/>
        <v>0</v>
      </c>
      <c r="BF125" s="22">
        <f t="shared" si="377"/>
        <v>0</v>
      </c>
      <c r="BG125" s="22">
        <f t="shared" si="377"/>
        <v>0</v>
      </c>
      <c r="BH125" s="22">
        <f t="shared" si="377"/>
        <v>0</v>
      </c>
      <c r="BI125" s="22">
        <f t="shared" si="377"/>
        <v>0</v>
      </c>
      <c r="BJ125" s="22">
        <f t="shared" si="377"/>
        <v>0</v>
      </c>
      <c r="BK125" s="22">
        <f t="shared" si="377"/>
        <v>0</v>
      </c>
      <c r="BL125" s="22">
        <f t="shared" si="377"/>
        <v>0</v>
      </c>
      <c r="BM125" s="22">
        <f t="shared" si="377"/>
        <v>0</v>
      </c>
      <c r="BN125" s="22">
        <f t="shared" si="377"/>
        <v>0</v>
      </c>
      <c r="BO125" s="22">
        <f t="shared" si="377"/>
        <v>0</v>
      </c>
      <c r="BP125" s="22">
        <f t="shared" si="377"/>
        <v>0</v>
      </c>
      <c r="BQ125" s="22">
        <f t="shared" si="377"/>
        <v>0</v>
      </c>
      <c r="BR125" s="22">
        <f t="shared" si="377"/>
        <v>0</v>
      </c>
      <c r="BS125" s="22">
        <f t="shared" si="377"/>
        <v>0</v>
      </c>
      <c r="BT125" s="22">
        <f t="shared" si="377"/>
        <v>0</v>
      </c>
      <c r="BU125" s="22">
        <f t="shared" si="377"/>
        <v>0</v>
      </c>
      <c r="BV125" s="22">
        <f t="shared" si="377"/>
        <v>0</v>
      </c>
      <c r="BW125" s="22">
        <f t="shared" si="377"/>
        <v>0</v>
      </c>
      <c r="BX125" s="22">
        <f t="shared" si="377"/>
        <v>0</v>
      </c>
      <c r="BY125" s="22">
        <f t="shared" si="377"/>
        <v>0</v>
      </c>
      <c r="BZ125" s="22">
        <f t="shared" si="377"/>
        <v>0</v>
      </c>
      <c r="CA125" s="22">
        <f t="shared" si="377"/>
        <v>0</v>
      </c>
      <c r="CB125" s="22">
        <f t="shared" si="377"/>
        <v>0</v>
      </c>
      <c r="CC125" s="22">
        <f t="shared" si="377"/>
        <v>0</v>
      </c>
      <c r="CD125" s="22">
        <f t="shared" si="377"/>
        <v>0</v>
      </c>
      <c r="CE125" s="22">
        <f t="shared" si="377"/>
        <v>0</v>
      </c>
      <c r="CF125" s="22">
        <f>CF127+CF126</f>
        <v>0</v>
      </c>
      <c r="CG125" s="22">
        <f t="shared" ref="CG125:CG166" si="378">E125-AS125</f>
        <v>0</v>
      </c>
      <c r="CH125" s="22">
        <f t="shared" si="360"/>
        <v>0</v>
      </c>
      <c r="CI125" s="22">
        <f t="shared" si="361"/>
        <v>0</v>
      </c>
      <c r="CJ125" s="22">
        <f t="shared" si="362"/>
        <v>0</v>
      </c>
      <c r="CK125" s="22">
        <f t="shared" si="363"/>
        <v>0</v>
      </c>
      <c r="CL125" s="22">
        <f t="shared" si="364"/>
        <v>0</v>
      </c>
      <c r="CM125" s="22">
        <f t="shared" si="365"/>
        <v>0</v>
      </c>
      <c r="CN125" s="22">
        <f t="shared" si="366"/>
        <v>448</v>
      </c>
      <c r="CO125" s="22" t="s">
        <v>111</v>
      </c>
    </row>
    <row r="126" spans="1:1025" s="16" customFormat="1" ht="51" x14ac:dyDescent="0.25">
      <c r="A126" s="32" t="s">
        <v>172</v>
      </c>
      <c r="B126" s="49" t="s">
        <v>267</v>
      </c>
      <c r="C126" s="49" t="s">
        <v>272</v>
      </c>
      <c r="D126" s="24" t="s">
        <v>111</v>
      </c>
      <c r="E126" s="23">
        <f t="shared" ref="E126" si="379">SUM(M126,U126,AC126,AK126)</f>
        <v>0</v>
      </c>
      <c r="F126" s="23">
        <f t="shared" ref="F126" si="380">SUM(N126,V126,AD126,AL126)</f>
        <v>0</v>
      </c>
      <c r="G126" s="23">
        <f t="shared" ref="G126" si="381">SUM(O126,W126,AE126,AM126)</f>
        <v>0</v>
      </c>
      <c r="H126" s="23">
        <f t="shared" ref="H126" si="382">SUM(P126,X126,AF126,AN126)</f>
        <v>0</v>
      </c>
      <c r="I126" s="23">
        <f t="shared" ref="I126" si="383">SUM(Q126,Y126,AG126,AO126)</f>
        <v>0</v>
      </c>
      <c r="J126" s="23">
        <f t="shared" ref="J126" si="384">SUM(R126,Z126,AH126,AP126)</f>
        <v>0</v>
      </c>
      <c r="K126" s="23">
        <f t="shared" ref="K126" si="385">SUM(S126,AA126,AI126,AQ126)</f>
        <v>0</v>
      </c>
      <c r="L126" s="23">
        <f t="shared" ref="L126" si="386">SUM(T126,AB126,AJ126,AR126)</f>
        <v>262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18">
        <v>262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 t="s">
        <v>111</v>
      </c>
    </row>
    <row r="127" spans="1:1025" ht="25.5" x14ac:dyDescent="0.2">
      <c r="A127" s="51" t="s">
        <v>172</v>
      </c>
      <c r="B127" s="58" t="s">
        <v>195</v>
      </c>
      <c r="C127" s="49" t="s">
        <v>273</v>
      </c>
      <c r="D127" s="24" t="s">
        <v>111</v>
      </c>
      <c r="E127" s="23">
        <f t="shared" si="237"/>
        <v>0</v>
      </c>
      <c r="F127" s="23">
        <f t="shared" si="238"/>
        <v>0</v>
      </c>
      <c r="G127" s="23">
        <f t="shared" si="239"/>
        <v>0</v>
      </c>
      <c r="H127" s="23">
        <f t="shared" si="240"/>
        <v>0</v>
      </c>
      <c r="I127" s="23">
        <f t="shared" si="241"/>
        <v>0</v>
      </c>
      <c r="J127" s="23">
        <f t="shared" si="242"/>
        <v>0</v>
      </c>
      <c r="K127" s="23">
        <f t="shared" si="243"/>
        <v>0</v>
      </c>
      <c r="L127" s="23">
        <f t="shared" si="244"/>
        <v>448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18">
        <v>448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 t="s">
        <v>111</v>
      </c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5" ht="51" customHeight="1" x14ac:dyDescent="0.2">
      <c r="A128" s="29" t="s">
        <v>187</v>
      </c>
      <c r="B128" s="30" t="s">
        <v>186</v>
      </c>
      <c r="C128" s="30" t="s">
        <v>110</v>
      </c>
      <c r="D128" s="30" t="s">
        <v>111</v>
      </c>
      <c r="E128" s="22">
        <f t="shared" si="237"/>
        <v>0</v>
      </c>
      <c r="F128" s="22">
        <f t="shared" si="238"/>
        <v>0</v>
      </c>
      <c r="G128" s="22">
        <f t="shared" si="239"/>
        <v>0</v>
      </c>
      <c r="H128" s="22">
        <f t="shared" si="240"/>
        <v>0</v>
      </c>
      <c r="I128" s="22">
        <f t="shared" si="241"/>
        <v>0</v>
      </c>
      <c r="J128" s="22">
        <f t="shared" si="242"/>
        <v>0</v>
      </c>
      <c r="K128" s="22">
        <f t="shared" si="243"/>
        <v>0</v>
      </c>
      <c r="L128" s="22">
        <f t="shared" si="244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f t="shared" si="376"/>
        <v>0</v>
      </c>
      <c r="AT128" s="22">
        <f t="shared" si="352"/>
        <v>0</v>
      </c>
      <c r="AU128" s="22">
        <f t="shared" si="353"/>
        <v>0</v>
      </c>
      <c r="AV128" s="22">
        <f t="shared" si="354"/>
        <v>0</v>
      </c>
      <c r="AW128" s="22">
        <f t="shared" si="355"/>
        <v>0</v>
      </c>
      <c r="AX128" s="22">
        <f t="shared" si="356"/>
        <v>0</v>
      </c>
      <c r="AY128" s="22">
        <f t="shared" si="357"/>
        <v>0</v>
      </c>
      <c r="AZ128" s="22">
        <f t="shared" si="358"/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2">
        <v>0</v>
      </c>
      <c r="BP128" s="22">
        <v>0</v>
      </c>
      <c r="BQ128" s="22">
        <v>0</v>
      </c>
      <c r="BR128" s="22">
        <v>0</v>
      </c>
      <c r="BS128" s="22">
        <v>0</v>
      </c>
      <c r="BT128" s="22">
        <v>0</v>
      </c>
      <c r="BU128" s="22">
        <v>0</v>
      </c>
      <c r="BV128" s="22">
        <v>0</v>
      </c>
      <c r="BW128" s="22">
        <v>0</v>
      </c>
      <c r="BX128" s="22">
        <v>0</v>
      </c>
      <c r="BY128" s="22">
        <v>0</v>
      </c>
      <c r="BZ128" s="22">
        <v>0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2">
        <f t="shared" si="378"/>
        <v>0</v>
      </c>
      <c r="CH128" s="22">
        <f t="shared" si="360"/>
        <v>0</v>
      </c>
      <c r="CI128" s="22">
        <f t="shared" si="361"/>
        <v>0</v>
      </c>
      <c r="CJ128" s="22">
        <f t="shared" si="362"/>
        <v>0</v>
      </c>
      <c r="CK128" s="22">
        <f t="shared" si="363"/>
        <v>0</v>
      </c>
      <c r="CL128" s="22">
        <f t="shared" si="364"/>
        <v>0</v>
      </c>
      <c r="CM128" s="22">
        <f t="shared" si="365"/>
        <v>0</v>
      </c>
      <c r="CN128" s="22">
        <f t="shared" si="366"/>
        <v>0</v>
      </c>
      <c r="CO128" s="22" t="s">
        <v>111</v>
      </c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</row>
    <row r="129" spans="1:1025" ht="38.25" x14ac:dyDescent="0.2">
      <c r="A129" s="29" t="s">
        <v>148</v>
      </c>
      <c r="B129" s="30" t="s">
        <v>149</v>
      </c>
      <c r="C129" s="30" t="s">
        <v>110</v>
      </c>
      <c r="D129" s="30" t="s">
        <v>111</v>
      </c>
      <c r="E129" s="22">
        <f t="shared" si="237"/>
        <v>0</v>
      </c>
      <c r="F129" s="22">
        <f t="shared" si="238"/>
        <v>0</v>
      </c>
      <c r="G129" s="22">
        <f t="shared" si="239"/>
        <v>0</v>
      </c>
      <c r="H129" s="22">
        <f t="shared" si="240"/>
        <v>0</v>
      </c>
      <c r="I129" s="22">
        <f t="shared" si="241"/>
        <v>0</v>
      </c>
      <c r="J129" s="22">
        <f t="shared" si="242"/>
        <v>0</v>
      </c>
      <c r="K129" s="22">
        <f t="shared" si="243"/>
        <v>0</v>
      </c>
      <c r="L129" s="22">
        <f t="shared" si="244"/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f t="shared" ref="AK129:AR129" si="387">AK134+AK130</f>
        <v>0</v>
      </c>
      <c r="AL129" s="22">
        <f t="shared" si="387"/>
        <v>0</v>
      </c>
      <c r="AM129" s="22">
        <f t="shared" si="387"/>
        <v>0</v>
      </c>
      <c r="AN129" s="22">
        <f t="shared" si="387"/>
        <v>0</v>
      </c>
      <c r="AO129" s="22">
        <f t="shared" si="387"/>
        <v>0</v>
      </c>
      <c r="AP129" s="22">
        <f t="shared" si="387"/>
        <v>0</v>
      </c>
      <c r="AQ129" s="22">
        <f t="shared" si="387"/>
        <v>0</v>
      </c>
      <c r="AR129" s="22">
        <f t="shared" si="387"/>
        <v>0</v>
      </c>
      <c r="AS129" s="22">
        <f t="shared" si="376"/>
        <v>0</v>
      </c>
      <c r="AT129" s="22">
        <f t="shared" si="352"/>
        <v>0</v>
      </c>
      <c r="AU129" s="22">
        <f t="shared" si="353"/>
        <v>0</v>
      </c>
      <c r="AV129" s="22">
        <f t="shared" si="354"/>
        <v>0</v>
      </c>
      <c r="AW129" s="22">
        <f t="shared" si="355"/>
        <v>0</v>
      </c>
      <c r="AX129" s="22">
        <f t="shared" si="356"/>
        <v>0</v>
      </c>
      <c r="AY129" s="22">
        <f t="shared" si="357"/>
        <v>0</v>
      </c>
      <c r="AZ129" s="22">
        <f t="shared" si="358"/>
        <v>0</v>
      </c>
      <c r="BA129" s="22">
        <f t="shared" ref="BA129:BX129" si="388">BA134</f>
        <v>0</v>
      </c>
      <c r="BB129" s="22">
        <f t="shared" si="388"/>
        <v>0</v>
      </c>
      <c r="BC129" s="22">
        <f t="shared" si="388"/>
        <v>0</v>
      </c>
      <c r="BD129" s="22">
        <f t="shared" si="388"/>
        <v>0</v>
      </c>
      <c r="BE129" s="22">
        <f t="shared" si="388"/>
        <v>0</v>
      </c>
      <c r="BF129" s="22">
        <f t="shared" si="388"/>
        <v>0</v>
      </c>
      <c r="BG129" s="22">
        <f t="shared" si="388"/>
        <v>0</v>
      </c>
      <c r="BH129" s="22">
        <f t="shared" si="388"/>
        <v>0</v>
      </c>
      <c r="BI129" s="22">
        <f t="shared" si="388"/>
        <v>0</v>
      </c>
      <c r="BJ129" s="22">
        <f t="shared" si="388"/>
        <v>0</v>
      </c>
      <c r="BK129" s="22">
        <f t="shared" si="388"/>
        <v>0</v>
      </c>
      <c r="BL129" s="22">
        <f t="shared" si="388"/>
        <v>0</v>
      </c>
      <c r="BM129" s="22">
        <f t="shared" si="388"/>
        <v>0</v>
      </c>
      <c r="BN129" s="22">
        <f t="shared" si="388"/>
        <v>0</v>
      </c>
      <c r="BO129" s="22">
        <f t="shared" si="388"/>
        <v>0</v>
      </c>
      <c r="BP129" s="22">
        <f t="shared" si="388"/>
        <v>0</v>
      </c>
      <c r="BQ129" s="22">
        <f t="shared" si="388"/>
        <v>0</v>
      </c>
      <c r="BR129" s="22">
        <f t="shared" si="388"/>
        <v>0</v>
      </c>
      <c r="BS129" s="22">
        <f t="shared" si="388"/>
        <v>0</v>
      </c>
      <c r="BT129" s="22">
        <f t="shared" si="388"/>
        <v>0</v>
      </c>
      <c r="BU129" s="22">
        <f t="shared" si="388"/>
        <v>0</v>
      </c>
      <c r="BV129" s="22">
        <f t="shared" si="388"/>
        <v>0</v>
      </c>
      <c r="BW129" s="22">
        <f t="shared" si="388"/>
        <v>0</v>
      </c>
      <c r="BX129" s="22">
        <f t="shared" si="388"/>
        <v>0</v>
      </c>
      <c r="BY129" s="22">
        <f>BY134</f>
        <v>0</v>
      </c>
      <c r="BZ129" s="22">
        <f t="shared" ref="BZ129" si="389">BZ134</f>
        <v>0</v>
      </c>
      <c r="CA129" s="22">
        <f t="shared" ref="CA129" si="390">CA134</f>
        <v>0</v>
      </c>
      <c r="CB129" s="22">
        <f t="shared" ref="CB129" si="391">CB134</f>
        <v>0</v>
      </c>
      <c r="CC129" s="22">
        <f t="shared" ref="CC129" si="392">CC134</f>
        <v>0</v>
      </c>
      <c r="CD129" s="22">
        <f t="shared" ref="CD129" si="393">CD134</f>
        <v>0</v>
      </c>
      <c r="CE129" s="22">
        <f t="shared" ref="CE129" si="394">CE134</f>
        <v>0</v>
      </c>
      <c r="CF129" s="22">
        <f t="shared" ref="CF129" si="395">CF134</f>
        <v>0</v>
      </c>
      <c r="CG129" s="22">
        <f t="shared" si="378"/>
        <v>0</v>
      </c>
      <c r="CH129" s="22">
        <f t="shared" si="360"/>
        <v>0</v>
      </c>
      <c r="CI129" s="22">
        <f t="shared" si="361"/>
        <v>0</v>
      </c>
      <c r="CJ129" s="22">
        <f t="shared" si="362"/>
        <v>0</v>
      </c>
      <c r="CK129" s="22">
        <f t="shared" si="363"/>
        <v>0</v>
      </c>
      <c r="CL129" s="22">
        <f t="shared" si="364"/>
        <v>0</v>
      </c>
      <c r="CM129" s="22">
        <f t="shared" si="365"/>
        <v>0</v>
      </c>
      <c r="CN129" s="22">
        <f t="shared" si="366"/>
        <v>0</v>
      </c>
      <c r="CO129" s="22" t="s">
        <v>111</v>
      </c>
    </row>
    <row r="130" spans="1:1025" ht="25.5" x14ac:dyDescent="0.2">
      <c r="A130" s="61" t="s">
        <v>196</v>
      </c>
      <c r="B130" s="59" t="s">
        <v>197</v>
      </c>
      <c r="C130" s="60" t="s">
        <v>110</v>
      </c>
      <c r="D130" s="30" t="s">
        <v>111</v>
      </c>
      <c r="E130" s="22">
        <f t="shared" ref="E130:E132" si="396">SUM(M130,U130,AC130,AK130)</f>
        <v>0</v>
      </c>
      <c r="F130" s="22">
        <f t="shared" ref="F130:F132" si="397">SUM(N130,V130,AD130,AL130)</f>
        <v>0</v>
      </c>
      <c r="G130" s="22">
        <f t="shared" ref="G130:G132" si="398">SUM(O130,W130,AE130,AM130)</f>
        <v>0</v>
      </c>
      <c r="H130" s="22">
        <f t="shared" ref="H130:H132" si="399">SUM(P130,X130,AF130,AN130)</f>
        <v>0</v>
      </c>
      <c r="I130" s="22">
        <f t="shared" ref="I130:I132" si="400">SUM(Q130,Y130,AG130,AO130)</f>
        <v>0</v>
      </c>
      <c r="J130" s="22">
        <f t="shared" ref="J130:J132" si="401">SUM(R130,Z130,AH130,AP130)</f>
        <v>0</v>
      </c>
      <c r="K130" s="22">
        <f t="shared" ref="K130:K132" si="402">SUM(S130,AA130,AI130,AQ130)</f>
        <v>0</v>
      </c>
      <c r="L130" s="22">
        <f t="shared" ref="L130:L132" si="403">SUM(T130,AB130,AJ130,AR130)</f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f>AK131+AK132+AK133</f>
        <v>0</v>
      </c>
      <c r="AL130" s="22">
        <f t="shared" ref="AL130:AR130" si="404">AL131+AL132+AL133</f>
        <v>0</v>
      </c>
      <c r="AM130" s="22">
        <f t="shared" si="404"/>
        <v>0</v>
      </c>
      <c r="AN130" s="22">
        <f t="shared" si="404"/>
        <v>0</v>
      </c>
      <c r="AO130" s="22">
        <f t="shared" si="404"/>
        <v>0</v>
      </c>
      <c r="AP130" s="22">
        <f t="shared" si="404"/>
        <v>0</v>
      </c>
      <c r="AQ130" s="22">
        <f t="shared" si="404"/>
        <v>0</v>
      </c>
      <c r="AR130" s="22">
        <f t="shared" si="404"/>
        <v>0</v>
      </c>
      <c r="AS130" s="22">
        <f t="shared" si="376"/>
        <v>0</v>
      </c>
      <c r="AT130" s="22">
        <f t="shared" si="352"/>
        <v>0</v>
      </c>
      <c r="AU130" s="22">
        <f t="shared" si="353"/>
        <v>0</v>
      </c>
      <c r="AV130" s="22">
        <f t="shared" si="354"/>
        <v>0</v>
      </c>
      <c r="AW130" s="22">
        <f t="shared" si="355"/>
        <v>0</v>
      </c>
      <c r="AX130" s="22">
        <f t="shared" si="356"/>
        <v>0</v>
      </c>
      <c r="AY130" s="22">
        <f t="shared" si="357"/>
        <v>0</v>
      </c>
      <c r="AZ130" s="22">
        <f t="shared" si="358"/>
        <v>0</v>
      </c>
      <c r="BA130" s="22">
        <f t="shared" ref="BA130" si="405">BA131+BA132+BA133</f>
        <v>0</v>
      </c>
      <c r="BB130" s="22">
        <f t="shared" ref="BB130" si="406">BB131+BB132+BB133</f>
        <v>0</v>
      </c>
      <c r="BC130" s="22">
        <f t="shared" ref="BC130" si="407">BC131+BC132+BC133</f>
        <v>0</v>
      </c>
      <c r="BD130" s="22">
        <f t="shared" ref="BD130" si="408">BD131+BD132+BD133</f>
        <v>0</v>
      </c>
      <c r="BE130" s="22">
        <f t="shared" ref="BE130" si="409">BE131+BE132+BE133</f>
        <v>0</v>
      </c>
      <c r="BF130" s="22">
        <f t="shared" ref="BF130" si="410">BF131+BF132+BF133</f>
        <v>0</v>
      </c>
      <c r="BG130" s="22">
        <f t="shared" ref="BG130" si="411">BG131+BG132+BG133</f>
        <v>0</v>
      </c>
      <c r="BH130" s="22">
        <f t="shared" ref="BH130" si="412">BH131+BH132+BH133</f>
        <v>0</v>
      </c>
      <c r="BI130" s="22">
        <f t="shared" ref="BI130" si="413">BI131+BI132+BI133</f>
        <v>0</v>
      </c>
      <c r="BJ130" s="22">
        <f t="shared" ref="BJ130" si="414">BJ131+BJ132+BJ133</f>
        <v>0</v>
      </c>
      <c r="BK130" s="22">
        <f t="shared" ref="BK130" si="415">BK131+BK132+BK133</f>
        <v>0</v>
      </c>
      <c r="BL130" s="22">
        <f t="shared" ref="BL130" si="416">BL131+BL132+BL133</f>
        <v>0</v>
      </c>
      <c r="BM130" s="22">
        <f t="shared" ref="BM130" si="417">BM131+BM132+BM133</f>
        <v>0</v>
      </c>
      <c r="BN130" s="22">
        <f t="shared" ref="BN130" si="418">BN131+BN132+BN133</f>
        <v>0</v>
      </c>
      <c r="BO130" s="22">
        <f t="shared" ref="BO130" si="419">BO131+BO132+BO133</f>
        <v>0</v>
      </c>
      <c r="BP130" s="22">
        <f t="shared" ref="BP130" si="420">BP131+BP132+BP133</f>
        <v>0</v>
      </c>
      <c r="BQ130" s="22">
        <f t="shared" ref="BQ130" si="421">BQ131+BQ132+BQ133</f>
        <v>0</v>
      </c>
      <c r="BR130" s="22">
        <f t="shared" ref="BR130" si="422">BR131+BR132+BR133</f>
        <v>0</v>
      </c>
      <c r="BS130" s="22">
        <f t="shared" ref="BS130" si="423">BS131+BS132+BS133</f>
        <v>0</v>
      </c>
      <c r="BT130" s="22">
        <f t="shared" ref="BT130" si="424">BT131+BT132+BT133</f>
        <v>0</v>
      </c>
      <c r="BU130" s="22">
        <f t="shared" ref="BU130" si="425">BU131+BU132+BU133</f>
        <v>0</v>
      </c>
      <c r="BV130" s="22">
        <f t="shared" ref="BV130" si="426">BV131+BV132+BV133</f>
        <v>0</v>
      </c>
      <c r="BW130" s="22">
        <f t="shared" ref="BW130" si="427">BW131+BW132+BW133</f>
        <v>0</v>
      </c>
      <c r="BX130" s="22">
        <f t="shared" ref="BX130" si="428">BX131+BX132+BX133</f>
        <v>0</v>
      </c>
      <c r="BY130" s="22">
        <f t="shared" ref="BY130" si="429">BY131+BY132+BY133</f>
        <v>0</v>
      </c>
      <c r="BZ130" s="22">
        <f t="shared" ref="BZ130" si="430">BZ131+BZ132+BZ133</f>
        <v>0</v>
      </c>
      <c r="CA130" s="22">
        <f t="shared" ref="CA130" si="431">CA131+CA132+CA133</f>
        <v>0</v>
      </c>
      <c r="CB130" s="22">
        <f t="shared" ref="CB130" si="432">CB131+CB132+CB133</f>
        <v>0</v>
      </c>
      <c r="CC130" s="22">
        <f t="shared" ref="CC130" si="433">CC131+CC132+CC133</f>
        <v>0</v>
      </c>
      <c r="CD130" s="22">
        <f t="shared" ref="CD130" si="434">CD131+CD132+CD133</f>
        <v>0</v>
      </c>
      <c r="CE130" s="22">
        <f t="shared" ref="CE130" si="435">CE131+CE132+CE133</f>
        <v>0</v>
      </c>
      <c r="CF130" s="22">
        <f t="shared" ref="CF130" si="436">CF131+CF132+CF133</f>
        <v>0</v>
      </c>
      <c r="CG130" s="22">
        <f t="shared" si="378"/>
        <v>0</v>
      </c>
      <c r="CH130" s="22">
        <f t="shared" si="360"/>
        <v>0</v>
      </c>
      <c r="CI130" s="22">
        <f t="shared" si="361"/>
        <v>0</v>
      </c>
      <c r="CJ130" s="22">
        <f t="shared" si="362"/>
        <v>0</v>
      </c>
      <c r="CK130" s="22">
        <f t="shared" si="363"/>
        <v>0</v>
      </c>
      <c r="CL130" s="22">
        <f t="shared" si="364"/>
        <v>0</v>
      </c>
      <c r="CM130" s="22">
        <f t="shared" si="365"/>
        <v>0</v>
      </c>
      <c r="CN130" s="22">
        <f t="shared" si="366"/>
        <v>0</v>
      </c>
      <c r="CO130" s="22" t="s">
        <v>111</v>
      </c>
    </row>
    <row r="131" spans="1:1025" x14ac:dyDescent="0.2">
      <c r="A131" s="61" t="s">
        <v>198</v>
      </c>
      <c r="B131" s="60" t="s">
        <v>161</v>
      </c>
      <c r="C131" s="60" t="s">
        <v>110</v>
      </c>
      <c r="D131" s="30" t="s">
        <v>111</v>
      </c>
      <c r="E131" s="22">
        <f t="shared" si="396"/>
        <v>0</v>
      </c>
      <c r="F131" s="22">
        <f t="shared" si="397"/>
        <v>0</v>
      </c>
      <c r="G131" s="22">
        <f t="shared" si="398"/>
        <v>0</v>
      </c>
      <c r="H131" s="22">
        <f t="shared" si="399"/>
        <v>0</v>
      </c>
      <c r="I131" s="22">
        <f t="shared" si="400"/>
        <v>0</v>
      </c>
      <c r="J131" s="22">
        <f t="shared" si="401"/>
        <v>0</v>
      </c>
      <c r="K131" s="22">
        <f t="shared" si="402"/>
        <v>0</v>
      </c>
      <c r="L131" s="22">
        <f t="shared" si="403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f t="shared" si="376"/>
        <v>0</v>
      </c>
      <c r="AT131" s="22">
        <f t="shared" si="352"/>
        <v>0</v>
      </c>
      <c r="AU131" s="22">
        <f t="shared" si="353"/>
        <v>0</v>
      </c>
      <c r="AV131" s="22">
        <f t="shared" si="354"/>
        <v>0</v>
      </c>
      <c r="AW131" s="22">
        <f t="shared" si="355"/>
        <v>0</v>
      </c>
      <c r="AX131" s="22">
        <f t="shared" si="356"/>
        <v>0</v>
      </c>
      <c r="AY131" s="22">
        <f t="shared" si="357"/>
        <v>0</v>
      </c>
      <c r="AZ131" s="22">
        <f t="shared" si="357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>
        <f t="shared" ref="CG131" si="437">E131-AS131</f>
        <v>0</v>
      </c>
      <c r="CH131" s="22">
        <f t="shared" ref="CH131" si="438">F131-AT131</f>
        <v>0</v>
      </c>
      <c r="CI131" s="22">
        <f t="shared" ref="CI131" si="439">G131-AU131</f>
        <v>0</v>
      </c>
      <c r="CJ131" s="22">
        <f t="shared" ref="CJ131" si="440">H131-AV131</f>
        <v>0</v>
      </c>
      <c r="CK131" s="22">
        <f t="shared" ref="CK131" si="441">I131-AW131</f>
        <v>0</v>
      </c>
      <c r="CL131" s="22">
        <f t="shared" ref="CL131" si="442">J131-AX131</f>
        <v>0</v>
      </c>
      <c r="CM131" s="22">
        <f t="shared" ref="CM131" si="443">K131-AY131</f>
        <v>0</v>
      </c>
      <c r="CN131" s="22">
        <f t="shared" ref="CN131" si="444">L131-AZ131</f>
        <v>0</v>
      </c>
      <c r="CO131" s="22" t="s">
        <v>111</v>
      </c>
    </row>
    <row r="132" spans="1:1025" x14ac:dyDescent="0.2">
      <c r="A132" s="62" t="s">
        <v>199</v>
      </c>
      <c r="B132" s="53" t="s">
        <v>162</v>
      </c>
      <c r="C132" s="53" t="s">
        <v>110</v>
      </c>
      <c r="D132" s="30" t="s">
        <v>111</v>
      </c>
      <c r="E132" s="22">
        <f t="shared" si="396"/>
        <v>0</v>
      </c>
      <c r="F132" s="22">
        <f t="shared" si="397"/>
        <v>0</v>
      </c>
      <c r="G132" s="22">
        <f t="shared" si="398"/>
        <v>0</v>
      </c>
      <c r="H132" s="22">
        <f t="shared" si="399"/>
        <v>0</v>
      </c>
      <c r="I132" s="22">
        <f t="shared" si="400"/>
        <v>0</v>
      </c>
      <c r="J132" s="22">
        <f t="shared" si="401"/>
        <v>0</v>
      </c>
      <c r="K132" s="22">
        <f t="shared" si="402"/>
        <v>0</v>
      </c>
      <c r="L132" s="22">
        <f t="shared" si="403"/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f t="shared" ref="AS132" si="445">SUM(BA132,BI132,BQ132,BY132)</f>
        <v>0</v>
      </c>
      <c r="AT132" s="22">
        <f t="shared" ref="AT132" si="446">SUM(BB132,BJ132,BR132,BZ132)</f>
        <v>0</v>
      </c>
      <c r="AU132" s="22">
        <f t="shared" ref="AU132" si="447">SUM(BC132,BK132,BS132,CA132)</f>
        <v>0</v>
      </c>
      <c r="AV132" s="22">
        <f t="shared" ref="AV132" si="448">SUM(BD132,BL132,BT132,CB132)</f>
        <v>0</v>
      </c>
      <c r="AW132" s="22">
        <f t="shared" ref="AW132" si="449">SUM(BE132,BM132,BU132,CC132)</f>
        <v>0</v>
      </c>
      <c r="AX132" s="22">
        <f t="shared" ref="AX132" si="450">SUM(BF132,BN132,BV132,CD132)</f>
        <v>0</v>
      </c>
      <c r="AY132" s="22">
        <f t="shared" ref="AY132" si="451">SUM(BG132,BO132,BW132,CE132)</f>
        <v>0</v>
      </c>
      <c r="AZ132" s="22">
        <f t="shared" ref="AZ132" si="452">SUM(BH132,BP132,BX132,CF132)</f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>
        <v>0</v>
      </c>
      <c r="BW132" s="22">
        <v>0</v>
      </c>
      <c r="BX132" s="22">
        <v>0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2">
        <f t="shared" ref="CG132" si="453">E132-AS132</f>
        <v>0</v>
      </c>
      <c r="CH132" s="22">
        <f t="shared" ref="CH132" si="454">F132-AT132</f>
        <v>0</v>
      </c>
      <c r="CI132" s="22">
        <f t="shared" ref="CI132" si="455">G132-AU132</f>
        <v>0</v>
      </c>
      <c r="CJ132" s="22">
        <f t="shared" ref="CJ132" si="456">H132-AV132</f>
        <v>0</v>
      </c>
      <c r="CK132" s="22">
        <f t="shared" ref="CK132" si="457">I132-AW132</f>
        <v>0</v>
      </c>
      <c r="CL132" s="22">
        <f t="shared" ref="CL132" si="458">J132-AX132</f>
        <v>0</v>
      </c>
      <c r="CM132" s="22">
        <f t="shared" ref="CM132" si="459">K132-AY132</f>
        <v>0</v>
      </c>
      <c r="CN132" s="22">
        <f t="shared" ref="CN132" si="460">L132-AZ132</f>
        <v>0</v>
      </c>
      <c r="CO132" s="22" t="s">
        <v>111</v>
      </c>
    </row>
    <row r="133" spans="1:1025" x14ac:dyDescent="0.2">
      <c r="A133" s="62" t="s">
        <v>200</v>
      </c>
      <c r="B133" s="53" t="s">
        <v>163</v>
      </c>
      <c r="C133" s="53" t="s">
        <v>110</v>
      </c>
      <c r="D133" s="30" t="s">
        <v>111</v>
      </c>
      <c r="E133" s="22">
        <f t="shared" ref="E133" si="461">SUM(M133,U133,AC133,AK133)</f>
        <v>0</v>
      </c>
      <c r="F133" s="22">
        <f t="shared" ref="F133" si="462">SUM(N133,V133,AD133,AL133)</f>
        <v>0</v>
      </c>
      <c r="G133" s="22">
        <f t="shared" ref="G133" si="463">SUM(O133,W133,AE133,AM133)</f>
        <v>0</v>
      </c>
      <c r="H133" s="22">
        <f t="shared" ref="H133" si="464">SUM(P133,X133,AF133,AN133)</f>
        <v>0</v>
      </c>
      <c r="I133" s="22">
        <f t="shared" ref="I133" si="465">SUM(Q133,Y133,AG133,AO133)</f>
        <v>0</v>
      </c>
      <c r="J133" s="22">
        <f t="shared" ref="J133" si="466">SUM(R133,Z133,AH133,AP133)</f>
        <v>0</v>
      </c>
      <c r="K133" s="22">
        <f t="shared" ref="K133" si="467">SUM(S133,AA133,AI133,AQ133)</f>
        <v>0</v>
      </c>
      <c r="L133" s="22">
        <f t="shared" ref="L133" si="468">SUM(T133,AB133,AJ133,AR133)</f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f t="shared" ref="AS133" si="469">SUM(BA133,BI133,BQ133,BY133)</f>
        <v>0</v>
      </c>
      <c r="AT133" s="22">
        <f t="shared" ref="AT133" si="470">SUM(BB133,BJ133,BR133,BZ133)</f>
        <v>0</v>
      </c>
      <c r="AU133" s="22">
        <f t="shared" ref="AU133" si="471">SUM(BC133,BK133,BS133,CA133)</f>
        <v>0</v>
      </c>
      <c r="AV133" s="22">
        <f t="shared" ref="AV133" si="472">SUM(BD133,BL133,BT133,CB133)</f>
        <v>0</v>
      </c>
      <c r="AW133" s="22">
        <f t="shared" ref="AW133" si="473">SUM(BE133,BM133,BU133,CC133)</f>
        <v>0</v>
      </c>
      <c r="AX133" s="22">
        <f t="shared" ref="AX133" si="474">SUM(BF133,BN133,BV133,CD133)</f>
        <v>0</v>
      </c>
      <c r="AY133" s="22">
        <f t="shared" ref="AY133:AZ133" si="475">SUM(BG133,BO133,BW133,CE133)</f>
        <v>0</v>
      </c>
      <c r="AZ133" s="22">
        <f t="shared" si="475"/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2">
        <v>0</v>
      </c>
      <c r="BP133" s="22">
        <v>0</v>
      </c>
      <c r="BQ133" s="22">
        <v>0</v>
      </c>
      <c r="BR133" s="22">
        <v>0</v>
      </c>
      <c r="BS133" s="22">
        <v>0</v>
      </c>
      <c r="BT133" s="22">
        <v>0</v>
      </c>
      <c r="BU133" s="22">
        <v>0</v>
      </c>
      <c r="BV133" s="22">
        <v>0</v>
      </c>
      <c r="BW133" s="22">
        <v>0</v>
      </c>
      <c r="BX133" s="22">
        <v>0</v>
      </c>
      <c r="BY133" s="22">
        <v>0</v>
      </c>
      <c r="BZ133" s="22">
        <v>0</v>
      </c>
      <c r="CA133" s="22">
        <v>0</v>
      </c>
      <c r="CB133" s="22">
        <v>0</v>
      </c>
      <c r="CC133" s="22">
        <v>0</v>
      </c>
      <c r="CD133" s="22">
        <v>0</v>
      </c>
      <c r="CE133" s="22">
        <v>0</v>
      </c>
      <c r="CF133" s="22">
        <v>0</v>
      </c>
      <c r="CG133" s="22">
        <f t="shared" ref="CG133" si="476">E133-AS133</f>
        <v>0</v>
      </c>
      <c r="CH133" s="22">
        <f t="shared" ref="CH133" si="477">F133-AT133</f>
        <v>0</v>
      </c>
      <c r="CI133" s="22">
        <f t="shared" ref="CI133" si="478">G133-AU133</f>
        <v>0</v>
      </c>
      <c r="CJ133" s="22">
        <f t="shared" ref="CJ133" si="479">H133-AV133</f>
        <v>0</v>
      </c>
      <c r="CK133" s="22">
        <f t="shared" ref="CK133" si="480">I133-AW133</f>
        <v>0</v>
      </c>
      <c r="CL133" s="22">
        <f t="shared" ref="CL133" si="481">J133-AX133</f>
        <v>0</v>
      </c>
      <c r="CM133" s="22">
        <f t="shared" ref="CM133" si="482">K133-AY133</f>
        <v>0</v>
      </c>
      <c r="CN133" s="22">
        <f t="shared" ref="CN133" si="483">L133-AZ133</f>
        <v>0</v>
      </c>
      <c r="CO133" s="22" t="s">
        <v>111</v>
      </c>
    </row>
    <row r="134" spans="1:1025" ht="39.75" customHeight="1" x14ac:dyDescent="0.2">
      <c r="A134" s="29" t="s">
        <v>150</v>
      </c>
      <c r="B134" s="30" t="s">
        <v>151</v>
      </c>
      <c r="C134" s="30" t="s">
        <v>110</v>
      </c>
      <c r="D134" s="30" t="s">
        <v>111</v>
      </c>
      <c r="E134" s="22">
        <f t="shared" si="237"/>
        <v>0</v>
      </c>
      <c r="F134" s="22">
        <f t="shared" si="238"/>
        <v>0</v>
      </c>
      <c r="G134" s="22">
        <f t="shared" si="239"/>
        <v>0</v>
      </c>
      <c r="H134" s="22">
        <f t="shared" si="240"/>
        <v>0</v>
      </c>
      <c r="I134" s="22">
        <f t="shared" si="241"/>
        <v>0</v>
      </c>
      <c r="J134" s="22">
        <f t="shared" si="242"/>
        <v>0</v>
      </c>
      <c r="K134" s="22">
        <f t="shared" si="243"/>
        <v>0</v>
      </c>
      <c r="L134" s="22">
        <f t="shared" si="244"/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f t="shared" ref="AK134:AR134" si="484">AK136+AK135+AK137+AK138</f>
        <v>0</v>
      </c>
      <c r="AL134" s="22">
        <f t="shared" si="484"/>
        <v>0</v>
      </c>
      <c r="AM134" s="22">
        <f t="shared" si="484"/>
        <v>0</v>
      </c>
      <c r="AN134" s="22">
        <f t="shared" si="484"/>
        <v>0</v>
      </c>
      <c r="AO134" s="22">
        <f t="shared" si="484"/>
        <v>0</v>
      </c>
      <c r="AP134" s="22">
        <f t="shared" si="484"/>
        <v>0</v>
      </c>
      <c r="AQ134" s="22">
        <f t="shared" si="484"/>
        <v>0</v>
      </c>
      <c r="AR134" s="22">
        <f t="shared" si="484"/>
        <v>0</v>
      </c>
      <c r="AS134" s="22">
        <f t="shared" si="376"/>
        <v>0</v>
      </c>
      <c r="AT134" s="22">
        <f t="shared" si="352"/>
        <v>0</v>
      </c>
      <c r="AU134" s="22">
        <f t="shared" si="353"/>
        <v>0</v>
      </c>
      <c r="AV134" s="22">
        <f t="shared" si="354"/>
        <v>0</v>
      </c>
      <c r="AW134" s="22">
        <f t="shared" si="355"/>
        <v>0</v>
      </c>
      <c r="AX134" s="22">
        <f t="shared" si="356"/>
        <v>0</v>
      </c>
      <c r="AY134" s="22">
        <f t="shared" si="357"/>
        <v>0</v>
      </c>
      <c r="AZ134" s="22">
        <f t="shared" si="358"/>
        <v>0</v>
      </c>
      <c r="BA134" s="22">
        <f t="shared" ref="BA134:CF134" si="485">BA136+BA135+BA137+BA138</f>
        <v>0</v>
      </c>
      <c r="BB134" s="22">
        <f t="shared" si="485"/>
        <v>0</v>
      </c>
      <c r="BC134" s="22">
        <f t="shared" si="485"/>
        <v>0</v>
      </c>
      <c r="BD134" s="22">
        <f t="shared" si="485"/>
        <v>0</v>
      </c>
      <c r="BE134" s="22">
        <f t="shared" si="485"/>
        <v>0</v>
      </c>
      <c r="BF134" s="22">
        <f t="shared" si="485"/>
        <v>0</v>
      </c>
      <c r="BG134" s="22">
        <f t="shared" si="485"/>
        <v>0</v>
      </c>
      <c r="BH134" s="22">
        <f t="shared" si="485"/>
        <v>0</v>
      </c>
      <c r="BI134" s="22">
        <f t="shared" si="485"/>
        <v>0</v>
      </c>
      <c r="BJ134" s="22">
        <f t="shared" si="485"/>
        <v>0</v>
      </c>
      <c r="BK134" s="22">
        <f t="shared" si="485"/>
        <v>0</v>
      </c>
      <c r="BL134" s="22">
        <f t="shared" si="485"/>
        <v>0</v>
      </c>
      <c r="BM134" s="22">
        <f t="shared" si="485"/>
        <v>0</v>
      </c>
      <c r="BN134" s="22">
        <f t="shared" si="485"/>
        <v>0</v>
      </c>
      <c r="BO134" s="22">
        <f t="shared" si="485"/>
        <v>0</v>
      </c>
      <c r="BP134" s="22">
        <f t="shared" si="485"/>
        <v>0</v>
      </c>
      <c r="BQ134" s="22">
        <f t="shared" si="485"/>
        <v>0</v>
      </c>
      <c r="BR134" s="22">
        <f t="shared" si="485"/>
        <v>0</v>
      </c>
      <c r="BS134" s="22">
        <f t="shared" si="485"/>
        <v>0</v>
      </c>
      <c r="BT134" s="22">
        <f t="shared" si="485"/>
        <v>0</v>
      </c>
      <c r="BU134" s="22">
        <f t="shared" si="485"/>
        <v>0</v>
      </c>
      <c r="BV134" s="22">
        <f t="shared" si="485"/>
        <v>0</v>
      </c>
      <c r="BW134" s="22">
        <f t="shared" si="485"/>
        <v>0</v>
      </c>
      <c r="BX134" s="22">
        <f t="shared" si="485"/>
        <v>0</v>
      </c>
      <c r="BY134" s="22">
        <f t="shared" si="485"/>
        <v>0</v>
      </c>
      <c r="BZ134" s="22">
        <f t="shared" si="485"/>
        <v>0</v>
      </c>
      <c r="CA134" s="22">
        <f t="shared" si="485"/>
        <v>0</v>
      </c>
      <c r="CB134" s="22">
        <f t="shared" si="485"/>
        <v>0</v>
      </c>
      <c r="CC134" s="22">
        <f t="shared" si="485"/>
        <v>0</v>
      </c>
      <c r="CD134" s="22">
        <f t="shared" si="485"/>
        <v>0</v>
      </c>
      <c r="CE134" s="22">
        <f t="shared" si="485"/>
        <v>0</v>
      </c>
      <c r="CF134" s="22">
        <f t="shared" si="485"/>
        <v>0</v>
      </c>
      <c r="CG134" s="22">
        <f t="shared" si="378"/>
        <v>0</v>
      </c>
      <c r="CH134" s="22">
        <f t="shared" si="360"/>
        <v>0</v>
      </c>
      <c r="CI134" s="22">
        <f t="shared" si="361"/>
        <v>0</v>
      </c>
      <c r="CJ134" s="22">
        <f t="shared" si="362"/>
        <v>0</v>
      </c>
      <c r="CK134" s="22">
        <f t="shared" si="363"/>
        <v>0</v>
      </c>
      <c r="CL134" s="22">
        <f t="shared" si="364"/>
        <v>0</v>
      </c>
      <c r="CM134" s="22">
        <f t="shared" si="365"/>
        <v>0</v>
      </c>
      <c r="CN134" s="22">
        <f t="shared" si="366"/>
        <v>0</v>
      </c>
      <c r="CO134" s="22" t="s">
        <v>111</v>
      </c>
    </row>
    <row r="135" spans="1:1025" s="20" customFormat="1" ht="15.75" x14ac:dyDescent="0.25">
      <c r="A135" s="29" t="s">
        <v>173</v>
      </c>
      <c r="B135" s="30" t="s">
        <v>161</v>
      </c>
      <c r="C135" s="30" t="s">
        <v>110</v>
      </c>
      <c r="D135" s="30" t="s">
        <v>111</v>
      </c>
      <c r="E135" s="22">
        <f t="shared" ref="E135:L135" si="486">SUM(M135,U135,AC135,AK135)</f>
        <v>0</v>
      </c>
      <c r="F135" s="22">
        <f t="shared" si="486"/>
        <v>0</v>
      </c>
      <c r="G135" s="22">
        <f t="shared" si="486"/>
        <v>0</v>
      </c>
      <c r="H135" s="22">
        <f t="shared" si="486"/>
        <v>0</v>
      </c>
      <c r="I135" s="22">
        <f t="shared" si="486"/>
        <v>0</v>
      </c>
      <c r="J135" s="22">
        <f t="shared" si="486"/>
        <v>0</v>
      </c>
      <c r="K135" s="22">
        <f t="shared" si="486"/>
        <v>0</v>
      </c>
      <c r="L135" s="22">
        <f t="shared" si="486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f t="shared" ref="AS135:AZ135" si="487">SUM(BA135,BI135,BQ135,BY135)</f>
        <v>0</v>
      </c>
      <c r="AT135" s="22">
        <f t="shared" si="487"/>
        <v>0</v>
      </c>
      <c r="AU135" s="22">
        <f t="shared" si="487"/>
        <v>0</v>
      </c>
      <c r="AV135" s="22">
        <f t="shared" si="487"/>
        <v>0</v>
      </c>
      <c r="AW135" s="22">
        <f t="shared" si="487"/>
        <v>0</v>
      </c>
      <c r="AX135" s="22">
        <f t="shared" si="487"/>
        <v>0</v>
      </c>
      <c r="AY135" s="22">
        <f t="shared" si="487"/>
        <v>0</v>
      </c>
      <c r="AZ135" s="22">
        <f t="shared" si="487"/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22">
        <v>0</v>
      </c>
      <c r="BT135" s="22">
        <v>0</v>
      </c>
      <c r="BU135" s="22">
        <v>0</v>
      </c>
      <c r="BV135" s="22">
        <v>0</v>
      </c>
      <c r="BW135" s="22">
        <v>0</v>
      </c>
      <c r="BX135" s="22">
        <v>0</v>
      </c>
      <c r="BY135" s="22">
        <v>0</v>
      </c>
      <c r="BZ135" s="22">
        <v>0</v>
      </c>
      <c r="CA135" s="22">
        <v>0</v>
      </c>
      <c r="CB135" s="22">
        <v>0</v>
      </c>
      <c r="CC135" s="22">
        <v>0</v>
      </c>
      <c r="CD135" s="22">
        <v>0</v>
      </c>
      <c r="CE135" s="22">
        <v>0</v>
      </c>
      <c r="CF135" s="22">
        <v>0</v>
      </c>
      <c r="CG135" s="22">
        <f t="shared" ref="CG135:CN135" si="488">E135-AS135</f>
        <v>0</v>
      </c>
      <c r="CH135" s="22">
        <f t="shared" si="488"/>
        <v>0</v>
      </c>
      <c r="CI135" s="22">
        <f t="shared" si="488"/>
        <v>0</v>
      </c>
      <c r="CJ135" s="22">
        <f t="shared" si="488"/>
        <v>0</v>
      </c>
      <c r="CK135" s="22">
        <f t="shared" si="488"/>
        <v>0</v>
      </c>
      <c r="CL135" s="22">
        <f t="shared" si="488"/>
        <v>0</v>
      </c>
      <c r="CM135" s="22">
        <f t="shared" si="488"/>
        <v>0</v>
      </c>
      <c r="CN135" s="22">
        <f t="shared" si="488"/>
        <v>0</v>
      </c>
      <c r="CO135" s="22" t="s">
        <v>111</v>
      </c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</row>
    <row r="136" spans="1:1025" ht="38.25" x14ac:dyDescent="0.2">
      <c r="A136" s="32" t="s">
        <v>173</v>
      </c>
      <c r="B136" s="58" t="s">
        <v>189</v>
      </c>
      <c r="C136" s="49" t="s">
        <v>274</v>
      </c>
      <c r="D136" s="24" t="s">
        <v>111</v>
      </c>
      <c r="E136" s="23">
        <f t="shared" si="237"/>
        <v>0</v>
      </c>
      <c r="F136" s="23">
        <f t="shared" si="238"/>
        <v>0</v>
      </c>
      <c r="G136" s="23">
        <f t="shared" si="239"/>
        <v>0</v>
      </c>
      <c r="H136" s="23">
        <f t="shared" si="240"/>
        <v>0</v>
      </c>
      <c r="I136" s="23">
        <f t="shared" si="241"/>
        <v>0</v>
      </c>
      <c r="J136" s="23">
        <f t="shared" si="242"/>
        <v>0</v>
      </c>
      <c r="K136" s="23">
        <f t="shared" si="243"/>
        <v>0</v>
      </c>
      <c r="L136" s="23">
        <f t="shared" si="244"/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f t="shared" si="376"/>
        <v>0</v>
      </c>
      <c r="AT136" s="23">
        <f t="shared" si="352"/>
        <v>0</v>
      </c>
      <c r="AU136" s="23">
        <f t="shared" si="353"/>
        <v>0</v>
      </c>
      <c r="AV136" s="23">
        <f t="shared" si="354"/>
        <v>0</v>
      </c>
      <c r="AW136" s="23">
        <f t="shared" si="355"/>
        <v>0</v>
      </c>
      <c r="AX136" s="23">
        <f t="shared" si="356"/>
        <v>0</v>
      </c>
      <c r="AY136" s="23">
        <f t="shared" si="357"/>
        <v>0</v>
      </c>
      <c r="AZ136" s="23">
        <f t="shared" si="358"/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f t="shared" si="378"/>
        <v>0</v>
      </c>
      <c r="CH136" s="23">
        <f t="shared" si="360"/>
        <v>0</v>
      </c>
      <c r="CI136" s="23">
        <f t="shared" si="361"/>
        <v>0</v>
      </c>
      <c r="CJ136" s="23">
        <f t="shared" si="362"/>
        <v>0</v>
      </c>
      <c r="CK136" s="23">
        <f t="shared" si="363"/>
        <v>0</v>
      </c>
      <c r="CL136" s="23">
        <f t="shared" si="364"/>
        <v>0</v>
      </c>
      <c r="CM136" s="23">
        <f t="shared" si="365"/>
        <v>0</v>
      </c>
      <c r="CN136" s="23">
        <f t="shared" si="366"/>
        <v>0</v>
      </c>
      <c r="CO136" s="23" t="s">
        <v>111</v>
      </c>
    </row>
    <row r="137" spans="1:1025" x14ac:dyDescent="0.2">
      <c r="A137" s="29" t="s">
        <v>183</v>
      </c>
      <c r="B137" s="30" t="s">
        <v>162</v>
      </c>
      <c r="C137" s="30" t="s">
        <v>110</v>
      </c>
      <c r="D137" s="30" t="s">
        <v>111</v>
      </c>
      <c r="E137" s="22">
        <f t="shared" si="237"/>
        <v>0</v>
      </c>
      <c r="F137" s="22">
        <f t="shared" si="238"/>
        <v>0</v>
      </c>
      <c r="G137" s="22">
        <f t="shared" si="239"/>
        <v>0</v>
      </c>
      <c r="H137" s="22">
        <f t="shared" si="240"/>
        <v>0</v>
      </c>
      <c r="I137" s="22">
        <f t="shared" si="241"/>
        <v>0</v>
      </c>
      <c r="J137" s="22">
        <f t="shared" si="242"/>
        <v>0</v>
      </c>
      <c r="K137" s="22">
        <f t="shared" si="243"/>
        <v>0</v>
      </c>
      <c r="L137" s="22">
        <f t="shared" si="244"/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f t="shared" ref="AS137" si="489">SUM(BA137,BI137,BQ137,BY137)</f>
        <v>0</v>
      </c>
      <c r="AT137" s="22">
        <f t="shared" ref="AT137" si="490">SUM(BB137,BJ137,BR137,BZ137)</f>
        <v>0</v>
      </c>
      <c r="AU137" s="22">
        <f t="shared" ref="AU137" si="491">SUM(BC137,BK137,BS137,CA137)</f>
        <v>0</v>
      </c>
      <c r="AV137" s="22">
        <f t="shared" ref="AV137" si="492">SUM(BD137,BL137,BT137,CB137)</f>
        <v>0</v>
      </c>
      <c r="AW137" s="22">
        <f t="shared" ref="AW137" si="493">SUM(BE137,BM137,BU137,CC137)</f>
        <v>0</v>
      </c>
      <c r="AX137" s="22">
        <f t="shared" ref="AX137" si="494">SUM(BF137,BN137,BV137,CD137)</f>
        <v>0</v>
      </c>
      <c r="AY137" s="22">
        <f t="shared" ref="AY137" si="495">SUM(BG137,BO137,BW137,CE137)</f>
        <v>0</v>
      </c>
      <c r="AZ137" s="22">
        <f t="shared" ref="AZ137" si="496">SUM(BH137,BP137,BX137,CF137)</f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2">
        <v>0</v>
      </c>
      <c r="BP137" s="22">
        <v>0</v>
      </c>
      <c r="BQ137" s="22">
        <v>0</v>
      </c>
      <c r="BR137" s="22">
        <v>0</v>
      </c>
      <c r="BS137" s="22">
        <v>0</v>
      </c>
      <c r="BT137" s="22">
        <v>0</v>
      </c>
      <c r="BU137" s="22">
        <v>0</v>
      </c>
      <c r="BV137" s="22">
        <v>0</v>
      </c>
      <c r="BW137" s="22">
        <v>0</v>
      </c>
      <c r="BX137" s="22">
        <v>0</v>
      </c>
      <c r="BY137" s="22">
        <v>0</v>
      </c>
      <c r="BZ137" s="22">
        <v>0</v>
      </c>
      <c r="CA137" s="22">
        <v>0</v>
      </c>
      <c r="CB137" s="22">
        <v>0</v>
      </c>
      <c r="CC137" s="22">
        <v>0</v>
      </c>
      <c r="CD137" s="22">
        <v>0</v>
      </c>
      <c r="CE137" s="22">
        <v>0</v>
      </c>
      <c r="CF137" s="22">
        <v>0</v>
      </c>
      <c r="CG137" s="22">
        <f t="shared" ref="CG137" si="497">E137-AS137</f>
        <v>0</v>
      </c>
      <c r="CH137" s="22">
        <f t="shared" ref="CH137" si="498">F137-AT137</f>
        <v>0</v>
      </c>
      <c r="CI137" s="22">
        <f t="shared" ref="CI137" si="499">G137-AU137</f>
        <v>0</v>
      </c>
      <c r="CJ137" s="22">
        <f t="shared" ref="CJ137" si="500">H137-AV137</f>
        <v>0</v>
      </c>
      <c r="CK137" s="22">
        <f t="shared" ref="CK137" si="501">I137-AW137</f>
        <v>0</v>
      </c>
      <c r="CL137" s="22">
        <f t="shared" ref="CL137" si="502">J137-AX137</f>
        <v>0</v>
      </c>
      <c r="CM137" s="22">
        <f t="shared" ref="CM137" si="503">K137-AY137</f>
        <v>0</v>
      </c>
      <c r="CN137" s="22">
        <f t="shared" ref="CN137" si="504">L137-AZ137</f>
        <v>0</v>
      </c>
      <c r="CO137" s="22" t="s">
        <v>111</v>
      </c>
    </row>
    <row r="138" spans="1:1025" x14ac:dyDescent="0.2">
      <c r="A138" s="29" t="s">
        <v>188</v>
      </c>
      <c r="B138" s="30" t="s">
        <v>163</v>
      </c>
      <c r="C138" s="30" t="s">
        <v>110</v>
      </c>
      <c r="D138" s="30" t="s">
        <v>111</v>
      </c>
      <c r="E138" s="22">
        <f t="shared" si="237"/>
        <v>0</v>
      </c>
      <c r="F138" s="22">
        <f t="shared" si="238"/>
        <v>0</v>
      </c>
      <c r="G138" s="22">
        <f t="shared" si="239"/>
        <v>0</v>
      </c>
      <c r="H138" s="22">
        <f t="shared" si="240"/>
        <v>0</v>
      </c>
      <c r="I138" s="22">
        <f t="shared" si="241"/>
        <v>0</v>
      </c>
      <c r="J138" s="22">
        <f t="shared" si="242"/>
        <v>0</v>
      </c>
      <c r="K138" s="22">
        <f t="shared" si="243"/>
        <v>0</v>
      </c>
      <c r="L138" s="22">
        <f t="shared" si="244"/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f t="shared" si="376"/>
        <v>0</v>
      </c>
      <c r="AT138" s="22">
        <f t="shared" si="352"/>
        <v>0</v>
      </c>
      <c r="AU138" s="22">
        <f t="shared" si="353"/>
        <v>0</v>
      </c>
      <c r="AV138" s="22">
        <f t="shared" si="354"/>
        <v>0</v>
      </c>
      <c r="AW138" s="22">
        <f t="shared" si="355"/>
        <v>0</v>
      </c>
      <c r="AX138" s="22">
        <f t="shared" si="356"/>
        <v>0</v>
      </c>
      <c r="AY138" s="22">
        <f t="shared" si="357"/>
        <v>0</v>
      </c>
      <c r="AZ138" s="22">
        <f t="shared" si="358"/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2">
        <v>0</v>
      </c>
      <c r="BP138" s="22">
        <v>0</v>
      </c>
      <c r="BQ138" s="22">
        <v>0</v>
      </c>
      <c r="BR138" s="22">
        <v>0</v>
      </c>
      <c r="BS138" s="22">
        <v>0</v>
      </c>
      <c r="BT138" s="22">
        <v>0</v>
      </c>
      <c r="BU138" s="22">
        <v>0</v>
      </c>
      <c r="BV138" s="22">
        <v>0</v>
      </c>
      <c r="BW138" s="22">
        <v>0</v>
      </c>
      <c r="BX138" s="22">
        <v>0</v>
      </c>
      <c r="BY138" s="22">
        <v>0</v>
      </c>
      <c r="BZ138" s="22">
        <v>0</v>
      </c>
      <c r="CA138" s="22">
        <v>0</v>
      </c>
      <c r="CB138" s="22">
        <v>0</v>
      </c>
      <c r="CC138" s="22">
        <v>0</v>
      </c>
      <c r="CD138" s="22">
        <v>0</v>
      </c>
      <c r="CE138" s="22">
        <v>0</v>
      </c>
      <c r="CF138" s="22">
        <v>0</v>
      </c>
      <c r="CG138" s="22">
        <f t="shared" si="378"/>
        <v>0</v>
      </c>
      <c r="CH138" s="22">
        <f t="shared" si="360"/>
        <v>0</v>
      </c>
      <c r="CI138" s="22">
        <f t="shared" si="361"/>
        <v>0</v>
      </c>
      <c r="CJ138" s="22">
        <f t="shared" si="362"/>
        <v>0</v>
      </c>
      <c r="CK138" s="22">
        <f t="shared" si="363"/>
        <v>0</v>
      </c>
      <c r="CL138" s="22">
        <f t="shared" si="364"/>
        <v>0</v>
      </c>
      <c r="CM138" s="22">
        <f t="shared" si="365"/>
        <v>0</v>
      </c>
      <c r="CN138" s="22">
        <f t="shared" si="366"/>
        <v>0</v>
      </c>
      <c r="CO138" s="22" t="s">
        <v>111</v>
      </c>
    </row>
    <row r="139" spans="1:1025" ht="51" x14ac:dyDescent="0.2">
      <c r="A139" s="29" t="s">
        <v>152</v>
      </c>
      <c r="B139" s="30" t="s">
        <v>153</v>
      </c>
      <c r="C139" s="30" t="s">
        <v>110</v>
      </c>
      <c r="D139" s="30" t="s">
        <v>111</v>
      </c>
      <c r="E139" s="22">
        <f t="shared" si="237"/>
        <v>0</v>
      </c>
      <c r="F139" s="22">
        <f t="shared" si="238"/>
        <v>0</v>
      </c>
      <c r="G139" s="22">
        <f t="shared" si="239"/>
        <v>0</v>
      </c>
      <c r="H139" s="22">
        <f t="shared" si="240"/>
        <v>0</v>
      </c>
      <c r="I139" s="22">
        <f t="shared" si="241"/>
        <v>0</v>
      </c>
      <c r="J139" s="22">
        <f t="shared" si="242"/>
        <v>0</v>
      </c>
      <c r="K139" s="22">
        <f t="shared" si="243"/>
        <v>0</v>
      </c>
      <c r="L139" s="22">
        <f t="shared" si="244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f t="shared" si="376"/>
        <v>0</v>
      </c>
      <c r="AT139" s="22">
        <f t="shared" si="352"/>
        <v>0</v>
      </c>
      <c r="AU139" s="22">
        <f t="shared" si="353"/>
        <v>0</v>
      </c>
      <c r="AV139" s="22">
        <f t="shared" si="354"/>
        <v>0</v>
      </c>
      <c r="AW139" s="22">
        <f t="shared" si="355"/>
        <v>0</v>
      </c>
      <c r="AX139" s="22">
        <f t="shared" si="356"/>
        <v>0</v>
      </c>
      <c r="AY139" s="22">
        <f t="shared" si="357"/>
        <v>0</v>
      </c>
      <c r="AZ139" s="22">
        <f t="shared" si="358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>
        <f t="shared" si="378"/>
        <v>0</v>
      </c>
      <c r="CH139" s="22">
        <f t="shared" si="360"/>
        <v>0</v>
      </c>
      <c r="CI139" s="22">
        <f t="shared" si="361"/>
        <v>0</v>
      </c>
      <c r="CJ139" s="22">
        <f t="shared" si="362"/>
        <v>0</v>
      </c>
      <c r="CK139" s="22">
        <f t="shared" si="363"/>
        <v>0</v>
      </c>
      <c r="CL139" s="22">
        <f t="shared" si="364"/>
        <v>0</v>
      </c>
      <c r="CM139" s="22">
        <f t="shared" si="365"/>
        <v>0</v>
      </c>
      <c r="CN139" s="22">
        <f t="shared" si="366"/>
        <v>0</v>
      </c>
      <c r="CO139" s="22" t="s">
        <v>111</v>
      </c>
    </row>
    <row r="140" spans="1:1025" s="20" customFormat="1" ht="25.5" x14ac:dyDescent="0.25">
      <c r="A140" s="29" t="s">
        <v>154</v>
      </c>
      <c r="B140" s="30" t="s">
        <v>155</v>
      </c>
      <c r="C140" s="30" t="s">
        <v>110</v>
      </c>
      <c r="D140" s="30" t="s">
        <v>111</v>
      </c>
      <c r="E140" s="22">
        <f t="shared" si="237"/>
        <v>0</v>
      </c>
      <c r="F140" s="22">
        <f t="shared" si="238"/>
        <v>0</v>
      </c>
      <c r="G140" s="22">
        <f t="shared" si="239"/>
        <v>0.95799999999999996</v>
      </c>
      <c r="H140" s="22">
        <f t="shared" si="240"/>
        <v>0</v>
      </c>
      <c r="I140" s="22">
        <f t="shared" si="241"/>
        <v>2.4699999999999998</v>
      </c>
      <c r="J140" s="22">
        <f t="shared" si="242"/>
        <v>0</v>
      </c>
      <c r="K140" s="22">
        <f t="shared" si="243"/>
        <v>10</v>
      </c>
      <c r="L140" s="22">
        <f t="shared" si="244"/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f t="shared" ref="AK140:AR140" si="505">AK141+AK142+AK150</f>
        <v>0</v>
      </c>
      <c r="AL140" s="22">
        <f t="shared" si="505"/>
        <v>0</v>
      </c>
      <c r="AM140" s="22">
        <f t="shared" si="505"/>
        <v>0.95799999999999996</v>
      </c>
      <c r="AN140" s="22">
        <f t="shared" si="505"/>
        <v>0</v>
      </c>
      <c r="AO140" s="22">
        <f t="shared" si="505"/>
        <v>2.4699999999999998</v>
      </c>
      <c r="AP140" s="22">
        <f t="shared" si="505"/>
        <v>0</v>
      </c>
      <c r="AQ140" s="22">
        <f t="shared" si="505"/>
        <v>10</v>
      </c>
      <c r="AR140" s="22">
        <f t="shared" si="505"/>
        <v>0</v>
      </c>
      <c r="AS140" s="22">
        <f t="shared" si="376"/>
        <v>0</v>
      </c>
      <c r="AT140" s="22">
        <f t="shared" si="352"/>
        <v>0</v>
      </c>
      <c r="AU140" s="22">
        <f t="shared" si="353"/>
        <v>0</v>
      </c>
      <c r="AV140" s="22">
        <f t="shared" si="354"/>
        <v>0</v>
      </c>
      <c r="AW140" s="22">
        <f t="shared" si="355"/>
        <v>0</v>
      </c>
      <c r="AX140" s="22">
        <f t="shared" si="356"/>
        <v>0</v>
      </c>
      <c r="AY140" s="22">
        <f t="shared" si="357"/>
        <v>0</v>
      </c>
      <c r="AZ140" s="22">
        <f t="shared" si="358"/>
        <v>0</v>
      </c>
      <c r="BA140" s="22">
        <f t="shared" ref="BA140:CF140" si="506">BA141+BA142+BA150</f>
        <v>0</v>
      </c>
      <c r="BB140" s="22">
        <f t="shared" si="506"/>
        <v>0</v>
      </c>
      <c r="BC140" s="22">
        <f t="shared" si="506"/>
        <v>0</v>
      </c>
      <c r="BD140" s="22">
        <f t="shared" si="506"/>
        <v>0</v>
      </c>
      <c r="BE140" s="22">
        <f t="shared" si="506"/>
        <v>0</v>
      </c>
      <c r="BF140" s="22">
        <f t="shared" si="506"/>
        <v>0</v>
      </c>
      <c r="BG140" s="22">
        <f t="shared" si="506"/>
        <v>0</v>
      </c>
      <c r="BH140" s="22">
        <f t="shared" si="506"/>
        <v>0</v>
      </c>
      <c r="BI140" s="22">
        <f t="shared" si="506"/>
        <v>0</v>
      </c>
      <c r="BJ140" s="22">
        <f t="shared" si="506"/>
        <v>0</v>
      </c>
      <c r="BK140" s="22">
        <f t="shared" si="506"/>
        <v>0</v>
      </c>
      <c r="BL140" s="22">
        <f t="shared" si="506"/>
        <v>0</v>
      </c>
      <c r="BM140" s="22">
        <f t="shared" si="506"/>
        <v>0</v>
      </c>
      <c r="BN140" s="22">
        <f t="shared" si="506"/>
        <v>0</v>
      </c>
      <c r="BO140" s="22">
        <f t="shared" si="506"/>
        <v>0</v>
      </c>
      <c r="BP140" s="22">
        <f t="shared" si="506"/>
        <v>0</v>
      </c>
      <c r="BQ140" s="22">
        <f t="shared" si="506"/>
        <v>0</v>
      </c>
      <c r="BR140" s="22">
        <f t="shared" si="506"/>
        <v>0</v>
      </c>
      <c r="BS140" s="22">
        <f t="shared" si="506"/>
        <v>0</v>
      </c>
      <c r="BT140" s="22">
        <f t="shared" si="506"/>
        <v>0</v>
      </c>
      <c r="BU140" s="22">
        <f t="shared" si="506"/>
        <v>0</v>
      </c>
      <c r="BV140" s="22">
        <f t="shared" si="506"/>
        <v>0</v>
      </c>
      <c r="BW140" s="22">
        <f t="shared" si="506"/>
        <v>0</v>
      </c>
      <c r="BX140" s="22">
        <f t="shared" si="506"/>
        <v>0</v>
      </c>
      <c r="BY140" s="22">
        <f t="shared" si="506"/>
        <v>0</v>
      </c>
      <c r="BZ140" s="22">
        <f t="shared" si="506"/>
        <v>0</v>
      </c>
      <c r="CA140" s="22">
        <f t="shared" si="506"/>
        <v>0</v>
      </c>
      <c r="CB140" s="22">
        <f t="shared" si="506"/>
        <v>0</v>
      </c>
      <c r="CC140" s="22">
        <f t="shared" si="506"/>
        <v>0</v>
      </c>
      <c r="CD140" s="22">
        <f t="shared" si="506"/>
        <v>0</v>
      </c>
      <c r="CE140" s="22">
        <f t="shared" si="506"/>
        <v>0</v>
      </c>
      <c r="CF140" s="22">
        <f t="shared" si="506"/>
        <v>0</v>
      </c>
      <c r="CG140" s="22">
        <f t="shared" si="378"/>
        <v>0</v>
      </c>
      <c r="CH140" s="22">
        <f t="shared" si="360"/>
        <v>0</v>
      </c>
      <c r="CI140" s="22">
        <f t="shared" si="361"/>
        <v>0.95799999999999996</v>
      </c>
      <c r="CJ140" s="22">
        <f t="shared" si="362"/>
        <v>0</v>
      </c>
      <c r="CK140" s="22">
        <f t="shared" si="363"/>
        <v>2.4699999999999998</v>
      </c>
      <c r="CL140" s="22">
        <f t="shared" si="364"/>
        <v>0</v>
      </c>
      <c r="CM140" s="22">
        <f t="shared" si="365"/>
        <v>10</v>
      </c>
      <c r="CN140" s="22">
        <f t="shared" si="366"/>
        <v>0</v>
      </c>
      <c r="CO140" s="22" t="s">
        <v>111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s="20" customFormat="1" ht="15.75" x14ac:dyDescent="0.25">
      <c r="A141" s="29" t="s">
        <v>174</v>
      </c>
      <c r="B141" s="54" t="s">
        <v>161</v>
      </c>
      <c r="C141" s="37" t="s">
        <v>110</v>
      </c>
      <c r="D141" s="37" t="s">
        <v>111</v>
      </c>
      <c r="E141" s="22">
        <f t="shared" si="237"/>
        <v>0</v>
      </c>
      <c r="F141" s="22">
        <f t="shared" si="238"/>
        <v>0</v>
      </c>
      <c r="G141" s="22">
        <f t="shared" si="239"/>
        <v>0</v>
      </c>
      <c r="H141" s="22">
        <f t="shared" si="240"/>
        <v>0</v>
      </c>
      <c r="I141" s="22">
        <f t="shared" si="241"/>
        <v>0</v>
      </c>
      <c r="J141" s="22">
        <f t="shared" si="242"/>
        <v>0</v>
      </c>
      <c r="K141" s="22">
        <f t="shared" si="243"/>
        <v>0</v>
      </c>
      <c r="L141" s="22">
        <f t="shared" si="244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f t="shared" si="376"/>
        <v>0</v>
      </c>
      <c r="AT141" s="22">
        <f t="shared" si="352"/>
        <v>0</v>
      </c>
      <c r="AU141" s="22">
        <f t="shared" si="353"/>
        <v>0</v>
      </c>
      <c r="AV141" s="22">
        <f t="shared" si="354"/>
        <v>0</v>
      </c>
      <c r="AW141" s="22">
        <f t="shared" si="355"/>
        <v>0</v>
      </c>
      <c r="AX141" s="22">
        <f t="shared" si="356"/>
        <v>0</v>
      </c>
      <c r="AY141" s="22">
        <f t="shared" si="357"/>
        <v>0</v>
      </c>
      <c r="AZ141" s="22">
        <f t="shared" si="358"/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2">
        <v>0</v>
      </c>
      <c r="BP141" s="22">
        <v>0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>
        <v>0</v>
      </c>
      <c r="BW141" s="22">
        <v>0</v>
      </c>
      <c r="BX141" s="22">
        <v>0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>
        <v>0</v>
      </c>
      <c r="CE141" s="22">
        <v>0</v>
      </c>
      <c r="CF141" s="22">
        <v>0</v>
      </c>
      <c r="CG141" s="22">
        <f t="shared" si="378"/>
        <v>0</v>
      </c>
      <c r="CH141" s="22">
        <f t="shared" si="360"/>
        <v>0</v>
      </c>
      <c r="CI141" s="22">
        <f t="shared" si="361"/>
        <v>0</v>
      </c>
      <c r="CJ141" s="22">
        <f t="shared" si="362"/>
        <v>0</v>
      </c>
      <c r="CK141" s="22">
        <f t="shared" si="363"/>
        <v>0</v>
      </c>
      <c r="CL141" s="22">
        <f t="shared" si="364"/>
        <v>0</v>
      </c>
      <c r="CM141" s="22">
        <f t="shared" si="365"/>
        <v>0</v>
      </c>
      <c r="CN141" s="22">
        <f t="shared" si="366"/>
        <v>0</v>
      </c>
      <c r="CO141" s="22" t="s">
        <v>111</v>
      </c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19"/>
      <c r="NM141" s="19"/>
      <c r="NN141" s="19"/>
      <c r="NO141" s="19"/>
      <c r="NP141" s="19"/>
      <c r="NQ141" s="19"/>
      <c r="NR141" s="19"/>
      <c r="NS141" s="19"/>
      <c r="NT141" s="19"/>
      <c r="NU141" s="19"/>
      <c r="NV141" s="19"/>
      <c r="NW141" s="19"/>
      <c r="NX141" s="19"/>
      <c r="NY141" s="19"/>
      <c r="NZ141" s="19"/>
      <c r="OA141" s="19"/>
      <c r="OB141" s="19"/>
      <c r="OC141" s="19"/>
      <c r="OD141" s="19"/>
      <c r="OE141" s="19"/>
      <c r="OF141" s="19"/>
      <c r="OG141" s="19"/>
      <c r="OH141" s="19"/>
      <c r="OI141" s="19"/>
      <c r="OJ141" s="19"/>
      <c r="OK141" s="19"/>
      <c r="OL141" s="19"/>
      <c r="OM141" s="19"/>
      <c r="ON141" s="19"/>
      <c r="OO141" s="19"/>
      <c r="OP141" s="19"/>
      <c r="OQ141" s="19"/>
      <c r="OR141" s="19"/>
      <c r="OS141" s="19"/>
      <c r="OT141" s="19"/>
      <c r="OU141" s="19"/>
      <c r="OV141" s="19"/>
      <c r="OW141" s="19"/>
      <c r="OX141" s="19"/>
      <c r="OY141" s="19"/>
      <c r="OZ141" s="19"/>
      <c r="PA141" s="19"/>
      <c r="PB141" s="19"/>
      <c r="PC141" s="19"/>
      <c r="PD141" s="19"/>
      <c r="PE141" s="19"/>
      <c r="PF141" s="19"/>
      <c r="PG141" s="19"/>
      <c r="PH141" s="19"/>
      <c r="PI141" s="19"/>
      <c r="PJ141" s="19"/>
      <c r="PK141" s="19"/>
      <c r="PL141" s="19"/>
      <c r="PM141" s="19"/>
      <c r="PN141" s="19"/>
      <c r="PO141" s="19"/>
      <c r="PP141" s="19"/>
      <c r="PQ141" s="19"/>
      <c r="PR141" s="19"/>
      <c r="PS141" s="19"/>
      <c r="PT141" s="19"/>
      <c r="PU141" s="19"/>
      <c r="PV141" s="19"/>
      <c r="PW141" s="19"/>
      <c r="PX141" s="19"/>
      <c r="PY141" s="19"/>
      <c r="PZ141" s="19"/>
      <c r="QA141" s="19"/>
      <c r="QB141" s="19"/>
      <c r="QC141" s="19"/>
      <c r="QD141" s="19"/>
      <c r="QE141" s="19"/>
      <c r="QF141" s="19"/>
      <c r="QG141" s="19"/>
      <c r="QH141" s="19"/>
      <c r="QI141" s="19"/>
      <c r="QJ141" s="19"/>
      <c r="QK141" s="19"/>
      <c r="QL141" s="19"/>
      <c r="QM141" s="19"/>
      <c r="QN141" s="19"/>
      <c r="QO141" s="19"/>
      <c r="QP141" s="19"/>
      <c r="QQ141" s="19"/>
      <c r="QR141" s="19"/>
      <c r="QS141" s="19"/>
      <c r="QT141" s="19"/>
      <c r="QU141" s="19"/>
      <c r="QV141" s="19"/>
      <c r="QW141" s="19"/>
      <c r="QX141" s="19"/>
      <c r="QY141" s="19"/>
      <c r="QZ141" s="19"/>
      <c r="RA141" s="19"/>
      <c r="RB141" s="19"/>
      <c r="RC141" s="19"/>
      <c r="RD141" s="19"/>
      <c r="RE141" s="19"/>
      <c r="RF141" s="19"/>
      <c r="RG141" s="19"/>
      <c r="RH141" s="19"/>
      <c r="RI141" s="19"/>
      <c r="RJ141" s="19"/>
      <c r="RK141" s="19"/>
      <c r="RL141" s="19"/>
      <c r="RM141" s="19"/>
      <c r="RN141" s="19"/>
      <c r="RO141" s="19"/>
      <c r="RP141" s="19"/>
      <c r="RQ141" s="19"/>
      <c r="RR141" s="19"/>
      <c r="RS141" s="19"/>
      <c r="RT141" s="19"/>
      <c r="RU141" s="19"/>
      <c r="RV141" s="19"/>
      <c r="RW141" s="19"/>
      <c r="RX141" s="19"/>
      <c r="RY141" s="19"/>
      <c r="RZ141" s="19"/>
      <c r="SA141" s="19"/>
      <c r="SB141" s="19"/>
      <c r="SC141" s="19"/>
      <c r="SD141" s="19"/>
      <c r="SE141" s="19"/>
      <c r="SF141" s="19"/>
      <c r="SG141" s="19"/>
      <c r="SH141" s="19"/>
      <c r="SI141" s="19"/>
      <c r="SJ141" s="19"/>
      <c r="SK141" s="19"/>
      <c r="SL141" s="19"/>
      <c r="SM141" s="19"/>
      <c r="SN141" s="19"/>
      <c r="SO141" s="19"/>
      <c r="SP141" s="19"/>
      <c r="SQ141" s="19"/>
      <c r="SR141" s="19"/>
      <c r="SS141" s="19"/>
      <c r="ST141" s="19"/>
      <c r="SU141" s="19"/>
      <c r="SV141" s="19"/>
      <c r="SW141" s="19"/>
      <c r="SX141" s="19"/>
      <c r="SY141" s="19"/>
      <c r="SZ141" s="19"/>
      <c r="TA141" s="19"/>
      <c r="TB141" s="19"/>
      <c r="TC141" s="19"/>
      <c r="TD141" s="19"/>
      <c r="TE141" s="19"/>
      <c r="TF141" s="19"/>
      <c r="TG141" s="19"/>
      <c r="TH141" s="19"/>
      <c r="TI141" s="19"/>
      <c r="TJ141" s="19"/>
      <c r="TK141" s="19"/>
      <c r="TL141" s="19"/>
      <c r="TM141" s="19"/>
      <c r="TN141" s="19"/>
      <c r="TO141" s="19"/>
      <c r="TP141" s="19"/>
      <c r="TQ141" s="19"/>
      <c r="TR141" s="19"/>
      <c r="TS141" s="19"/>
      <c r="TT141" s="19"/>
      <c r="TU141" s="19"/>
      <c r="TV141" s="19"/>
      <c r="TW141" s="19"/>
      <c r="TX141" s="19"/>
      <c r="TY141" s="19"/>
      <c r="TZ141" s="19"/>
      <c r="UA141" s="19"/>
      <c r="UB141" s="19"/>
      <c r="UC141" s="19"/>
      <c r="UD141" s="19"/>
      <c r="UE141" s="19"/>
      <c r="UF141" s="19"/>
      <c r="UG141" s="19"/>
      <c r="UH141" s="19"/>
      <c r="UI141" s="19"/>
      <c r="UJ141" s="19"/>
      <c r="UK141" s="19"/>
      <c r="UL141" s="19"/>
      <c r="UM141" s="19"/>
      <c r="UN141" s="19"/>
      <c r="UO141" s="19"/>
      <c r="UP141" s="19"/>
      <c r="UQ141" s="19"/>
      <c r="UR141" s="19"/>
      <c r="US141" s="19"/>
      <c r="UT141" s="19"/>
      <c r="UU141" s="19"/>
      <c r="UV141" s="19"/>
      <c r="UW141" s="19"/>
      <c r="UX141" s="19"/>
      <c r="UY141" s="19"/>
      <c r="UZ141" s="19"/>
      <c r="VA141" s="19"/>
      <c r="VB141" s="19"/>
      <c r="VC141" s="19"/>
      <c r="VD141" s="19"/>
      <c r="VE141" s="19"/>
      <c r="VF141" s="19"/>
      <c r="VG141" s="19"/>
      <c r="VH141" s="19"/>
      <c r="VI141" s="19"/>
      <c r="VJ141" s="19"/>
      <c r="VK141" s="19"/>
      <c r="VL141" s="19"/>
      <c r="VM141" s="19"/>
      <c r="VN141" s="19"/>
      <c r="VO141" s="19"/>
      <c r="VP141" s="19"/>
      <c r="VQ141" s="19"/>
      <c r="VR141" s="19"/>
      <c r="VS141" s="19"/>
      <c r="VT141" s="19"/>
      <c r="VU141" s="19"/>
      <c r="VV141" s="19"/>
      <c r="VW141" s="19"/>
      <c r="VX141" s="19"/>
      <c r="VY141" s="19"/>
      <c r="VZ141" s="19"/>
      <c r="WA141" s="19"/>
      <c r="WB141" s="19"/>
      <c r="WC141" s="19"/>
      <c r="WD141" s="19"/>
      <c r="WE141" s="19"/>
      <c r="WF141" s="19"/>
      <c r="WG141" s="19"/>
      <c r="WH141" s="19"/>
      <c r="WI141" s="19"/>
      <c r="WJ141" s="19"/>
      <c r="WK141" s="19"/>
      <c r="WL141" s="19"/>
      <c r="WM141" s="19"/>
      <c r="WN141" s="19"/>
      <c r="WO141" s="19"/>
      <c r="WP141" s="19"/>
      <c r="WQ141" s="19"/>
      <c r="WR141" s="19"/>
      <c r="WS141" s="19"/>
      <c r="WT141" s="19"/>
      <c r="WU141" s="19"/>
      <c r="WV141" s="19"/>
      <c r="WW141" s="19"/>
      <c r="WX141" s="19"/>
      <c r="WY141" s="19"/>
      <c r="WZ141" s="19"/>
      <c r="XA141" s="19"/>
      <c r="XB141" s="19"/>
      <c r="XC141" s="19"/>
      <c r="XD141" s="19"/>
      <c r="XE141" s="19"/>
      <c r="XF141" s="19"/>
      <c r="XG141" s="19"/>
      <c r="XH141" s="19"/>
      <c r="XI141" s="19"/>
      <c r="XJ141" s="19"/>
      <c r="XK141" s="19"/>
      <c r="XL141" s="19"/>
      <c r="XM141" s="19"/>
      <c r="XN141" s="19"/>
      <c r="XO141" s="19"/>
      <c r="XP141" s="19"/>
      <c r="XQ141" s="19"/>
      <c r="XR141" s="19"/>
      <c r="XS141" s="19"/>
      <c r="XT141" s="19"/>
      <c r="XU141" s="19"/>
      <c r="XV141" s="19"/>
      <c r="XW141" s="19"/>
      <c r="XX141" s="19"/>
      <c r="XY141" s="19"/>
      <c r="XZ141" s="19"/>
      <c r="YA141" s="19"/>
      <c r="YB141" s="19"/>
      <c r="YC141" s="19"/>
      <c r="YD141" s="19"/>
      <c r="YE141" s="19"/>
      <c r="YF141" s="19"/>
      <c r="YG141" s="19"/>
      <c r="YH141" s="19"/>
      <c r="YI141" s="19"/>
      <c r="YJ141" s="19"/>
      <c r="YK141" s="19"/>
      <c r="YL141" s="19"/>
      <c r="YM141" s="19"/>
      <c r="YN141" s="19"/>
      <c r="YO141" s="19"/>
      <c r="YP141" s="19"/>
      <c r="YQ141" s="19"/>
      <c r="YR141" s="19"/>
      <c r="YS141" s="19"/>
      <c r="YT141" s="19"/>
      <c r="YU141" s="19"/>
      <c r="YV141" s="19"/>
      <c r="YW141" s="19"/>
      <c r="YX141" s="19"/>
      <c r="YY141" s="19"/>
      <c r="YZ141" s="19"/>
      <c r="ZA141" s="19"/>
      <c r="ZB141" s="19"/>
      <c r="ZC141" s="19"/>
      <c r="ZD141" s="19"/>
      <c r="ZE141" s="19"/>
      <c r="ZF141" s="19"/>
      <c r="ZG141" s="19"/>
      <c r="ZH141" s="19"/>
      <c r="ZI141" s="19"/>
      <c r="ZJ141" s="19"/>
      <c r="ZK141" s="19"/>
      <c r="ZL141" s="19"/>
      <c r="ZM141" s="19"/>
      <c r="ZN141" s="19"/>
      <c r="ZO141" s="19"/>
      <c r="ZP141" s="19"/>
      <c r="ZQ141" s="19"/>
      <c r="ZR141" s="19"/>
      <c r="ZS141" s="19"/>
      <c r="ZT141" s="19"/>
      <c r="ZU141" s="19"/>
      <c r="ZV141" s="19"/>
      <c r="ZW141" s="19"/>
      <c r="ZX141" s="19"/>
      <c r="ZY141" s="19"/>
      <c r="ZZ141" s="19"/>
      <c r="AAA141" s="19"/>
      <c r="AAB141" s="19"/>
      <c r="AAC141" s="19"/>
      <c r="AAD141" s="19"/>
      <c r="AAE141" s="19"/>
      <c r="AAF141" s="19"/>
      <c r="AAG141" s="19"/>
      <c r="AAH141" s="19"/>
      <c r="AAI141" s="19"/>
      <c r="AAJ141" s="19"/>
      <c r="AAK141" s="19"/>
      <c r="AAL141" s="19"/>
      <c r="AAM141" s="19"/>
      <c r="AAN141" s="19"/>
      <c r="AAO141" s="19"/>
      <c r="AAP141" s="19"/>
      <c r="AAQ141" s="19"/>
      <c r="AAR141" s="19"/>
      <c r="AAS141" s="19"/>
      <c r="AAT141" s="19"/>
      <c r="AAU141" s="19"/>
      <c r="AAV141" s="19"/>
      <c r="AAW141" s="19"/>
      <c r="AAX141" s="19"/>
      <c r="AAY141" s="19"/>
      <c r="AAZ141" s="19"/>
      <c r="ABA141" s="19"/>
      <c r="ABB141" s="19"/>
      <c r="ABC141" s="19"/>
      <c r="ABD141" s="19"/>
      <c r="ABE141" s="19"/>
      <c r="ABF141" s="19"/>
      <c r="ABG141" s="19"/>
      <c r="ABH141" s="19"/>
      <c r="ABI141" s="19"/>
      <c r="ABJ141" s="19"/>
      <c r="ABK141" s="19"/>
      <c r="ABL141" s="19"/>
      <c r="ABM141" s="19"/>
      <c r="ABN141" s="19"/>
      <c r="ABO141" s="19"/>
      <c r="ABP141" s="19"/>
      <c r="ABQ141" s="19"/>
      <c r="ABR141" s="19"/>
      <c r="ABS141" s="19"/>
      <c r="ABT141" s="19"/>
      <c r="ABU141" s="19"/>
      <c r="ABV141" s="19"/>
      <c r="ABW141" s="19"/>
      <c r="ABX141" s="19"/>
      <c r="ABY141" s="19"/>
      <c r="ABZ141" s="19"/>
      <c r="ACA141" s="19"/>
      <c r="ACB141" s="19"/>
      <c r="ACC141" s="19"/>
      <c r="ACD141" s="19"/>
      <c r="ACE141" s="19"/>
      <c r="ACF141" s="19"/>
      <c r="ACG141" s="19"/>
      <c r="ACH141" s="19"/>
      <c r="ACI141" s="19"/>
      <c r="ACJ141" s="19"/>
      <c r="ACK141" s="19"/>
      <c r="ACL141" s="19"/>
      <c r="ACM141" s="19"/>
      <c r="ACN141" s="19"/>
      <c r="ACO141" s="19"/>
      <c r="ACP141" s="19"/>
      <c r="ACQ141" s="19"/>
      <c r="ACR141" s="19"/>
      <c r="ACS141" s="19"/>
      <c r="ACT141" s="19"/>
      <c r="ACU141" s="19"/>
      <c r="ACV141" s="19"/>
      <c r="ACW141" s="19"/>
      <c r="ACX141" s="19"/>
      <c r="ACY141" s="19"/>
      <c r="ACZ141" s="19"/>
      <c r="ADA141" s="19"/>
      <c r="ADB141" s="19"/>
      <c r="ADC141" s="19"/>
      <c r="ADD141" s="19"/>
      <c r="ADE141" s="19"/>
      <c r="ADF141" s="19"/>
      <c r="ADG141" s="19"/>
      <c r="ADH141" s="19"/>
      <c r="ADI141" s="19"/>
      <c r="ADJ141" s="19"/>
      <c r="ADK141" s="19"/>
      <c r="ADL141" s="19"/>
      <c r="ADM141" s="19"/>
      <c r="ADN141" s="19"/>
      <c r="ADO141" s="19"/>
      <c r="ADP141" s="19"/>
      <c r="ADQ141" s="19"/>
      <c r="ADR141" s="19"/>
      <c r="ADS141" s="19"/>
      <c r="ADT141" s="19"/>
      <c r="ADU141" s="19"/>
      <c r="ADV141" s="19"/>
      <c r="ADW141" s="19"/>
      <c r="ADX141" s="19"/>
      <c r="ADY141" s="19"/>
      <c r="ADZ141" s="19"/>
      <c r="AEA141" s="19"/>
      <c r="AEB141" s="19"/>
      <c r="AEC141" s="19"/>
      <c r="AED141" s="19"/>
      <c r="AEE141" s="19"/>
      <c r="AEF141" s="19"/>
      <c r="AEG141" s="19"/>
      <c r="AEH141" s="19"/>
      <c r="AEI141" s="19"/>
      <c r="AEJ141" s="19"/>
      <c r="AEK141" s="19"/>
      <c r="AEL141" s="19"/>
      <c r="AEM141" s="19"/>
      <c r="AEN141" s="19"/>
      <c r="AEO141" s="19"/>
      <c r="AEP141" s="19"/>
      <c r="AEQ141" s="19"/>
      <c r="AER141" s="19"/>
      <c r="AES141" s="19"/>
      <c r="AET141" s="19"/>
      <c r="AEU141" s="19"/>
      <c r="AEV141" s="19"/>
      <c r="AEW141" s="19"/>
      <c r="AEX141" s="19"/>
      <c r="AEY141" s="19"/>
      <c r="AEZ141" s="19"/>
      <c r="AFA141" s="19"/>
      <c r="AFB141" s="19"/>
      <c r="AFC141" s="19"/>
      <c r="AFD141" s="19"/>
      <c r="AFE141" s="19"/>
      <c r="AFF141" s="19"/>
      <c r="AFG141" s="19"/>
      <c r="AFH141" s="19"/>
      <c r="AFI141" s="19"/>
      <c r="AFJ141" s="19"/>
      <c r="AFK141" s="19"/>
      <c r="AFL141" s="19"/>
      <c r="AFM141" s="19"/>
      <c r="AFN141" s="19"/>
      <c r="AFO141" s="19"/>
      <c r="AFP141" s="19"/>
      <c r="AFQ141" s="19"/>
      <c r="AFR141" s="19"/>
      <c r="AFS141" s="19"/>
      <c r="AFT141" s="19"/>
      <c r="AFU141" s="19"/>
      <c r="AFV141" s="19"/>
      <c r="AFW141" s="19"/>
      <c r="AFX141" s="19"/>
      <c r="AFY141" s="19"/>
      <c r="AFZ141" s="19"/>
      <c r="AGA141" s="19"/>
      <c r="AGB141" s="19"/>
      <c r="AGC141" s="19"/>
      <c r="AGD141" s="19"/>
      <c r="AGE141" s="19"/>
      <c r="AGF141" s="19"/>
      <c r="AGG141" s="19"/>
      <c r="AGH141" s="19"/>
      <c r="AGI141" s="19"/>
      <c r="AGJ141" s="19"/>
      <c r="AGK141" s="19"/>
      <c r="AGL141" s="19"/>
      <c r="AGM141" s="19"/>
      <c r="AGN141" s="19"/>
      <c r="AGO141" s="19"/>
      <c r="AGP141" s="19"/>
      <c r="AGQ141" s="19"/>
      <c r="AGR141" s="19"/>
      <c r="AGS141" s="19"/>
      <c r="AGT141" s="19"/>
      <c r="AGU141" s="19"/>
      <c r="AGV141" s="19"/>
      <c r="AGW141" s="19"/>
      <c r="AGX141" s="19"/>
      <c r="AGY141" s="19"/>
      <c r="AGZ141" s="19"/>
      <c r="AHA141" s="19"/>
      <c r="AHB141" s="19"/>
      <c r="AHC141" s="19"/>
      <c r="AHD141" s="19"/>
      <c r="AHE141" s="19"/>
      <c r="AHF141" s="19"/>
      <c r="AHG141" s="19"/>
      <c r="AHH141" s="19"/>
      <c r="AHI141" s="19"/>
      <c r="AHJ141" s="19"/>
      <c r="AHK141" s="19"/>
      <c r="AHL141" s="19"/>
      <c r="AHM141" s="19"/>
      <c r="AHN141" s="19"/>
      <c r="AHO141" s="19"/>
      <c r="AHP141" s="19"/>
      <c r="AHQ141" s="19"/>
      <c r="AHR141" s="19"/>
      <c r="AHS141" s="19"/>
      <c r="AHT141" s="19"/>
      <c r="AHU141" s="19"/>
      <c r="AHV141" s="19"/>
      <c r="AHW141" s="19"/>
      <c r="AHX141" s="19"/>
      <c r="AHY141" s="19"/>
      <c r="AHZ141" s="19"/>
      <c r="AIA141" s="19"/>
      <c r="AIB141" s="19"/>
      <c r="AIC141" s="19"/>
      <c r="AID141" s="19"/>
      <c r="AIE141" s="19"/>
      <c r="AIF141" s="19"/>
      <c r="AIG141" s="19"/>
      <c r="AIH141" s="19"/>
      <c r="AII141" s="19"/>
      <c r="AIJ141" s="19"/>
      <c r="AIK141" s="19"/>
      <c r="AIL141" s="19"/>
      <c r="AIM141" s="19"/>
      <c r="AIN141" s="19"/>
      <c r="AIO141" s="19"/>
      <c r="AIP141" s="19"/>
      <c r="AIQ141" s="19"/>
      <c r="AIR141" s="19"/>
      <c r="AIS141" s="19"/>
      <c r="AIT141" s="19"/>
      <c r="AIU141" s="19"/>
      <c r="AIV141" s="19"/>
      <c r="AIW141" s="19"/>
      <c r="AIX141" s="19"/>
      <c r="AIY141" s="19"/>
      <c r="AIZ141" s="19"/>
      <c r="AJA141" s="19"/>
      <c r="AJB141" s="19"/>
      <c r="AJC141" s="19"/>
      <c r="AJD141" s="19"/>
      <c r="AJE141" s="19"/>
      <c r="AJF141" s="19"/>
      <c r="AJG141" s="19"/>
      <c r="AJH141" s="19"/>
      <c r="AJI141" s="19"/>
      <c r="AJJ141" s="19"/>
      <c r="AJK141" s="19"/>
      <c r="AJL141" s="19"/>
      <c r="AJM141" s="19"/>
      <c r="AJN141" s="19"/>
      <c r="AJO141" s="19"/>
      <c r="AJP141" s="19"/>
      <c r="AJQ141" s="19"/>
      <c r="AJR141" s="19"/>
      <c r="AJS141" s="19"/>
      <c r="AJT141" s="19"/>
      <c r="AJU141" s="19"/>
      <c r="AJV141" s="19"/>
      <c r="AJW141" s="19"/>
      <c r="AJX141" s="19"/>
      <c r="AJY141" s="19"/>
      <c r="AJZ141" s="19"/>
      <c r="AKA141" s="19"/>
      <c r="AKB141" s="19"/>
      <c r="AKC141" s="19"/>
      <c r="AKD141" s="19"/>
      <c r="AKE141" s="19"/>
      <c r="AKF141" s="19"/>
      <c r="AKG141" s="19"/>
      <c r="AKH141" s="19"/>
      <c r="AKI141" s="19"/>
      <c r="AKJ141" s="19"/>
      <c r="AKK141" s="19"/>
      <c r="AKL141" s="19"/>
      <c r="AKM141" s="19"/>
      <c r="AKN141" s="19"/>
      <c r="AKO141" s="19"/>
      <c r="AKP141" s="19"/>
      <c r="AKQ141" s="19"/>
      <c r="AKR141" s="19"/>
      <c r="AKS141" s="19"/>
      <c r="AKT141" s="19"/>
      <c r="AKU141" s="19"/>
      <c r="AKV141" s="19"/>
      <c r="AKW141" s="19"/>
      <c r="AKX141" s="19"/>
      <c r="AKY141" s="19"/>
      <c r="AKZ141" s="19"/>
      <c r="ALA141" s="19"/>
      <c r="ALB141" s="19"/>
      <c r="ALC141" s="19"/>
      <c r="ALD141" s="19"/>
      <c r="ALE141" s="19"/>
      <c r="ALF141" s="19"/>
      <c r="ALG141" s="19"/>
      <c r="ALH141" s="19"/>
      <c r="ALI141" s="19"/>
      <c r="ALJ141" s="19"/>
      <c r="ALK141" s="19"/>
      <c r="ALL141" s="19"/>
      <c r="ALM141" s="19"/>
      <c r="ALN141" s="19"/>
      <c r="ALO141" s="19"/>
      <c r="ALP141" s="19"/>
      <c r="ALQ141" s="19"/>
      <c r="ALR141" s="19"/>
      <c r="ALS141" s="19"/>
      <c r="ALT141" s="19"/>
      <c r="ALU141" s="19"/>
      <c r="ALV141" s="19"/>
      <c r="ALW141" s="19"/>
      <c r="ALX141" s="19"/>
      <c r="ALY141" s="19"/>
      <c r="ALZ141" s="19"/>
      <c r="AMA141" s="19"/>
      <c r="AMB141" s="19"/>
      <c r="AMC141" s="19"/>
      <c r="AMD141" s="19"/>
      <c r="AME141" s="19"/>
      <c r="AMF141" s="19"/>
      <c r="AMG141" s="19"/>
      <c r="AMH141" s="19"/>
      <c r="AMI141" s="19"/>
      <c r="AMJ141" s="19"/>
      <c r="AMK141" s="19"/>
    </row>
    <row r="142" spans="1:1025" x14ac:dyDescent="0.2">
      <c r="A142" s="29" t="s">
        <v>175</v>
      </c>
      <c r="B142" s="54" t="s">
        <v>162</v>
      </c>
      <c r="C142" s="30" t="s">
        <v>110</v>
      </c>
      <c r="D142" s="30" t="s">
        <v>111</v>
      </c>
      <c r="E142" s="22">
        <f t="shared" si="237"/>
        <v>0</v>
      </c>
      <c r="F142" s="22">
        <f t="shared" si="238"/>
        <v>0</v>
      </c>
      <c r="G142" s="22">
        <f t="shared" si="239"/>
        <v>0.95799999999999996</v>
      </c>
      <c r="H142" s="22">
        <f t="shared" si="240"/>
        <v>0</v>
      </c>
      <c r="I142" s="22">
        <f t="shared" si="241"/>
        <v>2.4699999999999998</v>
      </c>
      <c r="J142" s="22">
        <f t="shared" si="242"/>
        <v>0</v>
      </c>
      <c r="K142" s="22">
        <f t="shared" si="243"/>
        <v>10</v>
      </c>
      <c r="L142" s="22">
        <f t="shared" si="244"/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f t="shared" ref="AK142:AR142" si="507">SUM(AK143:AK149)</f>
        <v>0</v>
      </c>
      <c r="AL142" s="22">
        <f t="shared" si="507"/>
        <v>0</v>
      </c>
      <c r="AM142" s="22">
        <f t="shared" si="507"/>
        <v>0.95799999999999996</v>
      </c>
      <c r="AN142" s="22">
        <f t="shared" si="507"/>
        <v>0</v>
      </c>
      <c r="AO142" s="22">
        <f t="shared" si="507"/>
        <v>2.4699999999999998</v>
      </c>
      <c r="AP142" s="22">
        <f t="shared" si="507"/>
        <v>0</v>
      </c>
      <c r="AQ142" s="22">
        <f t="shared" si="507"/>
        <v>10</v>
      </c>
      <c r="AR142" s="22">
        <f t="shared" si="507"/>
        <v>0</v>
      </c>
      <c r="AS142" s="22">
        <f t="shared" si="376"/>
        <v>0</v>
      </c>
      <c r="AT142" s="22">
        <f t="shared" si="352"/>
        <v>0</v>
      </c>
      <c r="AU142" s="22">
        <f t="shared" si="353"/>
        <v>0</v>
      </c>
      <c r="AV142" s="22">
        <f t="shared" si="354"/>
        <v>0</v>
      </c>
      <c r="AW142" s="22">
        <f t="shared" si="355"/>
        <v>0</v>
      </c>
      <c r="AX142" s="22">
        <f t="shared" si="356"/>
        <v>0</v>
      </c>
      <c r="AY142" s="22">
        <f t="shared" si="357"/>
        <v>0</v>
      </c>
      <c r="AZ142" s="22">
        <f t="shared" si="358"/>
        <v>0</v>
      </c>
      <c r="BA142" s="22">
        <f t="shared" ref="BA142:CF142" si="508">BA143+BA148+BA149</f>
        <v>0</v>
      </c>
      <c r="BB142" s="22">
        <f t="shared" si="508"/>
        <v>0</v>
      </c>
      <c r="BC142" s="22">
        <f t="shared" si="508"/>
        <v>0</v>
      </c>
      <c r="BD142" s="22">
        <f t="shared" si="508"/>
        <v>0</v>
      </c>
      <c r="BE142" s="22">
        <f t="shared" si="508"/>
        <v>0</v>
      </c>
      <c r="BF142" s="22">
        <f t="shared" si="508"/>
        <v>0</v>
      </c>
      <c r="BG142" s="22">
        <f t="shared" si="508"/>
        <v>0</v>
      </c>
      <c r="BH142" s="22">
        <f t="shared" si="508"/>
        <v>0</v>
      </c>
      <c r="BI142" s="22">
        <f t="shared" si="508"/>
        <v>0</v>
      </c>
      <c r="BJ142" s="22">
        <f t="shared" si="508"/>
        <v>0</v>
      </c>
      <c r="BK142" s="22">
        <f t="shared" si="508"/>
        <v>0</v>
      </c>
      <c r="BL142" s="22">
        <f t="shared" si="508"/>
        <v>0</v>
      </c>
      <c r="BM142" s="22">
        <f t="shared" si="508"/>
        <v>0</v>
      </c>
      <c r="BN142" s="22">
        <f t="shared" si="508"/>
        <v>0</v>
      </c>
      <c r="BO142" s="22">
        <f t="shared" si="508"/>
        <v>0</v>
      </c>
      <c r="BP142" s="22">
        <f t="shared" si="508"/>
        <v>0</v>
      </c>
      <c r="BQ142" s="22">
        <f t="shared" si="508"/>
        <v>0</v>
      </c>
      <c r="BR142" s="22">
        <f t="shared" si="508"/>
        <v>0</v>
      </c>
      <c r="BS142" s="22">
        <f t="shared" si="508"/>
        <v>0</v>
      </c>
      <c r="BT142" s="22">
        <f t="shared" si="508"/>
        <v>0</v>
      </c>
      <c r="BU142" s="22">
        <f t="shared" si="508"/>
        <v>0</v>
      </c>
      <c r="BV142" s="22">
        <f t="shared" si="508"/>
        <v>0</v>
      </c>
      <c r="BW142" s="22">
        <f t="shared" si="508"/>
        <v>0</v>
      </c>
      <c r="BX142" s="22">
        <f t="shared" si="508"/>
        <v>0</v>
      </c>
      <c r="BY142" s="22">
        <f t="shared" si="508"/>
        <v>0</v>
      </c>
      <c r="BZ142" s="22">
        <f t="shared" si="508"/>
        <v>0</v>
      </c>
      <c r="CA142" s="22">
        <f t="shared" si="508"/>
        <v>0</v>
      </c>
      <c r="CB142" s="22">
        <f t="shared" si="508"/>
        <v>0</v>
      </c>
      <c r="CC142" s="22">
        <f t="shared" si="508"/>
        <v>0</v>
      </c>
      <c r="CD142" s="22">
        <f t="shared" si="508"/>
        <v>0</v>
      </c>
      <c r="CE142" s="22">
        <f t="shared" si="508"/>
        <v>0</v>
      </c>
      <c r="CF142" s="22">
        <f t="shared" si="508"/>
        <v>0</v>
      </c>
      <c r="CG142" s="22">
        <f t="shared" si="378"/>
        <v>0</v>
      </c>
      <c r="CH142" s="22">
        <f t="shared" si="360"/>
        <v>0</v>
      </c>
      <c r="CI142" s="22">
        <f t="shared" si="361"/>
        <v>0.95799999999999996</v>
      </c>
      <c r="CJ142" s="22">
        <f t="shared" si="362"/>
        <v>0</v>
      </c>
      <c r="CK142" s="22">
        <f t="shared" si="363"/>
        <v>2.4699999999999998</v>
      </c>
      <c r="CL142" s="22">
        <f t="shared" si="364"/>
        <v>0</v>
      </c>
      <c r="CM142" s="22">
        <f t="shared" si="365"/>
        <v>10</v>
      </c>
      <c r="CN142" s="22">
        <f t="shared" si="366"/>
        <v>0</v>
      </c>
      <c r="CO142" s="22" t="s">
        <v>111</v>
      </c>
    </row>
    <row r="143" spans="1:1025" ht="27" customHeight="1" x14ac:dyDescent="0.2">
      <c r="A143" s="65" t="s">
        <v>175</v>
      </c>
      <c r="B143" s="74" t="s">
        <v>275</v>
      </c>
      <c r="C143" s="66" t="s">
        <v>276</v>
      </c>
      <c r="D143" s="24" t="s">
        <v>111</v>
      </c>
      <c r="E143" s="23">
        <f t="shared" si="237"/>
        <v>0</v>
      </c>
      <c r="F143" s="23">
        <f t="shared" si="238"/>
        <v>0</v>
      </c>
      <c r="G143" s="23">
        <f t="shared" si="239"/>
        <v>0.65</v>
      </c>
      <c r="H143" s="23">
        <f t="shared" si="240"/>
        <v>0</v>
      </c>
      <c r="I143" s="23">
        <f t="shared" si="241"/>
        <v>0</v>
      </c>
      <c r="J143" s="23">
        <f t="shared" si="242"/>
        <v>0</v>
      </c>
      <c r="K143" s="23">
        <f t="shared" si="243"/>
        <v>0</v>
      </c>
      <c r="L143" s="23">
        <f t="shared" si="244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47">
        <v>0.65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376"/>
        <v>0</v>
      </c>
      <c r="AT143" s="23">
        <f t="shared" si="352"/>
        <v>0</v>
      </c>
      <c r="AU143" s="23">
        <f t="shared" si="353"/>
        <v>0</v>
      </c>
      <c r="AV143" s="23">
        <f t="shared" si="354"/>
        <v>0</v>
      </c>
      <c r="AW143" s="23">
        <f t="shared" si="355"/>
        <v>0</v>
      </c>
      <c r="AX143" s="23">
        <f t="shared" si="356"/>
        <v>0</v>
      </c>
      <c r="AY143" s="23">
        <f t="shared" si="357"/>
        <v>0</v>
      </c>
      <c r="AZ143" s="23">
        <f t="shared" si="358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378"/>
        <v>0</v>
      </c>
      <c r="CH143" s="23">
        <f t="shared" si="360"/>
        <v>0</v>
      </c>
      <c r="CI143" s="23">
        <f t="shared" si="361"/>
        <v>0.65</v>
      </c>
      <c r="CJ143" s="23">
        <f t="shared" si="362"/>
        <v>0</v>
      </c>
      <c r="CK143" s="23">
        <f t="shared" si="363"/>
        <v>0</v>
      </c>
      <c r="CL143" s="23">
        <f t="shared" si="364"/>
        <v>0</v>
      </c>
      <c r="CM143" s="23">
        <f t="shared" si="365"/>
        <v>0</v>
      </c>
      <c r="CN143" s="23">
        <f t="shared" si="366"/>
        <v>0</v>
      </c>
      <c r="CO143" s="23" t="s">
        <v>111</v>
      </c>
    </row>
    <row r="144" spans="1:1025" ht="30" customHeight="1" x14ac:dyDescent="0.2">
      <c r="A144" s="55" t="s">
        <v>175</v>
      </c>
      <c r="B144" s="68" t="s">
        <v>277</v>
      </c>
      <c r="C144" s="64" t="s">
        <v>278</v>
      </c>
      <c r="D144" s="24" t="s">
        <v>111</v>
      </c>
      <c r="E144" s="23">
        <f t="shared" ref="E144:E149" si="509">SUM(M144,U144,AC144,AK144)</f>
        <v>0</v>
      </c>
      <c r="F144" s="23">
        <f t="shared" ref="F144:F149" si="510">SUM(N144,V144,AD144,AL144)</f>
        <v>0</v>
      </c>
      <c r="G144" s="23">
        <f t="shared" ref="G144:G149" si="511">SUM(O144,W144,AE144,AM144)</f>
        <v>0</v>
      </c>
      <c r="H144" s="23">
        <f t="shared" ref="H144:H149" si="512">SUM(P144,X144,AF144,AN144)</f>
        <v>0</v>
      </c>
      <c r="I144" s="23">
        <f t="shared" ref="I144:I149" si="513">SUM(Q144,Y144,AG144,AO144)</f>
        <v>0</v>
      </c>
      <c r="J144" s="23">
        <f t="shared" ref="J144:J149" si="514">SUM(R144,Z144,AH144,AP144)</f>
        <v>0</v>
      </c>
      <c r="K144" s="23">
        <f t="shared" ref="K144:K149" si="515">SUM(S144,AA144,AI144,AQ144)</f>
        <v>10</v>
      </c>
      <c r="L144" s="23">
        <f t="shared" ref="L144:L149" si="516">SUM(T144,AB144,AJ144,AR144)</f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47">
        <v>0</v>
      </c>
      <c r="AN144" s="23">
        <v>0</v>
      </c>
      <c r="AO144" s="23">
        <v>0</v>
      </c>
      <c r="AP144" s="23">
        <v>0</v>
      </c>
      <c r="AQ144" s="23">
        <v>10</v>
      </c>
      <c r="AR144" s="23">
        <v>0</v>
      </c>
      <c r="AS144" s="23">
        <f t="shared" ref="AS144:AS147" si="517">SUM(BA144,BI144,BQ144,BY144)</f>
        <v>0</v>
      </c>
      <c r="AT144" s="23">
        <f t="shared" ref="AT144:AT147" si="518">SUM(BB144,BJ144,BR144,BZ144)</f>
        <v>0</v>
      </c>
      <c r="AU144" s="23">
        <f t="shared" ref="AU144:AU147" si="519">SUM(BC144,BK144,BS144,CA144)</f>
        <v>0</v>
      </c>
      <c r="AV144" s="23">
        <f t="shared" ref="AV144:AV147" si="520">SUM(BD144,BL144,BT144,CB144)</f>
        <v>0</v>
      </c>
      <c r="AW144" s="23">
        <f t="shared" ref="AW144:AW147" si="521">SUM(BE144,BM144,BU144,CC144)</f>
        <v>0</v>
      </c>
      <c r="AX144" s="23">
        <f t="shared" ref="AX144:AX147" si="522">SUM(BF144,BN144,BV144,CD144)</f>
        <v>0</v>
      </c>
      <c r="AY144" s="23">
        <f t="shared" ref="AY144:AY147" si="523">SUM(BG144,BO144,BW144,CE144)</f>
        <v>0</v>
      </c>
      <c r="AZ144" s="23">
        <f t="shared" ref="AZ144:AZ147" si="524">SUM(BH144,BP144,BX144,CF144)</f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f t="shared" ref="CG144:CG147" si="525">E144-AS144</f>
        <v>0</v>
      </c>
      <c r="CH144" s="23">
        <f t="shared" ref="CH144:CH147" si="526">F144-AT144</f>
        <v>0</v>
      </c>
      <c r="CI144" s="23">
        <f t="shared" ref="CI144:CI147" si="527">G144-AU144</f>
        <v>0</v>
      </c>
      <c r="CJ144" s="23">
        <f t="shared" ref="CJ144:CJ147" si="528">H144-AV144</f>
        <v>0</v>
      </c>
      <c r="CK144" s="23">
        <f t="shared" ref="CK144:CK147" si="529">I144-AW144</f>
        <v>0</v>
      </c>
      <c r="CL144" s="23">
        <f t="shared" ref="CL144:CL147" si="530">J144-AX144</f>
        <v>0</v>
      </c>
      <c r="CM144" s="23">
        <f t="shared" ref="CM144:CM147" si="531">K144-AY144</f>
        <v>10</v>
      </c>
      <c r="CN144" s="23">
        <f t="shared" ref="CN144:CN147" si="532">L144-AZ144</f>
        <v>0</v>
      </c>
      <c r="CO144" s="23" t="s">
        <v>111</v>
      </c>
    </row>
    <row r="145" spans="1:1025" ht="28.5" customHeight="1" x14ac:dyDescent="0.2">
      <c r="A145" s="55" t="s">
        <v>175</v>
      </c>
      <c r="B145" s="68" t="s">
        <v>279</v>
      </c>
      <c r="C145" s="64" t="s">
        <v>280</v>
      </c>
      <c r="D145" s="24" t="s">
        <v>111</v>
      </c>
      <c r="E145" s="23">
        <f t="shared" si="509"/>
        <v>0</v>
      </c>
      <c r="F145" s="23">
        <f t="shared" si="510"/>
        <v>0</v>
      </c>
      <c r="G145" s="23">
        <f t="shared" si="511"/>
        <v>0</v>
      </c>
      <c r="H145" s="23">
        <f t="shared" si="512"/>
        <v>0</v>
      </c>
      <c r="I145" s="23">
        <f t="shared" si="513"/>
        <v>0.27</v>
      </c>
      <c r="J145" s="23">
        <f t="shared" si="514"/>
        <v>0</v>
      </c>
      <c r="K145" s="23">
        <f t="shared" si="515"/>
        <v>0</v>
      </c>
      <c r="L145" s="23">
        <f t="shared" si="516"/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47">
        <v>0</v>
      </c>
      <c r="AN145" s="23">
        <v>0</v>
      </c>
      <c r="AO145" s="23">
        <v>0.27</v>
      </c>
      <c r="AP145" s="23">
        <v>0</v>
      </c>
      <c r="AQ145" s="23">
        <v>0</v>
      </c>
      <c r="AR145" s="23">
        <v>0</v>
      </c>
      <c r="AS145" s="23">
        <f t="shared" si="517"/>
        <v>0</v>
      </c>
      <c r="AT145" s="23">
        <f t="shared" si="518"/>
        <v>0</v>
      </c>
      <c r="AU145" s="23">
        <f t="shared" si="519"/>
        <v>0</v>
      </c>
      <c r="AV145" s="23">
        <f t="shared" si="520"/>
        <v>0</v>
      </c>
      <c r="AW145" s="23">
        <f t="shared" si="521"/>
        <v>0</v>
      </c>
      <c r="AX145" s="23">
        <f t="shared" si="522"/>
        <v>0</v>
      </c>
      <c r="AY145" s="23">
        <f t="shared" si="523"/>
        <v>0</v>
      </c>
      <c r="AZ145" s="23">
        <f t="shared" si="524"/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f t="shared" si="525"/>
        <v>0</v>
      </c>
      <c r="CH145" s="23">
        <f t="shared" si="526"/>
        <v>0</v>
      </c>
      <c r="CI145" s="23">
        <f t="shared" si="527"/>
        <v>0</v>
      </c>
      <c r="CJ145" s="23">
        <f t="shared" si="528"/>
        <v>0</v>
      </c>
      <c r="CK145" s="23">
        <f t="shared" si="529"/>
        <v>0.27</v>
      </c>
      <c r="CL145" s="23">
        <f t="shared" si="530"/>
        <v>0</v>
      </c>
      <c r="CM145" s="23">
        <f t="shared" si="531"/>
        <v>0</v>
      </c>
      <c r="CN145" s="23">
        <f t="shared" si="532"/>
        <v>0</v>
      </c>
      <c r="CO145" s="23" t="s">
        <v>111</v>
      </c>
    </row>
    <row r="146" spans="1:1025" ht="38.25" x14ac:dyDescent="0.2">
      <c r="A146" s="55" t="s">
        <v>175</v>
      </c>
      <c r="B146" s="68" t="s">
        <v>321</v>
      </c>
      <c r="C146" s="64" t="s">
        <v>281</v>
      </c>
      <c r="D146" s="24" t="s">
        <v>111</v>
      </c>
      <c r="E146" s="23">
        <f t="shared" si="509"/>
        <v>0</v>
      </c>
      <c r="F146" s="23">
        <f t="shared" si="510"/>
        <v>0</v>
      </c>
      <c r="G146" s="23">
        <f t="shared" si="511"/>
        <v>0</v>
      </c>
      <c r="H146" s="23">
        <f t="shared" si="512"/>
        <v>0</v>
      </c>
      <c r="I146" s="23">
        <f t="shared" si="513"/>
        <v>0</v>
      </c>
      <c r="J146" s="23">
        <f t="shared" si="514"/>
        <v>0</v>
      </c>
      <c r="K146" s="23">
        <f t="shared" si="515"/>
        <v>0</v>
      </c>
      <c r="L146" s="23">
        <f t="shared" si="516"/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47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f t="shared" si="517"/>
        <v>0</v>
      </c>
      <c r="AT146" s="23">
        <f t="shared" si="518"/>
        <v>0</v>
      </c>
      <c r="AU146" s="23">
        <f t="shared" si="519"/>
        <v>0</v>
      </c>
      <c r="AV146" s="23">
        <f t="shared" si="520"/>
        <v>0</v>
      </c>
      <c r="AW146" s="23">
        <f t="shared" si="521"/>
        <v>0</v>
      </c>
      <c r="AX146" s="23">
        <f t="shared" si="522"/>
        <v>0</v>
      </c>
      <c r="AY146" s="23">
        <f t="shared" si="523"/>
        <v>0</v>
      </c>
      <c r="AZ146" s="23">
        <f t="shared" si="524"/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f t="shared" si="525"/>
        <v>0</v>
      </c>
      <c r="CH146" s="23">
        <f t="shared" si="526"/>
        <v>0</v>
      </c>
      <c r="CI146" s="23">
        <f t="shared" si="527"/>
        <v>0</v>
      </c>
      <c r="CJ146" s="23">
        <f t="shared" si="528"/>
        <v>0</v>
      </c>
      <c r="CK146" s="23">
        <f t="shared" si="529"/>
        <v>0</v>
      </c>
      <c r="CL146" s="23">
        <f t="shared" si="530"/>
        <v>0</v>
      </c>
      <c r="CM146" s="23">
        <f t="shared" si="531"/>
        <v>0</v>
      </c>
      <c r="CN146" s="23">
        <f t="shared" si="532"/>
        <v>0</v>
      </c>
      <c r="CO146" s="23" t="s">
        <v>111</v>
      </c>
    </row>
    <row r="147" spans="1:1025" ht="23.25" customHeight="1" x14ac:dyDescent="0.2">
      <c r="A147" s="55" t="s">
        <v>175</v>
      </c>
      <c r="B147" s="68" t="s">
        <v>282</v>
      </c>
      <c r="C147" s="64" t="s">
        <v>283</v>
      </c>
      <c r="D147" s="24" t="s">
        <v>111</v>
      </c>
      <c r="E147" s="23">
        <f t="shared" si="509"/>
        <v>0</v>
      </c>
      <c r="F147" s="23">
        <f t="shared" si="510"/>
        <v>0</v>
      </c>
      <c r="G147" s="23">
        <f t="shared" si="511"/>
        <v>0</v>
      </c>
      <c r="H147" s="23">
        <f t="shared" si="512"/>
        <v>0</v>
      </c>
      <c r="I147" s="23">
        <f t="shared" si="513"/>
        <v>1.46</v>
      </c>
      <c r="J147" s="23">
        <f t="shared" si="514"/>
        <v>0</v>
      </c>
      <c r="K147" s="23">
        <f t="shared" si="515"/>
        <v>0</v>
      </c>
      <c r="L147" s="23">
        <f t="shared" si="516"/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47">
        <v>0</v>
      </c>
      <c r="AN147" s="23">
        <v>0</v>
      </c>
      <c r="AO147" s="23">
        <v>1.46</v>
      </c>
      <c r="AP147" s="23">
        <v>0</v>
      </c>
      <c r="AQ147" s="23">
        <v>0</v>
      </c>
      <c r="AR147" s="23">
        <v>0</v>
      </c>
      <c r="AS147" s="23">
        <f t="shared" si="517"/>
        <v>0</v>
      </c>
      <c r="AT147" s="23">
        <f t="shared" si="518"/>
        <v>0</v>
      </c>
      <c r="AU147" s="23">
        <f t="shared" si="519"/>
        <v>0</v>
      </c>
      <c r="AV147" s="23">
        <f t="shared" si="520"/>
        <v>0</v>
      </c>
      <c r="AW147" s="23">
        <f t="shared" si="521"/>
        <v>0</v>
      </c>
      <c r="AX147" s="23">
        <f t="shared" si="522"/>
        <v>0</v>
      </c>
      <c r="AY147" s="23">
        <f t="shared" si="523"/>
        <v>0</v>
      </c>
      <c r="AZ147" s="23">
        <f t="shared" si="524"/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f t="shared" si="525"/>
        <v>0</v>
      </c>
      <c r="CH147" s="23">
        <f t="shared" si="526"/>
        <v>0</v>
      </c>
      <c r="CI147" s="23">
        <f t="shared" si="527"/>
        <v>0</v>
      </c>
      <c r="CJ147" s="23">
        <f t="shared" si="528"/>
        <v>0</v>
      </c>
      <c r="CK147" s="23">
        <f t="shared" si="529"/>
        <v>1.46</v>
      </c>
      <c r="CL147" s="23">
        <f t="shared" si="530"/>
        <v>0</v>
      </c>
      <c r="CM147" s="23">
        <f t="shared" si="531"/>
        <v>0</v>
      </c>
      <c r="CN147" s="23">
        <f t="shared" si="532"/>
        <v>0</v>
      </c>
      <c r="CO147" s="23" t="s">
        <v>111</v>
      </c>
    </row>
    <row r="148" spans="1:1025" ht="38.25" x14ac:dyDescent="0.2">
      <c r="A148" s="55" t="s">
        <v>175</v>
      </c>
      <c r="B148" s="68" t="s">
        <v>322</v>
      </c>
      <c r="C148" s="64" t="s">
        <v>284</v>
      </c>
      <c r="D148" s="24" t="s">
        <v>111</v>
      </c>
      <c r="E148" s="23">
        <f t="shared" si="509"/>
        <v>0</v>
      </c>
      <c r="F148" s="23">
        <f t="shared" si="510"/>
        <v>0</v>
      </c>
      <c r="G148" s="23">
        <f t="shared" si="511"/>
        <v>0</v>
      </c>
      <c r="H148" s="23">
        <f t="shared" si="512"/>
        <v>0</v>
      </c>
      <c r="I148" s="23">
        <f t="shared" si="513"/>
        <v>0</v>
      </c>
      <c r="J148" s="23">
        <f t="shared" si="514"/>
        <v>0</v>
      </c>
      <c r="K148" s="23">
        <f t="shared" si="515"/>
        <v>0</v>
      </c>
      <c r="L148" s="23">
        <f t="shared" si="516"/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47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f t="shared" si="376"/>
        <v>0</v>
      </c>
      <c r="AT148" s="23">
        <f t="shared" si="352"/>
        <v>0</v>
      </c>
      <c r="AU148" s="23">
        <f t="shared" si="353"/>
        <v>0</v>
      </c>
      <c r="AV148" s="23">
        <f t="shared" si="354"/>
        <v>0</v>
      </c>
      <c r="AW148" s="23">
        <f t="shared" si="355"/>
        <v>0</v>
      </c>
      <c r="AX148" s="23">
        <f t="shared" si="356"/>
        <v>0</v>
      </c>
      <c r="AY148" s="23">
        <f t="shared" si="357"/>
        <v>0</v>
      </c>
      <c r="AZ148" s="23">
        <f t="shared" si="358"/>
        <v>0</v>
      </c>
      <c r="BA148" s="23">
        <v>0</v>
      </c>
      <c r="BB148" s="23">
        <v>0</v>
      </c>
      <c r="BC148" s="23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  <c r="BM148" s="23">
        <v>0</v>
      </c>
      <c r="BN148" s="23">
        <v>0</v>
      </c>
      <c r="BO148" s="23">
        <v>0</v>
      </c>
      <c r="BP148" s="23">
        <v>0</v>
      </c>
      <c r="BQ148" s="23">
        <v>0</v>
      </c>
      <c r="BR148" s="23">
        <v>0</v>
      </c>
      <c r="BS148" s="23">
        <v>0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f t="shared" si="378"/>
        <v>0</v>
      </c>
      <c r="CH148" s="23">
        <f t="shared" si="360"/>
        <v>0</v>
      </c>
      <c r="CI148" s="23">
        <f t="shared" si="361"/>
        <v>0</v>
      </c>
      <c r="CJ148" s="23">
        <f t="shared" si="362"/>
        <v>0</v>
      </c>
      <c r="CK148" s="23">
        <f t="shared" si="363"/>
        <v>0</v>
      </c>
      <c r="CL148" s="23">
        <f t="shared" si="364"/>
        <v>0</v>
      </c>
      <c r="CM148" s="23">
        <f t="shared" si="365"/>
        <v>0</v>
      </c>
      <c r="CN148" s="23">
        <f t="shared" si="366"/>
        <v>0</v>
      </c>
      <c r="CO148" s="23" t="s">
        <v>111</v>
      </c>
    </row>
    <row r="149" spans="1:1025" ht="25.5" x14ac:dyDescent="0.2">
      <c r="A149" s="55" t="s">
        <v>175</v>
      </c>
      <c r="B149" s="68" t="s">
        <v>285</v>
      </c>
      <c r="C149" s="64" t="s">
        <v>286</v>
      </c>
      <c r="D149" s="24" t="s">
        <v>111</v>
      </c>
      <c r="E149" s="23">
        <f t="shared" si="509"/>
        <v>0</v>
      </c>
      <c r="F149" s="23">
        <f t="shared" si="510"/>
        <v>0</v>
      </c>
      <c r="G149" s="23">
        <f t="shared" si="511"/>
        <v>0.308</v>
      </c>
      <c r="H149" s="23">
        <f t="shared" si="512"/>
        <v>0</v>
      </c>
      <c r="I149" s="23">
        <f t="shared" si="513"/>
        <v>0.74</v>
      </c>
      <c r="J149" s="23">
        <f t="shared" si="514"/>
        <v>0</v>
      </c>
      <c r="K149" s="23">
        <f t="shared" si="515"/>
        <v>0</v>
      </c>
      <c r="L149" s="23">
        <f t="shared" si="516"/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47">
        <v>0.308</v>
      </c>
      <c r="AN149" s="23">
        <v>0</v>
      </c>
      <c r="AO149" s="23">
        <v>0.74</v>
      </c>
      <c r="AP149" s="23">
        <v>0</v>
      </c>
      <c r="AQ149" s="23">
        <v>0</v>
      </c>
      <c r="AR149" s="23">
        <v>0</v>
      </c>
      <c r="AS149" s="23">
        <f t="shared" si="376"/>
        <v>0</v>
      </c>
      <c r="AT149" s="23">
        <f t="shared" si="352"/>
        <v>0</v>
      </c>
      <c r="AU149" s="23">
        <f t="shared" si="353"/>
        <v>0</v>
      </c>
      <c r="AV149" s="23">
        <f t="shared" si="354"/>
        <v>0</v>
      </c>
      <c r="AW149" s="23">
        <f t="shared" si="355"/>
        <v>0</v>
      </c>
      <c r="AX149" s="23">
        <f t="shared" si="356"/>
        <v>0</v>
      </c>
      <c r="AY149" s="23">
        <f t="shared" si="357"/>
        <v>0</v>
      </c>
      <c r="AZ149" s="23">
        <f t="shared" si="358"/>
        <v>0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0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f t="shared" si="378"/>
        <v>0</v>
      </c>
      <c r="CH149" s="23">
        <f t="shared" si="360"/>
        <v>0</v>
      </c>
      <c r="CI149" s="23">
        <f t="shared" si="361"/>
        <v>0.308</v>
      </c>
      <c r="CJ149" s="23">
        <f t="shared" si="362"/>
        <v>0</v>
      </c>
      <c r="CK149" s="23">
        <f t="shared" si="363"/>
        <v>0.74</v>
      </c>
      <c r="CL149" s="23">
        <f t="shared" si="364"/>
        <v>0</v>
      </c>
      <c r="CM149" s="23">
        <f t="shared" si="365"/>
        <v>0</v>
      </c>
      <c r="CN149" s="23">
        <f t="shared" si="366"/>
        <v>0</v>
      </c>
      <c r="CO149" s="23" t="s">
        <v>111</v>
      </c>
    </row>
    <row r="150" spans="1:1025" x14ac:dyDescent="0.2">
      <c r="A150" s="29" t="s">
        <v>176</v>
      </c>
      <c r="B150" s="54" t="s">
        <v>163</v>
      </c>
      <c r="C150" s="30" t="s">
        <v>110</v>
      </c>
      <c r="D150" s="30" t="s">
        <v>111</v>
      </c>
      <c r="E150" s="22">
        <f t="shared" si="237"/>
        <v>0</v>
      </c>
      <c r="F150" s="22">
        <f t="shared" si="238"/>
        <v>0</v>
      </c>
      <c r="G150" s="22">
        <f t="shared" si="239"/>
        <v>0</v>
      </c>
      <c r="H150" s="22">
        <f t="shared" si="240"/>
        <v>0</v>
      </c>
      <c r="I150" s="22">
        <f t="shared" si="241"/>
        <v>0</v>
      </c>
      <c r="J150" s="22">
        <f t="shared" si="242"/>
        <v>0</v>
      </c>
      <c r="K150" s="22">
        <f t="shared" si="243"/>
        <v>0</v>
      </c>
      <c r="L150" s="22">
        <f t="shared" si="244"/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f t="shared" ref="AS150" si="533">SUM(BA150,BI150,BQ150,BY150)</f>
        <v>0</v>
      </c>
      <c r="AT150" s="22">
        <f t="shared" ref="AT150" si="534">SUM(BB150,BJ150,BR150,BZ150)</f>
        <v>0</v>
      </c>
      <c r="AU150" s="22">
        <f t="shared" ref="AU150" si="535">SUM(BC150,BK150,BS150,CA150)</f>
        <v>0</v>
      </c>
      <c r="AV150" s="22">
        <f t="shared" ref="AV150" si="536">SUM(BD150,BL150,BT150,CB150)</f>
        <v>0</v>
      </c>
      <c r="AW150" s="22">
        <f t="shared" ref="AW150" si="537">SUM(BE150,BM150,BU150,CC150)</f>
        <v>0</v>
      </c>
      <c r="AX150" s="22">
        <f t="shared" ref="AX150" si="538">SUM(BF150,BN150,BV150,CD150)</f>
        <v>0</v>
      </c>
      <c r="AY150" s="22">
        <f t="shared" ref="AY150" si="539">SUM(BG150,BO150,BW150,CE150)</f>
        <v>0</v>
      </c>
      <c r="AZ150" s="22">
        <f t="shared" ref="AZ150" si="540">SUM(BH150,BP150,BX150,CF150)</f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2">
        <v>0</v>
      </c>
      <c r="BP150" s="22">
        <v>0</v>
      </c>
      <c r="BQ150" s="22">
        <v>0</v>
      </c>
      <c r="BR150" s="22">
        <v>0</v>
      </c>
      <c r="BS150" s="22">
        <v>0</v>
      </c>
      <c r="BT150" s="22">
        <v>0</v>
      </c>
      <c r="BU150" s="22">
        <v>0</v>
      </c>
      <c r="BV150" s="22">
        <v>0</v>
      </c>
      <c r="BW150" s="22">
        <v>0</v>
      </c>
      <c r="BX150" s="22">
        <v>0</v>
      </c>
      <c r="BY150" s="22">
        <v>0</v>
      </c>
      <c r="BZ150" s="22">
        <v>0</v>
      </c>
      <c r="CA150" s="22">
        <v>0</v>
      </c>
      <c r="CB150" s="22">
        <v>0</v>
      </c>
      <c r="CC150" s="22">
        <v>0</v>
      </c>
      <c r="CD150" s="22">
        <v>0</v>
      </c>
      <c r="CE150" s="22">
        <v>0</v>
      </c>
      <c r="CF150" s="22">
        <v>0</v>
      </c>
      <c r="CG150" s="22">
        <f t="shared" ref="CG150" si="541">E150-AS150</f>
        <v>0</v>
      </c>
      <c r="CH150" s="22">
        <f t="shared" ref="CH150" si="542">F150-AT150</f>
        <v>0</v>
      </c>
      <c r="CI150" s="22">
        <f t="shared" ref="CI150" si="543">G150-AU150</f>
        <v>0</v>
      </c>
      <c r="CJ150" s="22">
        <f t="shared" ref="CJ150" si="544">H150-AV150</f>
        <v>0</v>
      </c>
      <c r="CK150" s="22">
        <f t="shared" ref="CK150" si="545">I150-AW150</f>
        <v>0</v>
      </c>
      <c r="CL150" s="22">
        <f t="shared" ref="CL150" si="546">J150-AX150</f>
        <v>0</v>
      </c>
      <c r="CM150" s="22">
        <f t="shared" ref="CM150" si="547">K150-AY150</f>
        <v>0</v>
      </c>
      <c r="CN150" s="22">
        <f t="shared" ref="CN150" si="548">L150-AZ150</f>
        <v>0</v>
      </c>
      <c r="CO150" s="22" t="s">
        <v>111</v>
      </c>
    </row>
    <row r="151" spans="1:1025" ht="43.5" customHeight="1" x14ac:dyDescent="0.2">
      <c r="A151" s="29" t="s">
        <v>156</v>
      </c>
      <c r="B151" s="30" t="s">
        <v>157</v>
      </c>
      <c r="C151" s="30" t="s">
        <v>110</v>
      </c>
      <c r="D151" s="30" t="s">
        <v>111</v>
      </c>
      <c r="E151" s="22">
        <f t="shared" si="237"/>
        <v>0</v>
      </c>
      <c r="F151" s="22">
        <f t="shared" si="238"/>
        <v>0</v>
      </c>
      <c r="G151" s="22">
        <f t="shared" si="239"/>
        <v>0</v>
      </c>
      <c r="H151" s="22">
        <f t="shared" si="240"/>
        <v>0</v>
      </c>
      <c r="I151" s="22">
        <f t="shared" si="241"/>
        <v>0</v>
      </c>
      <c r="J151" s="22">
        <f t="shared" si="242"/>
        <v>0</v>
      </c>
      <c r="K151" s="22">
        <f t="shared" si="243"/>
        <v>0</v>
      </c>
      <c r="L151" s="22">
        <f t="shared" si="244"/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f t="shared" si="376"/>
        <v>0</v>
      </c>
      <c r="AT151" s="22">
        <f t="shared" si="352"/>
        <v>0</v>
      </c>
      <c r="AU151" s="22">
        <f t="shared" si="353"/>
        <v>0</v>
      </c>
      <c r="AV151" s="22">
        <f t="shared" si="354"/>
        <v>0</v>
      </c>
      <c r="AW151" s="22">
        <f t="shared" si="355"/>
        <v>0</v>
      </c>
      <c r="AX151" s="22">
        <f t="shared" si="356"/>
        <v>0</v>
      </c>
      <c r="AY151" s="22">
        <f t="shared" si="357"/>
        <v>0</v>
      </c>
      <c r="AZ151" s="22">
        <f t="shared" si="358"/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2">
        <v>0</v>
      </c>
      <c r="BP151" s="22">
        <v>0</v>
      </c>
      <c r="BQ151" s="22">
        <v>0</v>
      </c>
      <c r="BR151" s="22">
        <v>0</v>
      </c>
      <c r="BS151" s="22">
        <v>0</v>
      </c>
      <c r="BT151" s="22">
        <v>0</v>
      </c>
      <c r="BU151" s="22">
        <v>0</v>
      </c>
      <c r="BV151" s="22">
        <v>0</v>
      </c>
      <c r="BW151" s="22">
        <v>0</v>
      </c>
      <c r="BX151" s="22">
        <v>0</v>
      </c>
      <c r="BY151" s="22">
        <v>0</v>
      </c>
      <c r="BZ151" s="22">
        <v>0</v>
      </c>
      <c r="CA151" s="22">
        <v>0</v>
      </c>
      <c r="CB151" s="22">
        <v>0</v>
      </c>
      <c r="CC151" s="22">
        <v>0</v>
      </c>
      <c r="CD151" s="22">
        <v>0</v>
      </c>
      <c r="CE151" s="22">
        <v>0</v>
      </c>
      <c r="CF151" s="22">
        <v>0</v>
      </c>
      <c r="CG151" s="22">
        <f t="shared" si="378"/>
        <v>0</v>
      </c>
      <c r="CH151" s="22">
        <f t="shared" si="360"/>
        <v>0</v>
      </c>
      <c r="CI151" s="22">
        <f t="shared" si="361"/>
        <v>0</v>
      </c>
      <c r="CJ151" s="22">
        <f t="shared" si="362"/>
        <v>0</v>
      </c>
      <c r="CK151" s="22">
        <f t="shared" si="363"/>
        <v>0</v>
      </c>
      <c r="CL151" s="22">
        <f t="shared" si="364"/>
        <v>0</v>
      </c>
      <c r="CM151" s="22">
        <f t="shared" si="365"/>
        <v>0</v>
      </c>
      <c r="CN151" s="22">
        <f t="shared" si="366"/>
        <v>0</v>
      </c>
      <c r="CO151" s="22" t="s">
        <v>111</v>
      </c>
    </row>
    <row r="152" spans="1:1025" x14ac:dyDescent="0.2">
      <c r="A152" s="29" t="s">
        <v>158</v>
      </c>
      <c r="B152" s="30" t="s">
        <v>159</v>
      </c>
      <c r="C152" s="30" t="s">
        <v>110</v>
      </c>
      <c r="D152" s="30" t="s">
        <v>111</v>
      </c>
      <c r="E152" s="22">
        <f t="shared" si="237"/>
        <v>0</v>
      </c>
      <c r="F152" s="22">
        <f t="shared" si="238"/>
        <v>0</v>
      </c>
      <c r="G152" s="22">
        <f t="shared" si="239"/>
        <v>0</v>
      </c>
      <c r="H152" s="22">
        <f t="shared" si="240"/>
        <v>0</v>
      </c>
      <c r="I152" s="22">
        <f t="shared" si="241"/>
        <v>0</v>
      </c>
      <c r="J152" s="22">
        <f t="shared" si="242"/>
        <v>0</v>
      </c>
      <c r="K152" s="22">
        <f t="shared" si="243"/>
        <v>0</v>
      </c>
      <c r="L152" s="22">
        <f t="shared" si="244"/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f t="shared" si="376"/>
        <v>0</v>
      </c>
      <c r="AT152" s="22">
        <f t="shared" si="352"/>
        <v>0</v>
      </c>
      <c r="AU152" s="22">
        <f t="shared" si="353"/>
        <v>0</v>
      </c>
      <c r="AV152" s="22">
        <f t="shared" si="354"/>
        <v>0</v>
      </c>
      <c r="AW152" s="22">
        <f t="shared" si="355"/>
        <v>0</v>
      </c>
      <c r="AX152" s="22">
        <f t="shared" si="356"/>
        <v>0</v>
      </c>
      <c r="AY152" s="22">
        <f t="shared" si="357"/>
        <v>0</v>
      </c>
      <c r="AZ152" s="22">
        <f t="shared" si="358"/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2">
        <v>0</v>
      </c>
      <c r="BP152" s="22">
        <v>0</v>
      </c>
      <c r="BQ152" s="22">
        <v>0</v>
      </c>
      <c r="BR152" s="22">
        <v>0</v>
      </c>
      <c r="BS152" s="22">
        <v>0</v>
      </c>
      <c r="BT152" s="22">
        <v>0</v>
      </c>
      <c r="BU152" s="22">
        <v>0</v>
      </c>
      <c r="BV152" s="22">
        <v>0</v>
      </c>
      <c r="BW152" s="22">
        <v>0</v>
      </c>
      <c r="BX152" s="22">
        <v>0</v>
      </c>
      <c r="BY152" s="22">
        <v>0</v>
      </c>
      <c r="BZ152" s="22">
        <v>0</v>
      </c>
      <c r="CA152" s="22">
        <v>0</v>
      </c>
      <c r="CB152" s="22">
        <v>0</v>
      </c>
      <c r="CC152" s="22">
        <v>0</v>
      </c>
      <c r="CD152" s="22">
        <v>0</v>
      </c>
      <c r="CE152" s="22">
        <v>0</v>
      </c>
      <c r="CF152" s="22">
        <v>0</v>
      </c>
      <c r="CG152" s="22">
        <f t="shared" si="378"/>
        <v>0</v>
      </c>
      <c r="CH152" s="22">
        <f t="shared" si="360"/>
        <v>0</v>
      </c>
      <c r="CI152" s="22">
        <f t="shared" si="361"/>
        <v>0</v>
      </c>
      <c r="CJ152" s="22">
        <f t="shared" si="362"/>
        <v>0</v>
      </c>
      <c r="CK152" s="22">
        <f t="shared" si="363"/>
        <v>0</v>
      </c>
      <c r="CL152" s="22">
        <f t="shared" si="364"/>
        <v>0</v>
      </c>
      <c r="CM152" s="22">
        <f t="shared" si="365"/>
        <v>0</v>
      </c>
      <c r="CN152" s="22">
        <f t="shared" si="366"/>
        <v>0</v>
      </c>
      <c r="CO152" s="22" t="s">
        <v>111</v>
      </c>
    </row>
    <row r="153" spans="1:1025" x14ac:dyDescent="0.2">
      <c r="A153" s="29" t="s">
        <v>177</v>
      </c>
      <c r="B153" s="30" t="s">
        <v>161</v>
      </c>
      <c r="C153" s="30" t="s">
        <v>110</v>
      </c>
      <c r="D153" s="30" t="s">
        <v>111</v>
      </c>
      <c r="E153" s="22">
        <f t="shared" si="237"/>
        <v>0</v>
      </c>
      <c r="F153" s="22">
        <f t="shared" si="238"/>
        <v>0</v>
      </c>
      <c r="G153" s="22">
        <f t="shared" si="239"/>
        <v>0</v>
      </c>
      <c r="H153" s="22">
        <f t="shared" si="240"/>
        <v>0</v>
      </c>
      <c r="I153" s="22">
        <f t="shared" si="241"/>
        <v>0</v>
      </c>
      <c r="J153" s="22">
        <f t="shared" si="242"/>
        <v>0</v>
      </c>
      <c r="K153" s="22">
        <f t="shared" si="243"/>
        <v>0</v>
      </c>
      <c r="L153" s="22">
        <f t="shared" si="244"/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f t="shared" si="376"/>
        <v>0</v>
      </c>
      <c r="AT153" s="22">
        <f t="shared" si="352"/>
        <v>0</v>
      </c>
      <c r="AU153" s="22">
        <f t="shared" si="353"/>
        <v>0</v>
      </c>
      <c r="AV153" s="22">
        <f t="shared" si="354"/>
        <v>0</v>
      </c>
      <c r="AW153" s="22">
        <f t="shared" si="355"/>
        <v>0</v>
      </c>
      <c r="AX153" s="22">
        <f t="shared" si="356"/>
        <v>0</v>
      </c>
      <c r="AY153" s="22">
        <f t="shared" si="357"/>
        <v>0</v>
      </c>
      <c r="AZ153" s="22">
        <f t="shared" si="358"/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2">
        <v>0</v>
      </c>
      <c r="BP153" s="22">
        <v>0</v>
      </c>
      <c r="BQ153" s="22">
        <v>0</v>
      </c>
      <c r="BR153" s="22">
        <v>0</v>
      </c>
      <c r="BS153" s="22">
        <v>0</v>
      </c>
      <c r="BT153" s="22">
        <v>0</v>
      </c>
      <c r="BU153" s="22">
        <v>0</v>
      </c>
      <c r="BV153" s="22">
        <v>0</v>
      </c>
      <c r="BW153" s="22">
        <v>0</v>
      </c>
      <c r="BX153" s="22">
        <v>0</v>
      </c>
      <c r="BY153" s="22">
        <v>0</v>
      </c>
      <c r="BZ153" s="22">
        <v>0</v>
      </c>
      <c r="CA153" s="22">
        <v>0</v>
      </c>
      <c r="CB153" s="22">
        <v>0</v>
      </c>
      <c r="CC153" s="22">
        <v>0</v>
      </c>
      <c r="CD153" s="22">
        <v>0</v>
      </c>
      <c r="CE153" s="22">
        <v>0</v>
      </c>
      <c r="CF153" s="22">
        <v>0</v>
      </c>
      <c r="CG153" s="22">
        <f t="shared" si="378"/>
        <v>0</v>
      </c>
      <c r="CH153" s="22">
        <f t="shared" si="360"/>
        <v>0</v>
      </c>
      <c r="CI153" s="22">
        <f t="shared" si="361"/>
        <v>0</v>
      </c>
      <c r="CJ153" s="22">
        <f t="shared" si="362"/>
        <v>0</v>
      </c>
      <c r="CK153" s="22">
        <f t="shared" si="363"/>
        <v>0</v>
      </c>
      <c r="CL153" s="22">
        <f t="shared" si="364"/>
        <v>0</v>
      </c>
      <c r="CM153" s="22">
        <f t="shared" si="365"/>
        <v>0</v>
      </c>
      <c r="CN153" s="22">
        <f t="shared" si="366"/>
        <v>0</v>
      </c>
      <c r="CO153" s="22" t="s">
        <v>111</v>
      </c>
    </row>
    <row r="154" spans="1:1025" ht="27" customHeight="1" x14ac:dyDescent="0.2">
      <c r="A154" s="55" t="s">
        <v>177</v>
      </c>
      <c r="B154" s="69" t="s">
        <v>287</v>
      </c>
      <c r="C154" s="64" t="s">
        <v>288</v>
      </c>
      <c r="D154" s="24" t="s">
        <v>111</v>
      </c>
      <c r="E154" s="23">
        <f t="shared" si="237"/>
        <v>0</v>
      </c>
      <c r="F154" s="23">
        <f t="shared" si="238"/>
        <v>0</v>
      </c>
      <c r="G154" s="23">
        <f t="shared" si="239"/>
        <v>0</v>
      </c>
      <c r="H154" s="23">
        <f t="shared" si="240"/>
        <v>0</v>
      </c>
      <c r="I154" s="23">
        <f t="shared" si="241"/>
        <v>0</v>
      </c>
      <c r="J154" s="23">
        <f t="shared" si="242"/>
        <v>0</v>
      </c>
      <c r="K154" s="23">
        <f t="shared" si="243"/>
        <v>0</v>
      </c>
      <c r="L154" s="23">
        <f t="shared" si="244"/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f t="shared" si="376"/>
        <v>0</v>
      </c>
      <c r="AT154" s="23">
        <f t="shared" si="352"/>
        <v>0</v>
      </c>
      <c r="AU154" s="23">
        <f t="shared" si="353"/>
        <v>0</v>
      </c>
      <c r="AV154" s="23">
        <f t="shared" si="354"/>
        <v>0</v>
      </c>
      <c r="AW154" s="23">
        <f t="shared" si="355"/>
        <v>0</v>
      </c>
      <c r="AX154" s="23">
        <f t="shared" si="356"/>
        <v>0</v>
      </c>
      <c r="AY154" s="23">
        <f t="shared" si="357"/>
        <v>0</v>
      </c>
      <c r="AZ154" s="23">
        <f t="shared" si="358"/>
        <v>0</v>
      </c>
      <c r="BA154" s="23">
        <v>0</v>
      </c>
      <c r="BB154" s="23">
        <v>0</v>
      </c>
      <c r="BC154" s="23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f t="shared" si="378"/>
        <v>0</v>
      </c>
      <c r="CH154" s="23">
        <f t="shared" si="360"/>
        <v>0</v>
      </c>
      <c r="CI154" s="23">
        <f t="shared" si="361"/>
        <v>0</v>
      </c>
      <c r="CJ154" s="23">
        <f t="shared" si="362"/>
        <v>0</v>
      </c>
      <c r="CK154" s="23">
        <f t="shared" si="363"/>
        <v>0</v>
      </c>
      <c r="CL154" s="23">
        <f t="shared" si="364"/>
        <v>0</v>
      </c>
      <c r="CM154" s="23">
        <f t="shared" si="365"/>
        <v>0</v>
      </c>
      <c r="CN154" s="23">
        <f t="shared" si="366"/>
        <v>0</v>
      </c>
      <c r="CO154" s="23" t="s">
        <v>111</v>
      </c>
    </row>
    <row r="155" spans="1:1025" ht="30.75" customHeight="1" x14ac:dyDescent="0.2">
      <c r="A155" s="55" t="s">
        <v>177</v>
      </c>
      <c r="B155" s="69" t="s">
        <v>289</v>
      </c>
      <c r="C155" s="64" t="s">
        <v>290</v>
      </c>
      <c r="D155" s="24" t="s">
        <v>111</v>
      </c>
      <c r="E155" s="23">
        <f t="shared" ref="E155:E157" si="549">SUM(M155,U155,AC155,AK155)</f>
        <v>0</v>
      </c>
      <c r="F155" s="23">
        <f t="shared" ref="F155:F157" si="550">SUM(N155,V155,AD155,AL155)</f>
        <v>0</v>
      </c>
      <c r="G155" s="23">
        <f t="shared" ref="G155:G157" si="551">SUM(O155,W155,AE155,AM155)</f>
        <v>0</v>
      </c>
      <c r="H155" s="23">
        <f t="shared" ref="H155:H157" si="552">SUM(P155,X155,AF155,AN155)</f>
        <v>0</v>
      </c>
      <c r="I155" s="23">
        <f t="shared" ref="I155:I157" si="553">SUM(Q155,Y155,AG155,AO155)</f>
        <v>0</v>
      </c>
      <c r="J155" s="23">
        <f t="shared" ref="J155:J157" si="554">SUM(R155,Z155,AH155,AP155)</f>
        <v>0</v>
      </c>
      <c r="K155" s="23">
        <f t="shared" ref="K155:K157" si="555">SUM(S155,AA155,AI155,AQ155)</f>
        <v>0</v>
      </c>
      <c r="L155" s="23">
        <f t="shared" ref="L155:L157" si="556">SUM(T155,AB155,AJ155,AR155)</f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  <c r="AR155" s="23">
        <v>0</v>
      </c>
      <c r="AS155" s="23">
        <f t="shared" ref="AS155:AS157" si="557">SUM(BA155,BI155,BQ155,BY155)</f>
        <v>0</v>
      </c>
      <c r="AT155" s="23">
        <f t="shared" ref="AT155:AT157" si="558">SUM(BB155,BJ155,BR155,BZ155)</f>
        <v>0</v>
      </c>
      <c r="AU155" s="23">
        <f t="shared" ref="AU155:AU157" si="559">SUM(BC155,BK155,BS155,CA155)</f>
        <v>0</v>
      </c>
      <c r="AV155" s="23">
        <f t="shared" ref="AV155:AV157" si="560">SUM(BD155,BL155,BT155,CB155)</f>
        <v>0</v>
      </c>
      <c r="AW155" s="23">
        <f t="shared" ref="AW155:AW157" si="561">SUM(BE155,BM155,BU155,CC155)</f>
        <v>0</v>
      </c>
      <c r="AX155" s="23">
        <f t="shared" ref="AX155:AX157" si="562">SUM(BF155,BN155,BV155,CD155)</f>
        <v>0</v>
      </c>
      <c r="AY155" s="23">
        <f t="shared" ref="AY155:AY157" si="563">SUM(BG155,BO155,BW155,CE155)</f>
        <v>0</v>
      </c>
      <c r="AZ155" s="23">
        <f t="shared" ref="AZ155:AZ157" si="564">SUM(BH155,BP155,BX155,CF155)</f>
        <v>0</v>
      </c>
      <c r="BA155" s="23">
        <v>0</v>
      </c>
      <c r="BB155" s="23">
        <v>0</v>
      </c>
      <c r="BC155" s="23">
        <v>0</v>
      </c>
      <c r="BD155" s="23">
        <v>0</v>
      </c>
      <c r="BE155" s="23">
        <v>0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  <c r="BM155" s="23">
        <v>0</v>
      </c>
      <c r="BN155" s="23">
        <v>0</v>
      </c>
      <c r="BO155" s="23">
        <v>0</v>
      </c>
      <c r="BP155" s="23">
        <v>0</v>
      </c>
      <c r="BQ155" s="23">
        <v>0</v>
      </c>
      <c r="BR155" s="23">
        <v>0</v>
      </c>
      <c r="BS155" s="23">
        <v>0</v>
      </c>
      <c r="BT155" s="23">
        <v>0</v>
      </c>
      <c r="BU155" s="23">
        <v>0</v>
      </c>
      <c r="BV155" s="23">
        <v>0</v>
      </c>
      <c r="BW155" s="23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f t="shared" ref="CG155:CG157" si="565">E155-AS155</f>
        <v>0</v>
      </c>
      <c r="CH155" s="23">
        <f t="shared" ref="CH155:CH157" si="566">F155-AT155</f>
        <v>0</v>
      </c>
      <c r="CI155" s="23">
        <f t="shared" ref="CI155:CI157" si="567">G155-AU155</f>
        <v>0</v>
      </c>
      <c r="CJ155" s="23">
        <f t="shared" ref="CJ155:CJ157" si="568">H155-AV155</f>
        <v>0</v>
      </c>
      <c r="CK155" s="23">
        <f t="shared" ref="CK155:CK157" si="569">I155-AW155</f>
        <v>0</v>
      </c>
      <c r="CL155" s="23">
        <f t="shared" ref="CL155:CL157" si="570">J155-AX155</f>
        <v>0</v>
      </c>
      <c r="CM155" s="23">
        <f t="shared" ref="CM155:CM157" si="571">K155-AY155</f>
        <v>0</v>
      </c>
      <c r="CN155" s="23">
        <f t="shared" ref="CN155:CN157" si="572">L155-AZ155</f>
        <v>0</v>
      </c>
      <c r="CO155" s="23" t="s">
        <v>111</v>
      </c>
    </row>
    <row r="156" spans="1:1025" ht="22.5" customHeight="1" x14ac:dyDescent="0.2">
      <c r="A156" s="55" t="s">
        <v>177</v>
      </c>
      <c r="B156" s="69" t="s">
        <v>291</v>
      </c>
      <c r="C156" s="64" t="s">
        <v>292</v>
      </c>
      <c r="D156" s="24" t="s">
        <v>111</v>
      </c>
      <c r="E156" s="23">
        <f t="shared" si="549"/>
        <v>0</v>
      </c>
      <c r="F156" s="23">
        <f t="shared" si="550"/>
        <v>0</v>
      </c>
      <c r="G156" s="23">
        <f t="shared" si="551"/>
        <v>0</v>
      </c>
      <c r="H156" s="23">
        <f t="shared" si="552"/>
        <v>0</v>
      </c>
      <c r="I156" s="23">
        <f t="shared" si="553"/>
        <v>0</v>
      </c>
      <c r="J156" s="23">
        <f t="shared" si="554"/>
        <v>0</v>
      </c>
      <c r="K156" s="23">
        <f t="shared" si="555"/>
        <v>0</v>
      </c>
      <c r="L156" s="23">
        <f t="shared" si="556"/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f t="shared" si="557"/>
        <v>0</v>
      </c>
      <c r="AT156" s="23">
        <f t="shared" si="558"/>
        <v>0</v>
      </c>
      <c r="AU156" s="23">
        <f t="shared" si="559"/>
        <v>0</v>
      </c>
      <c r="AV156" s="23">
        <f t="shared" si="560"/>
        <v>0</v>
      </c>
      <c r="AW156" s="23">
        <f t="shared" si="561"/>
        <v>0</v>
      </c>
      <c r="AX156" s="23">
        <f t="shared" si="562"/>
        <v>0</v>
      </c>
      <c r="AY156" s="23">
        <f t="shared" si="563"/>
        <v>0</v>
      </c>
      <c r="AZ156" s="23">
        <f t="shared" si="564"/>
        <v>0</v>
      </c>
      <c r="BA156" s="23">
        <v>0</v>
      </c>
      <c r="BB156" s="23">
        <v>0</v>
      </c>
      <c r="BC156" s="23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  <c r="BM156" s="23">
        <v>0</v>
      </c>
      <c r="BN156" s="23">
        <v>0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0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f t="shared" si="565"/>
        <v>0</v>
      </c>
      <c r="CH156" s="23">
        <f t="shared" si="566"/>
        <v>0</v>
      </c>
      <c r="CI156" s="23">
        <f t="shared" si="567"/>
        <v>0</v>
      </c>
      <c r="CJ156" s="23">
        <f t="shared" si="568"/>
        <v>0</v>
      </c>
      <c r="CK156" s="23">
        <f t="shared" si="569"/>
        <v>0</v>
      </c>
      <c r="CL156" s="23">
        <f t="shared" si="570"/>
        <v>0</v>
      </c>
      <c r="CM156" s="23">
        <f t="shared" si="571"/>
        <v>0</v>
      </c>
      <c r="CN156" s="23">
        <f t="shared" si="572"/>
        <v>0</v>
      </c>
      <c r="CO156" s="23" t="s">
        <v>111</v>
      </c>
    </row>
    <row r="157" spans="1:1025" ht="21.75" customHeight="1" x14ac:dyDescent="0.2">
      <c r="A157" s="55" t="s">
        <v>177</v>
      </c>
      <c r="B157" s="69" t="s">
        <v>293</v>
      </c>
      <c r="C157" s="64" t="s">
        <v>294</v>
      </c>
      <c r="D157" s="24" t="s">
        <v>111</v>
      </c>
      <c r="E157" s="23">
        <f t="shared" si="549"/>
        <v>0</v>
      </c>
      <c r="F157" s="23">
        <f t="shared" si="550"/>
        <v>0</v>
      </c>
      <c r="G157" s="23">
        <f t="shared" si="551"/>
        <v>0</v>
      </c>
      <c r="H157" s="23">
        <f t="shared" si="552"/>
        <v>0</v>
      </c>
      <c r="I157" s="23">
        <f t="shared" si="553"/>
        <v>0</v>
      </c>
      <c r="J157" s="23">
        <f t="shared" si="554"/>
        <v>0</v>
      </c>
      <c r="K157" s="23">
        <f t="shared" si="555"/>
        <v>0</v>
      </c>
      <c r="L157" s="23">
        <f t="shared" si="556"/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  <c r="AR157" s="23">
        <v>0</v>
      </c>
      <c r="AS157" s="23">
        <f t="shared" si="557"/>
        <v>0</v>
      </c>
      <c r="AT157" s="23">
        <f t="shared" si="558"/>
        <v>0</v>
      </c>
      <c r="AU157" s="23">
        <f t="shared" si="559"/>
        <v>0</v>
      </c>
      <c r="AV157" s="23">
        <f t="shared" si="560"/>
        <v>0</v>
      </c>
      <c r="AW157" s="23">
        <f t="shared" si="561"/>
        <v>0</v>
      </c>
      <c r="AX157" s="23">
        <f t="shared" si="562"/>
        <v>0</v>
      </c>
      <c r="AY157" s="23">
        <f t="shared" si="563"/>
        <v>0</v>
      </c>
      <c r="AZ157" s="23">
        <f t="shared" si="564"/>
        <v>0</v>
      </c>
      <c r="BA157" s="23">
        <v>0</v>
      </c>
      <c r="BB157" s="23">
        <v>0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  <c r="BM157" s="23">
        <v>0</v>
      </c>
      <c r="BN157" s="23">
        <v>0</v>
      </c>
      <c r="BO157" s="23">
        <v>0</v>
      </c>
      <c r="BP157" s="23">
        <v>0</v>
      </c>
      <c r="BQ157" s="23">
        <v>0</v>
      </c>
      <c r="BR157" s="23">
        <v>0</v>
      </c>
      <c r="BS157" s="23">
        <v>0</v>
      </c>
      <c r="BT157" s="23">
        <v>0</v>
      </c>
      <c r="BU157" s="23">
        <v>0</v>
      </c>
      <c r="BV157" s="23">
        <v>0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f t="shared" si="565"/>
        <v>0</v>
      </c>
      <c r="CH157" s="23">
        <f t="shared" si="566"/>
        <v>0</v>
      </c>
      <c r="CI157" s="23">
        <f t="shared" si="567"/>
        <v>0</v>
      </c>
      <c r="CJ157" s="23">
        <f t="shared" si="568"/>
        <v>0</v>
      </c>
      <c r="CK157" s="23">
        <f t="shared" si="569"/>
        <v>0</v>
      </c>
      <c r="CL157" s="23">
        <f t="shared" si="570"/>
        <v>0</v>
      </c>
      <c r="CM157" s="23">
        <f t="shared" si="571"/>
        <v>0</v>
      </c>
      <c r="CN157" s="23">
        <f t="shared" si="572"/>
        <v>0</v>
      </c>
      <c r="CO157" s="23" t="s">
        <v>111</v>
      </c>
    </row>
    <row r="158" spans="1:1025" ht="23.25" customHeight="1" x14ac:dyDescent="0.2">
      <c r="A158" s="55" t="s">
        <v>177</v>
      </c>
      <c r="B158" s="69" t="s">
        <v>323</v>
      </c>
      <c r="C158" s="64" t="s">
        <v>296</v>
      </c>
      <c r="D158" s="24" t="s">
        <v>111</v>
      </c>
      <c r="E158" s="23">
        <f t="shared" si="237"/>
        <v>0</v>
      </c>
      <c r="F158" s="23">
        <f t="shared" si="238"/>
        <v>0</v>
      </c>
      <c r="G158" s="23">
        <f t="shared" si="239"/>
        <v>0</v>
      </c>
      <c r="H158" s="23">
        <f t="shared" si="240"/>
        <v>0</v>
      </c>
      <c r="I158" s="23">
        <f t="shared" si="241"/>
        <v>0</v>
      </c>
      <c r="J158" s="23">
        <f t="shared" si="242"/>
        <v>0</v>
      </c>
      <c r="K158" s="23">
        <f t="shared" si="243"/>
        <v>0</v>
      </c>
      <c r="L158" s="23">
        <f t="shared" si="244"/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f t="shared" si="376"/>
        <v>0</v>
      </c>
      <c r="AT158" s="23">
        <f t="shared" si="352"/>
        <v>0</v>
      </c>
      <c r="AU158" s="23">
        <f t="shared" si="353"/>
        <v>0</v>
      </c>
      <c r="AV158" s="23">
        <f t="shared" si="354"/>
        <v>0</v>
      </c>
      <c r="AW158" s="23">
        <f t="shared" si="355"/>
        <v>0</v>
      </c>
      <c r="AX158" s="23">
        <f t="shared" si="356"/>
        <v>0</v>
      </c>
      <c r="AY158" s="23">
        <f t="shared" si="357"/>
        <v>0</v>
      </c>
      <c r="AZ158" s="23">
        <f t="shared" si="358"/>
        <v>0</v>
      </c>
      <c r="BA158" s="23">
        <v>0</v>
      </c>
      <c r="BB158" s="23">
        <v>0</v>
      </c>
      <c r="BC158" s="23">
        <v>0</v>
      </c>
      <c r="BD158" s="23">
        <v>0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3">
        <v>0</v>
      </c>
      <c r="BL158" s="23">
        <v>0</v>
      </c>
      <c r="BM158" s="23">
        <v>0</v>
      </c>
      <c r="BN158" s="23">
        <v>0</v>
      </c>
      <c r="BO158" s="23">
        <v>0</v>
      </c>
      <c r="BP158" s="23">
        <v>0</v>
      </c>
      <c r="BQ158" s="23">
        <v>0</v>
      </c>
      <c r="BR158" s="23">
        <v>0</v>
      </c>
      <c r="BS158" s="23">
        <v>0</v>
      </c>
      <c r="BT158" s="23">
        <v>0</v>
      </c>
      <c r="BU158" s="23">
        <v>0</v>
      </c>
      <c r="BV158" s="23">
        <v>0</v>
      </c>
      <c r="BW158" s="23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f t="shared" si="378"/>
        <v>0</v>
      </c>
      <c r="CH158" s="23">
        <f t="shared" si="360"/>
        <v>0</v>
      </c>
      <c r="CI158" s="23">
        <f t="shared" si="361"/>
        <v>0</v>
      </c>
      <c r="CJ158" s="23">
        <f t="shared" si="362"/>
        <v>0</v>
      </c>
      <c r="CK158" s="23">
        <f t="shared" si="363"/>
        <v>0</v>
      </c>
      <c r="CL158" s="23">
        <f t="shared" si="364"/>
        <v>0</v>
      </c>
      <c r="CM158" s="23">
        <f t="shared" si="365"/>
        <v>0</v>
      </c>
      <c r="CN158" s="23">
        <f t="shared" si="366"/>
        <v>0</v>
      </c>
      <c r="CO158" s="23" t="s">
        <v>111</v>
      </c>
    </row>
    <row r="159" spans="1:1025" s="20" customFormat="1" ht="15.75" x14ac:dyDescent="0.25">
      <c r="A159" s="29" t="s">
        <v>178</v>
      </c>
      <c r="B159" s="30" t="s">
        <v>162</v>
      </c>
      <c r="C159" s="30" t="s">
        <v>110</v>
      </c>
      <c r="D159" s="30" t="s">
        <v>111</v>
      </c>
      <c r="E159" s="22">
        <f t="shared" si="237"/>
        <v>0</v>
      </c>
      <c r="F159" s="22">
        <f t="shared" si="238"/>
        <v>0</v>
      </c>
      <c r="G159" s="22">
        <f t="shared" si="239"/>
        <v>0</v>
      </c>
      <c r="H159" s="22">
        <f t="shared" si="240"/>
        <v>0</v>
      </c>
      <c r="I159" s="22">
        <f t="shared" si="241"/>
        <v>0</v>
      </c>
      <c r="J159" s="22">
        <f t="shared" si="242"/>
        <v>0</v>
      </c>
      <c r="K159" s="22">
        <f t="shared" si="243"/>
        <v>0</v>
      </c>
      <c r="L159" s="22">
        <f t="shared" si="244"/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f t="shared" si="376"/>
        <v>0</v>
      </c>
      <c r="AT159" s="22">
        <f t="shared" si="352"/>
        <v>0</v>
      </c>
      <c r="AU159" s="22">
        <f t="shared" si="353"/>
        <v>0</v>
      </c>
      <c r="AV159" s="22">
        <f t="shared" si="354"/>
        <v>0</v>
      </c>
      <c r="AW159" s="22">
        <f t="shared" si="355"/>
        <v>0</v>
      </c>
      <c r="AX159" s="22">
        <f t="shared" si="356"/>
        <v>0</v>
      </c>
      <c r="AY159" s="22">
        <f t="shared" si="357"/>
        <v>0</v>
      </c>
      <c r="AZ159" s="22">
        <f t="shared" si="358"/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2">
        <v>0</v>
      </c>
      <c r="BP159" s="22">
        <v>0</v>
      </c>
      <c r="BQ159" s="22">
        <v>0</v>
      </c>
      <c r="BR159" s="22">
        <v>0</v>
      </c>
      <c r="BS159" s="22">
        <v>0</v>
      </c>
      <c r="BT159" s="22">
        <v>0</v>
      </c>
      <c r="BU159" s="22">
        <v>0</v>
      </c>
      <c r="BV159" s="22">
        <v>0</v>
      </c>
      <c r="BW159" s="22">
        <v>0</v>
      </c>
      <c r="BX159" s="22">
        <v>0</v>
      </c>
      <c r="BY159" s="22">
        <v>0</v>
      </c>
      <c r="BZ159" s="22">
        <v>0</v>
      </c>
      <c r="CA159" s="22">
        <v>0</v>
      </c>
      <c r="CB159" s="22">
        <v>0</v>
      </c>
      <c r="CC159" s="22">
        <v>0</v>
      </c>
      <c r="CD159" s="22">
        <v>0</v>
      </c>
      <c r="CE159" s="22">
        <v>0</v>
      </c>
      <c r="CF159" s="22">
        <v>0</v>
      </c>
      <c r="CG159" s="22">
        <f t="shared" si="378"/>
        <v>0</v>
      </c>
      <c r="CH159" s="22">
        <f t="shared" si="360"/>
        <v>0</v>
      </c>
      <c r="CI159" s="22">
        <f t="shared" si="361"/>
        <v>0</v>
      </c>
      <c r="CJ159" s="22">
        <f t="shared" si="362"/>
        <v>0</v>
      </c>
      <c r="CK159" s="22">
        <f t="shared" si="363"/>
        <v>0</v>
      </c>
      <c r="CL159" s="22">
        <f t="shared" si="364"/>
        <v>0</v>
      </c>
      <c r="CM159" s="22">
        <f t="shared" si="365"/>
        <v>0</v>
      </c>
      <c r="CN159" s="22">
        <f t="shared" si="366"/>
        <v>0</v>
      </c>
      <c r="CO159" s="22" t="s">
        <v>111</v>
      </c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19"/>
      <c r="NM159" s="19"/>
      <c r="NN159" s="19"/>
      <c r="NO159" s="19"/>
      <c r="NP159" s="19"/>
      <c r="NQ159" s="19"/>
      <c r="NR159" s="19"/>
      <c r="NS159" s="19"/>
      <c r="NT159" s="19"/>
      <c r="NU159" s="19"/>
      <c r="NV159" s="19"/>
      <c r="NW159" s="19"/>
      <c r="NX159" s="19"/>
      <c r="NY159" s="19"/>
      <c r="NZ159" s="19"/>
      <c r="OA159" s="19"/>
      <c r="OB159" s="19"/>
      <c r="OC159" s="19"/>
      <c r="OD159" s="19"/>
      <c r="OE159" s="19"/>
      <c r="OF159" s="19"/>
      <c r="OG159" s="19"/>
      <c r="OH159" s="19"/>
      <c r="OI159" s="19"/>
      <c r="OJ159" s="19"/>
      <c r="OK159" s="19"/>
      <c r="OL159" s="19"/>
      <c r="OM159" s="19"/>
      <c r="ON159" s="19"/>
      <c r="OO159" s="19"/>
      <c r="OP159" s="19"/>
      <c r="OQ159" s="19"/>
      <c r="OR159" s="19"/>
      <c r="OS159" s="19"/>
      <c r="OT159" s="19"/>
      <c r="OU159" s="19"/>
      <c r="OV159" s="19"/>
      <c r="OW159" s="19"/>
      <c r="OX159" s="19"/>
      <c r="OY159" s="19"/>
      <c r="OZ159" s="19"/>
      <c r="PA159" s="19"/>
      <c r="PB159" s="19"/>
      <c r="PC159" s="19"/>
      <c r="PD159" s="19"/>
      <c r="PE159" s="19"/>
      <c r="PF159" s="19"/>
      <c r="PG159" s="19"/>
      <c r="PH159" s="19"/>
      <c r="PI159" s="19"/>
      <c r="PJ159" s="19"/>
      <c r="PK159" s="19"/>
      <c r="PL159" s="19"/>
      <c r="PM159" s="19"/>
      <c r="PN159" s="19"/>
      <c r="PO159" s="19"/>
      <c r="PP159" s="19"/>
      <c r="PQ159" s="19"/>
      <c r="PR159" s="19"/>
      <c r="PS159" s="19"/>
      <c r="PT159" s="19"/>
      <c r="PU159" s="19"/>
      <c r="PV159" s="19"/>
      <c r="PW159" s="19"/>
      <c r="PX159" s="19"/>
      <c r="PY159" s="19"/>
      <c r="PZ159" s="19"/>
      <c r="QA159" s="19"/>
      <c r="QB159" s="19"/>
      <c r="QC159" s="19"/>
      <c r="QD159" s="19"/>
      <c r="QE159" s="19"/>
      <c r="QF159" s="19"/>
      <c r="QG159" s="19"/>
      <c r="QH159" s="19"/>
      <c r="QI159" s="19"/>
      <c r="QJ159" s="19"/>
      <c r="QK159" s="19"/>
      <c r="QL159" s="19"/>
      <c r="QM159" s="19"/>
      <c r="QN159" s="19"/>
      <c r="QO159" s="19"/>
      <c r="QP159" s="19"/>
      <c r="QQ159" s="19"/>
      <c r="QR159" s="19"/>
      <c r="QS159" s="19"/>
      <c r="QT159" s="19"/>
      <c r="QU159" s="19"/>
      <c r="QV159" s="19"/>
      <c r="QW159" s="19"/>
      <c r="QX159" s="19"/>
      <c r="QY159" s="19"/>
      <c r="QZ159" s="19"/>
      <c r="RA159" s="19"/>
      <c r="RB159" s="19"/>
      <c r="RC159" s="19"/>
      <c r="RD159" s="19"/>
      <c r="RE159" s="19"/>
      <c r="RF159" s="19"/>
      <c r="RG159" s="19"/>
      <c r="RH159" s="19"/>
      <c r="RI159" s="19"/>
      <c r="RJ159" s="19"/>
      <c r="RK159" s="19"/>
      <c r="RL159" s="19"/>
      <c r="RM159" s="19"/>
      <c r="RN159" s="19"/>
      <c r="RO159" s="19"/>
      <c r="RP159" s="19"/>
      <c r="RQ159" s="19"/>
      <c r="RR159" s="19"/>
      <c r="RS159" s="19"/>
      <c r="RT159" s="19"/>
      <c r="RU159" s="19"/>
      <c r="RV159" s="19"/>
      <c r="RW159" s="19"/>
      <c r="RX159" s="19"/>
      <c r="RY159" s="19"/>
      <c r="RZ159" s="19"/>
      <c r="SA159" s="19"/>
      <c r="SB159" s="19"/>
      <c r="SC159" s="19"/>
      <c r="SD159" s="19"/>
      <c r="SE159" s="19"/>
      <c r="SF159" s="19"/>
      <c r="SG159" s="19"/>
      <c r="SH159" s="19"/>
      <c r="SI159" s="19"/>
      <c r="SJ159" s="19"/>
      <c r="SK159" s="19"/>
      <c r="SL159" s="19"/>
      <c r="SM159" s="19"/>
      <c r="SN159" s="19"/>
      <c r="SO159" s="19"/>
      <c r="SP159" s="19"/>
      <c r="SQ159" s="19"/>
      <c r="SR159" s="19"/>
      <c r="SS159" s="19"/>
      <c r="ST159" s="19"/>
      <c r="SU159" s="19"/>
      <c r="SV159" s="19"/>
      <c r="SW159" s="19"/>
      <c r="SX159" s="19"/>
      <c r="SY159" s="19"/>
      <c r="SZ159" s="19"/>
      <c r="TA159" s="19"/>
      <c r="TB159" s="19"/>
      <c r="TC159" s="19"/>
      <c r="TD159" s="19"/>
      <c r="TE159" s="19"/>
      <c r="TF159" s="19"/>
      <c r="TG159" s="19"/>
      <c r="TH159" s="19"/>
      <c r="TI159" s="19"/>
      <c r="TJ159" s="19"/>
      <c r="TK159" s="19"/>
      <c r="TL159" s="19"/>
      <c r="TM159" s="19"/>
      <c r="TN159" s="19"/>
      <c r="TO159" s="19"/>
      <c r="TP159" s="19"/>
      <c r="TQ159" s="19"/>
      <c r="TR159" s="19"/>
      <c r="TS159" s="19"/>
      <c r="TT159" s="19"/>
      <c r="TU159" s="19"/>
      <c r="TV159" s="19"/>
      <c r="TW159" s="19"/>
      <c r="TX159" s="19"/>
      <c r="TY159" s="19"/>
      <c r="TZ159" s="19"/>
      <c r="UA159" s="19"/>
      <c r="UB159" s="19"/>
      <c r="UC159" s="19"/>
      <c r="UD159" s="19"/>
      <c r="UE159" s="19"/>
      <c r="UF159" s="19"/>
      <c r="UG159" s="19"/>
      <c r="UH159" s="19"/>
      <c r="UI159" s="19"/>
      <c r="UJ159" s="19"/>
      <c r="UK159" s="19"/>
      <c r="UL159" s="19"/>
      <c r="UM159" s="19"/>
      <c r="UN159" s="19"/>
      <c r="UO159" s="19"/>
      <c r="UP159" s="19"/>
      <c r="UQ159" s="19"/>
      <c r="UR159" s="19"/>
      <c r="US159" s="19"/>
      <c r="UT159" s="19"/>
      <c r="UU159" s="19"/>
      <c r="UV159" s="19"/>
      <c r="UW159" s="19"/>
      <c r="UX159" s="19"/>
      <c r="UY159" s="19"/>
      <c r="UZ159" s="19"/>
      <c r="VA159" s="19"/>
      <c r="VB159" s="19"/>
      <c r="VC159" s="19"/>
      <c r="VD159" s="19"/>
      <c r="VE159" s="19"/>
      <c r="VF159" s="19"/>
      <c r="VG159" s="19"/>
      <c r="VH159" s="19"/>
      <c r="VI159" s="19"/>
      <c r="VJ159" s="19"/>
      <c r="VK159" s="19"/>
      <c r="VL159" s="19"/>
      <c r="VM159" s="19"/>
      <c r="VN159" s="19"/>
      <c r="VO159" s="19"/>
      <c r="VP159" s="19"/>
      <c r="VQ159" s="19"/>
      <c r="VR159" s="19"/>
      <c r="VS159" s="19"/>
      <c r="VT159" s="19"/>
      <c r="VU159" s="19"/>
      <c r="VV159" s="19"/>
      <c r="VW159" s="19"/>
      <c r="VX159" s="19"/>
      <c r="VY159" s="19"/>
      <c r="VZ159" s="19"/>
      <c r="WA159" s="19"/>
      <c r="WB159" s="19"/>
      <c r="WC159" s="19"/>
      <c r="WD159" s="19"/>
      <c r="WE159" s="19"/>
      <c r="WF159" s="19"/>
      <c r="WG159" s="19"/>
      <c r="WH159" s="19"/>
      <c r="WI159" s="19"/>
      <c r="WJ159" s="19"/>
      <c r="WK159" s="19"/>
      <c r="WL159" s="19"/>
      <c r="WM159" s="19"/>
      <c r="WN159" s="19"/>
      <c r="WO159" s="19"/>
      <c r="WP159" s="19"/>
      <c r="WQ159" s="19"/>
      <c r="WR159" s="19"/>
      <c r="WS159" s="19"/>
      <c r="WT159" s="19"/>
      <c r="WU159" s="19"/>
      <c r="WV159" s="19"/>
      <c r="WW159" s="19"/>
      <c r="WX159" s="19"/>
      <c r="WY159" s="19"/>
      <c r="WZ159" s="19"/>
      <c r="XA159" s="19"/>
      <c r="XB159" s="19"/>
      <c r="XC159" s="19"/>
      <c r="XD159" s="19"/>
      <c r="XE159" s="19"/>
      <c r="XF159" s="19"/>
      <c r="XG159" s="19"/>
      <c r="XH159" s="19"/>
      <c r="XI159" s="19"/>
      <c r="XJ159" s="19"/>
      <c r="XK159" s="19"/>
      <c r="XL159" s="19"/>
      <c r="XM159" s="19"/>
      <c r="XN159" s="19"/>
      <c r="XO159" s="19"/>
      <c r="XP159" s="19"/>
      <c r="XQ159" s="19"/>
      <c r="XR159" s="19"/>
      <c r="XS159" s="19"/>
      <c r="XT159" s="19"/>
      <c r="XU159" s="19"/>
      <c r="XV159" s="19"/>
      <c r="XW159" s="19"/>
      <c r="XX159" s="19"/>
      <c r="XY159" s="19"/>
      <c r="XZ159" s="19"/>
      <c r="YA159" s="19"/>
      <c r="YB159" s="19"/>
      <c r="YC159" s="19"/>
      <c r="YD159" s="19"/>
      <c r="YE159" s="19"/>
      <c r="YF159" s="19"/>
      <c r="YG159" s="19"/>
      <c r="YH159" s="19"/>
      <c r="YI159" s="19"/>
      <c r="YJ159" s="19"/>
      <c r="YK159" s="19"/>
      <c r="YL159" s="19"/>
      <c r="YM159" s="19"/>
      <c r="YN159" s="19"/>
      <c r="YO159" s="19"/>
      <c r="YP159" s="19"/>
      <c r="YQ159" s="19"/>
      <c r="YR159" s="19"/>
      <c r="YS159" s="19"/>
      <c r="YT159" s="19"/>
      <c r="YU159" s="19"/>
      <c r="YV159" s="19"/>
      <c r="YW159" s="19"/>
      <c r="YX159" s="19"/>
      <c r="YY159" s="19"/>
      <c r="YZ159" s="19"/>
      <c r="ZA159" s="19"/>
      <c r="ZB159" s="19"/>
      <c r="ZC159" s="19"/>
      <c r="ZD159" s="19"/>
      <c r="ZE159" s="19"/>
      <c r="ZF159" s="19"/>
      <c r="ZG159" s="19"/>
      <c r="ZH159" s="19"/>
      <c r="ZI159" s="19"/>
      <c r="ZJ159" s="19"/>
      <c r="ZK159" s="19"/>
      <c r="ZL159" s="19"/>
      <c r="ZM159" s="19"/>
      <c r="ZN159" s="19"/>
      <c r="ZO159" s="19"/>
      <c r="ZP159" s="19"/>
      <c r="ZQ159" s="19"/>
      <c r="ZR159" s="19"/>
      <c r="ZS159" s="19"/>
      <c r="ZT159" s="19"/>
      <c r="ZU159" s="19"/>
      <c r="ZV159" s="19"/>
      <c r="ZW159" s="19"/>
      <c r="ZX159" s="19"/>
      <c r="ZY159" s="19"/>
      <c r="ZZ159" s="19"/>
      <c r="AAA159" s="19"/>
      <c r="AAB159" s="19"/>
      <c r="AAC159" s="19"/>
      <c r="AAD159" s="19"/>
      <c r="AAE159" s="19"/>
      <c r="AAF159" s="19"/>
      <c r="AAG159" s="19"/>
      <c r="AAH159" s="19"/>
      <c r="AAI159" s="19"/>
      <c r="AAJ159" s="19"/>
      <c r="AAK159" s="19"/>
      <c r="AAL159" s="19"/>
      <c r="AAM159" s="19"/>
      <c r="AAN159" s="19"/>
      <c r="AAO159" s="19"/>
      <c r="AAP159" s="19"/>
      <c r="AAQ159" s="19"/>
      <c r="AAR159" s="19"/>
      <c r="AAS159" s="19"/>
      <c r="AAT159" s="19"/>
      <c r="AAU159" s="19"/>
      <c r="AAV159" s="19"/>
      <c r="AAW159" s="19"/>
      <c r="AAX159" s="19"/>
      <c r="AAY159" s="19"/>
      <c r="AAZ159" s="19"/>
      <c r="ABA159" s="19"/>
      <c r="ABB159" s="19"/>
      <c r="ABC159" s="19"/>
      <c r="ABD159" s="19"/>
      <c r="ABE159" s="19"/>
      <c r="ABF159" s="19"/>
      <c r="ABG159" s="19"/>
      <c r="ABH159" s="19"/>
      <c r="ABI159" s="19"/>
      <c r="ABJ159" s="19"/>
      <c r="ABK159" s="19"/>
      <c r="ABL159" s="19"/>
      <c r="ABM159" s="19"/>
      <c r="ABN159" s="19"/>
      <c r="ABO159" s="19"/>
      <c r="ABP159" s="19"/>
      <c r="ABQ159" s="19"/>
      <c r="ABR159" s="19"/>
      <c r="ABS159" s="19"/>
      <c r="ABT159" s="19"/>
      <c r="ABU159" s="19"/>
      <c r="ABV159" s="19"/>
      <c r="ABW159" s="19"/>
      <c r="ABX159" s="19"/>
      <c r="ABY159" s="19"/>
      <c r="ABZ159" s="19"/>
      <c r="ACA159" s="19"/>
      <c r="ACB159" s="19"/>
      <c r="ACC159" s="19"/>
      <c r="ACD159" s="19"/>
      <c r="ACE159" s="19"/>
      <c r="ACF159" s="19"/>
      <c r="ACG159" s="19"/>
      <c r="ACH159" s="19"/>
      <c r="ACI159" s="19"/>
      <c r="ACJ159" s="19"/>
      <c r="ACK159" s="19"/>
      <c r="ACL159" s="19"/>
      <c r="ACM159" s="19"/>
      <c r="ACN159" s="19"/>
      <c r="ACO159" s="19"/>
      <c r="ACP159" s="19"/>
      <c r="ACQ159" s="19"/>
      <c r="ACR159" s="19"/>
      <c r="ACS159" s="19"/>
      <c r="ACT159" s="19"/>
      <c r="ACU159" s="19"/>
      <c r="ACV159" s="19"/>
      <c r="ACW159" s="19"/>
      <c r="ACX159" s="19"/>
      <c r="ACY159" s="19"/>
      <c r="ACZ159" s="19"/>
      <c r="ADA159" s="19"/>
      <c r="ADB159" s="19"/>
      <c r="ADC159" s="19"/>
      <c r="ADD159" s="19"/>
      <c r="ADE159" s="19"/>
      <c r="ADF159" s="19"/>
      <c r="ADG159" s="19"/>
      <c r="ADH159" s="19"/>
      <c r="ADI159" s="19"/>
      <c r="ADJ159" s="19"/>
      <c r="ADK159" s="19"/>
      <c r="ADL159" s="19"/>
      <c r="ADM159" s="19"/>
      <c r="ADN159" s="19"/>
      <c r="ADO159" s="19"/>
      <c r="ADP159" s="19"/>
      <c r="ADQ159" s="19"/>
      <c r="ADR159" s="19"/>
      <c r="ADS159" s="19"/>
      <c r="ADT159" s="19"/>
      <c r="ADU159" s="19"/>
      <c r="ADV159" s="19"/>
      <c r="ADW159" s="19"/>
      <c r="ADX159" s="19"/>
      <c r="ADY159" s="19"/>
      <c r="ADZ159" s="19"/>
      <c r="AEA159" s="19"/>
      <c r="AEB159" s="19"/>
      <c r="AEC159" s="19"/>
      <c r="AED159" s="19"/>
      <c r="AEE159" s="19"/>
      <c r="AEF159" s="19"/>
      <c r="AEG159" s="19"/>
      <c r="AEH159" s="19"/>
      <c r="AEI159" s="19"/>
      <c r="AEJ159" s="19"/>
      <c r="AEK159" s="19"/>
      <c r="AEL159" s="19"/>
      <c r="AEM159" s="19"/>
      <c r="AEN159" s="19"/>
      <c r="AEO159" s="19"/>
      <c r="AEP159" s="19"/>
      <c r="AEQ159" s="19"/>
      <c r="AER159" s="19"/>
      <c r="AES159" s="19"/>
      <c r="AET159" s="19"/>
      <c r="AEU159" s="19"/>
      <c r="AEV159" s="19"/>
      <c r="AEW159" s="19"/>
      <c r="AEX159" s="19"/>
      <c r="AEY159" s="19"/>
      <c r="AEZ159" s="19"/>
      <c r="AFA159" s="19"/>
      <c r="AFB159" s="19"/>
      <c r="AFC159" s="19"/>
      <c r="AFD159" s="19"/>
      <c r="AFE159" s="19"/>
      <c r="AFF159" s="19"/>
      <c r="AFG159" s="19"/>
      <c r="AFH159" s="19"/>
      <c r="AFI159" s="19"/>
      <c r="AFJ159" s="19"/>
      <c r="AFK159" s="19"/>
      <c r="AFL159" s="19"/>
      <c r="AFM159" s="19"/>
      <c r="AFN159" s="19"/>
      <c r="AFO159" s="19"/>
      <c r="AFP159" s="19"/>
      <c r="AFQ159" s="19"/>
      <c r="AFR159" s="19"/>
      <c r="AFS159" s="19"/>
      <c r="AFT159" s="19"/>
      <c r="AFU159" s="19"/>
      <c r="AFV159" s="19"/>
      <c r="AFW159" s="19"/>
      <c r="AFX159" s="19"/>
      <c r="AFY159" s="19"/>
      <c r="AFZ159" s="19"/>
      <c r="AGA159" s="19"/>
      <c r="AGB159" s="19"/>
      <c r="AGC159" s="19"/>
      <c r="AGD159" s="19"/>
      <c r="AGE159" s="19"/>
      <c r="AGF159" s="19"/>
      <c r="AGG159" s="19"/>
      <c r="AGH159" s="19"/>
      <c r="AGI159" s="19"/>
      <c r="AGJ159" s="19"/>
      <c r="AGK159" s="19"/>
      <c r="AGL159" s="19"/>
      <c r="AGM159" s="19"/>
      <c r="AGN159" s="19"/>
      <c r="AGO159" s="19"/>
      <c r="AGP159" s="19"/>
      <c r="AGQ159" s="19"/>
      <c r="AGR159" s="19"/>
      <c r="AGS159" s="19"/>
      <c r="AGT159" s="19"/>
      <c r="AGU159" s="19"/>
      <c r="AGV159" s="19"/>
      <c r="AGW159" s="19"/>
      <c r="AGX159" s="19"/>
      <c r="AGY159" s="19"/>
      <c r="AGZ159" s="19"/>
      <c r="AHA159" s="19"/>
      <c r="AHB159" s="19"/>
      <c r="AHC159" s="19"/>
      <c r="AHD159" s="19"/>
      <c r="AHE159" s="19"/>
      <c r="AHF159" s="19"/>
      <c r="AHG159" s="19"/>
      <c r="AHH159" s="19"/>
      <c r="AHI159" s="19"/>
      <c r="AHJ159" s="19"/>
      <c r="AHK159" s="19"/>
      <c r="AHL159" s="19"/>
      <c r="AHM159" s="19"/>
      <c r="AHN159" s="19"/>
      <c r="AHO159" s="19"/>
      <c r="AHP159" s="19"/>
      <c r="AHQ159" s="19"/>
      <c r="AHR159" s="19"/>
      <c r="AHS159" s="19"/>
      <c r="AHT159" s="19"/>
      <c r="AHU159" s="19"/>
      <c r="AHV159" s="19"/>
      <c r="AHW159" s="19"/>
      <c r="AHX159" s="19"/>
      <c r="AHY159" s="19"/>
      <c r="AHZ159" s="19"/>
      <c r="AIA159" s="19"/>
      <c r="AIB159" s="19"/>
      <c r="AIC159" s="19"/>
      <c r="AID159" s="19"/>
      <c r="AIE159" s="19"/>
      <c r="AIF159" s="19"/>
      <c r="AIG159" s="19"/>
      <c r="AIH159" s="19"/>
      <c r="AII159" s="19"/>
      <c r="AIJ159" s="19"/>
      <c r="AIK159" s="19"/>
      <c r="AIL159" s="19"/>
      <c r="AIM159" s="19"/>
      <c r="AIN159" s="19"/>
      <c r="AIO159" s="19"/>
      <c r="AIP159" s="19"/>
      <c r="AIQ159" s="19"/>
      <c r="AIR159" s="19"/>
      <c r="AIS159" s="19"/>
      <c r="AIT159" s="19"/>
      <c r="AIU159" s="19"/>
      <c r="AIV159" s="19"/>
      <c r="AIW159" s="19"/>
      <c r="AIX159" s="19"/>
      <c r="AIY159" s="19"/>
      <c r="AIZ159" s="19"/>
      <c r="AJA159" s="19"/>
      <c r="AJB159" s="19"/>
      <c r="AJC159" s="19"/>
      <c r="AJD159" s="19"/>
      <c r="AJE159" s="19"/>
      <c r="AJF159" s="19"/>
      <c r="AJG159" s="19"/>
      <c r="AJH159" s="19"/>
      <c r="AJI159" s="19"/>
      <c r="AJJ159" s="19"/>
      <c r="AJK159" s="19"/>
      <c r="AJL159" s="19"/>
      <c r="AJM159" s="19"/>
      <c r="AJN159" s="19"/>
      <c r="AJO159" s="19"/>
      <c r="AJP159" s="19"/>
      <c r="AJQ159" s="19"/>
      <c r="AJR159" s="19"/>
      <c r="AJS159" s="19"/>
      <c r="AJT159" s="19"/>
      <c r="AJU159" s="19"/>
      <c r="AJV159" s="19"/>
      <c r="AJW159" s="19"/>
      <c r="AJX159" s="19"/>
      <c r="AJY159" s="19"/>
      <c r="AJZ159" s="19"/>
      <c r="AKA159" s="19"/>
      <c r="AKB159" s="19"/>
      <c r="AKC159" s="19"/>
      <c r="AKD159" s="19"/>
      <c r="AKE159" s="19"/>
      <c r="AKF159" s="19"/>
      <c r="AKG159" s="19"/>
      <c r="AKH159" s="19"/>
      <c r="AKI159" s="19"/>
      <c r="AKJ159" s="19"/>
      <c r="AKK159" s="19"/>
      <c r="AKL159" s="19"/>
      <c r="AKM159" s="19"/>
      <c r="AKN159" s="19"/>
      <c r="AKO159" s="19"/>
      <c r="AKP159" s="19"/>
      <c r="AKQ159" s="19"/>
      <c r="AKR159" s="19"/>
      <c r="AKS159" s="19"/>
      <c r="AKT159" s="19"/>
      <c r="AKU159" s="19"/>
      <c r="AKV159" s="19"/>
      <c r="AKW159" s="19"/>
      <c r="AKX159" s="19"/>
      <c r="AKY159" s="19"/>
      <c r="AKZ159" s="19"/>
      <c r="ALA159" s="19"/>
      <c r="ALB159" s="19"/>
      <c r="ALC159" s="19"/>
      <c r="ALD159" s="19"/>
      <c r="ALE159" s="19"/>
      <c r="ALF159" s="19"/>
      <c r="ALG159" s="19"/>
      <c r="ALH159" s="19"/>
      <c r="ALI159" s="19"/>
      <c r="ALJ159" s="19"/>
      <c r="ALK159" s="19"/>
      <c r="ALL159" s="19"/>
      <c r="ALM159" s="19"/>
      <c r="ALN159" s="19"/>
      <c r="ALO159" s="19"/>
      <c r="ALP159" s="19"/>
      <c r="ALQ159" s="19"/>
      <c r="ALR159" s="19"/>
      <c r="ALS159" s="19"/>
      <c r="ALT159" s="19"/>
      <c r="ALU159" s="19"/>
      <c r="ALV159" s="19"/>
      <c r="ALW159" s="19"/>
      <c r="ALX159" s="19"/>
      <c r="ALY159" s="19"/>
      <c r="ALZ159" s="19"/>
      <c r="AMA159" s="19"/>
      <c r="AMB159" s="19"/>
      <c r="AMC159" s="19"/>
      <c r="AMD159" s="19"/>
      <c r="AME159" s="19"/>
      <c r="AMF159" s="19"/>
      <c r="AMG159" s="19"/>
      <c r="AMH159" s="19"/>
      <c r="AMI159" s="19"/>
      <c r="AMJ159" s="19"/>
      <c r="AMK159" s="19"/>
    </row>
    <row r="160" spans="1:1025" s="20" customFormat="1" ht="25.5" x14ac:dyDescent="0.25">
      <c r="A160" s="64" t="s">
        <v>178</v>
      </c>
      <c r="B160" s="63" t="s">
        <v>297</v>
      </c>
      <c r="C160" s="64" t="s">
        <v>298</v>
      </c>
      <c r="D160" s="24" t="s">
        <v>111</v>
      </c>
      <c r="E160" s="23">
        <f t="shared" si="237"/>
        <v>0</v>
      </c>
      <c r="F160" s="23">
        <f t="shared" si="238"/>
        <v>0</v>
      </c>
      <c r="G160" s="23">
        <f t="shared" si="239"/>
        <v>0</v>
      </c>
      <c r="H160" s="23">
        <f t="shared" si="240"/>
        <v>0</v>
      </c>
      <c r="I160" s="23">
        <f t="shared" si="241"/>
        <v>0</v>
      </c>
      <c r="J160" s="23">
        <f t="shared" si="242"/>
        <v>0</v>
      </c>
      <c r="K160" s="23">
        <f t="shared" si="243"/>
        <v>0</v>
      </c>
      <c r="L160" s="23">
        <f t="shared" si="244"/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f t="shared" si="376"/>
        <v>0</v>
      </c>
      <c r="AT160" s="23">
        <f t="shared" si="352"/>
        <v>0</v>
      </c>
      <c r="AU160" s="23">
        <f t="shared" si="353"/>
        <v>0</v>
      </c>
      <c r="AV160" s="23">
        <f t="shared" si="354"/>
        <v>0</v>
      </c>
      <c r="AW160" s="23">
        <f t="shared" si="355"/>
        <v>0</v>
      </c>
      <c r="AX160" s="23">
        <f t="shared" si="356"/>
        <v>0</v>
      </c>
      <c r="AY160" s="23">
        <f t="shared" si="357"/>
        <v>0</v>
      </c>
      <c r="AZ160" s="23">
        <f t="shared" si="358"/>
        <v>0</v>
      </c>
      <c r="BA160" s="23">
        <v>0</v>
      </c>
      <c r="BB160" s="23">
        <v>0</v>
      </c>
      <c r="BC160" s="23">
        <v>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  <c r="BM160" s="23">
        <v>0</v>
      </c>
      <c r="BN160" s="23">
        <v>0</v>
      </c>
      <c r="BO160" s="23">
        <v>0</v>
      </c>
      <c r="BP160" s="23">
        <v>0</v>
      </c>
      <c r="BQ160" s="23">
        <v>0</v>
      </c>
      <c r="BR160" s="23">
        <v>0</v>
      </c>
      <c r="BS160" s="23">
        <v>0</v>
      </c>
      <c r="BT160" s="23">
        <v>0</v>
      </c>
      <c r="BU160" s="23">
        <v>0</v>
      </c>
      <c r="BV160" s="23">
        <v>0</v>
      </c>
      <c r="BW160" s="23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>
        <v>0</v>
      </c>
      <c r="CG160" s="23">
        <f t="shared" si="378"/>
        <v>0</v>
      </c>
      <c r="CH160" s="23">
        <f t="shared" si="360"/>
        <v>0</v>
      </c>
      <c r="CI160" s="23">
        <f t="shared" si="361"/>
        <v>0</v>
      </c>
      <c r="CJ160" s="23">
        <f t="shared" si="362"/>
        <v>0</v>
      </c>
      <c r="CK160" s="23">
        <f t="shared" si="363"/>
        <v>0</v>
      </c>
      <c r="CL160" s="23">
        <f t="shared" si="364"/>
        <v>0</v>
      </c>
      <c r="CM160" s="23">
        <f t="shared" si="365"/>
        <v>0</v>
      </c>
      <c r="CN160" s="23">
        <f t="shared" si="366"/>
        <v>0</v>
      </c>
      <c r="CO160" s="23" t="s">
        <v>111</v>
      </c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19"/>
      <c r="AMJ160" s="19"/>
      <c r="AMK160" s="19"/>
    </row>
    <row r="161" spans="1:1025" s="20" customFormat="1" ht="28.5" customHeight="1" x14ac:dyDescent="0.25">
      <c r="A161" s="64" t="s">
        <v>178</v>
      </c>
      <c r="B161" s="63" t="s">
        <v>293</v>
      </c>
      <c r="C161" s="64" t="s">
        <v>299</v>
      </c>
      <c r="D161" s="24" t="s">
        <v>111</v>
      </c>
      <c r="E161" s="23">
        <f t="shared" ref="E161:E163" si="573">SUM(M161,U161,AC161,AK161)</f>
        <v>0</v>
      </c>
      <c r="F161" s="23">
        <f t="shared" ref="F161:F163" si="574">SUM(N161,V161,AD161,AL161)</f>
        <v>0</v>
      </c>
      <c r="G161" s="23">
        <f t="shared" ref="G161:G163" si="575">SUM(O161,W161,AE161,AM161)</f>
        <v>0</v>
      </c>
      <c r="H161" s="23">
        <f t="shared" ref="H161:H163" si="576">SUM(P161,X161,AF161,AN161)</f>
        <v>0</v>
      </c>
      <c r="I161" s="23">
        <f t="shared" ref="I161:I163" si="577">SUM(Q161,Y161,AG161,AO161)</f>
        <v>0</v>
      </c>
      <c r="J161" s="23">
        <f t="shared" ref="J161:J163" si="578">SUM(R161,Z161,AH161,AP161)</f>
        <v>0</v>
      </c>
      <c r="K161" s="23">
        <f t="shared" ref="K161:K163" si="579">SUM(S161,AA161,AI161,AQ161)</f>
        <v>0</v>
      </c>
      <c r="L161" s="23">
        <f t="shared" ref="L161:L163" si="580">SUM(T161,AB161,AJ161,AR161)</f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</v>
      </c>
      <c r="AQ161" s="23">
        <v>0</v>
      </c>
      <c r="AR161" s="23">
        <v>0</v>
      </c>
      <c r="AS161" s="23">
        <f t="shared" ref="AS161:AS163" si="581">SUM(BA161,BI161,BQ161,BY161)</f>
        <v>0</v>
      </c>
      <c r="AT161" s="23">
        <f t="shared" ref="AT161:AT163" si="582">SUM(BB161,BJ161,BR161,BZ161)</f>
        <v>0</v>
      </c>
      <c r="AU161" s="23">
        <f t="shared" ref="AU161:AU163" si="583">SUM(BC161,BK161,BS161,CA161)</f>
        <v>0</v>
      </c>
      <c r="AV161" s="23">
        <f t="shared" ref="AV161:AV163" si="584">SUM(BD161,BL161,BT161,CB161)</f>
        <v>0</v>
      </c>
      <c r="AW161" s="23">
        <f t="shared" ref="AW161:AW163" si="585">SUM(BE161,BM161,BU161,CC161)</f>
        <v>0</v>
      </c>
      <c r="AX161" s="23">
        <f t="shared" ref="AX161:AX163" si="586">SUM(BF161,BN161,BV161,CD161)</f>
        <v>0</v>
      </c>
      <c r="AY161" s="23">
        <f t="shared" ref="AY161:AY163" si="587">SUM(BG161,BO161,BW161,CE161)</f>
        <v>0</v>
      </c>
      <c r="AZ161" s="23">
        <f t="shared" ref="AZ161:AZ163" si="588">SUM(BH161,BP161,BX161,CF161)</f>
        <v>0</v>
      </c>
      <c r="BA161" s="23">
        <v>0</v>
      </c>
      <c r="BB161" s="23">
        <v>0</v>
      </c>
      <c r="BC161" s="23">
        <v>0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0</v>
      </c>
      <c r="BV161" s="23">
        <v>0</v>
      </c>
      <c r="BW161" s="23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>
        <f t="shared" ref="CG161:CG163" si="589">E161-AS161</f>
        <v>0</v>
      </c>
      <c r="CH161" s="23">
        <f t="shared" ref="CH161:CH163" si="590">F161-AT161</f>
        <v>0</v>
      </c>
      <c r="CI161" s="23">
        <f t="shared" ref="CI161:CI163" si="591">G161-AU161</f>
        <v>0</v>
      </c>
      <c r="CJ161" s="23">
        <f t="shared" ref="CJ161:CJ163" si="592">H161-AV161</f>
        <v>0</v>
      </c>
      <c r="CK161" s="23">
        <f t="shared" ref="CK161:CK163" si="593">I161-AW161</f>
        <v>0</v>
      </c>
      <c r="CL161" s="23">
        <f t="shared" ref="CL161:CL163" si="594">J161-AX161</f>
        <v>0</v>
      </c>
      <c r="CM161" s="23">
        <f t="shared" ref="CM161:CM163" si="595">K161-AY161</f>
        <v>0</v>
      </c>
      <c r="CN161" s="23">
        <f t="shared" ref="CN161:CN163" si="596">L161-AZ161</f>
        <v>0</v>
      </c>
      <c r="CO161" s="23" t="s">
        <v>111</v>
      </c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19"/>
      <c r="AMJ161" s="19"/>
      <c r="AMK161" s="19"/>
    </row>
    <row r="162" spans="1:1025" s="20" customFormat="1" ht="15.75" x14ac:dyDescent="0.25">
      <c r="A162" s="64" t="s">
        <v>178</v>
      </c>
      <c r="B162" s="63" t="s">
        <v>300</v>
      </c>
      <c r="C162" s="64" t="s">
        <v>301</v>
      </c>
      <c r="D162" s="24" t="s">
        <v>111</v>
      </c>
      <c r="E162" s="23">
        <f t="shared" si="573"/>
        <v>0</v>
      </c>
      <c r="F162" s="23">
        <f t="shared" si="574"/>
        <v>0</v>
      </c>
      <c r="G162" s="23">
        <f t="shared" si="575"/>
        <v>0</v>
      </c>
      <c r="H162" s="23">
        <f t="shared" si="576"/>
        <v>0</v>
      </c>
      <c r="I162" s="23">
        <f t="shared" si="577"/>
        <v>0</v>
      </c>
      <c r="J162" s="23">
        <f t="shared" si="578"/>
        <v>0</v>
      </c>
      <c r="K162" s="23">
        <f t="shared" si="579"/>
        <v>0</v>
      </c>
      <c r="L162" s="23">
        <f t="shared" si="580"/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f t="shared" si="581"/>
        <v>0</v>
      </c>
      <c r="AT162" s="23">
        <f t="shared" si="582"/>
        <v>0</v>
      </c>
      <c r="AU162" s="23">
        <f t="shared" si="583"/>
        <v>0</v>
      </c>
      <c r="AV162" s="23">
        <f t="shared" si="584"/>
        <v>0</v>
      </c>
      <c r="AW162" s="23">
        <f t="shared" si="585"/>
        <v>0</v>
      </c>
      <c r="AX162" s="23">
        <f t="shared" si="586"/>
        <v>0</v>
      </c>
      <c r="AY162" s="23">
        <f t="shared" si="587"/>
        <v>0</v>
      </c>
      <c r="AZ162" s="23">
        <f t="shared" si="588"/>
        <v>0</v>
      </c>
      <c r="BA162" s="23">
        <v>0</v>
      </c>
      <c r="BB162" s="23">
        <v>0</v>
      </c>
      <c r="BC162" s="23">
        <v>0</v>
      </c>
      <c r="BD162" s="23">
        <v>0</v>
      </c>
      <c r="BE162" s="23">
        <v>0</v>
      </c>
      <c r="BF162" s="23">
        <v>0</v>
      </c>
      <c r="BG162" s="23">
        <v>0</v>
      </c>
      <c r="BH162" s="23">
        <v>0</v>
      </c>
      <c r="BI162" s="23">
        <v>0</v>
      </c>
      <c r="BJ162" s="23">
        <v>0</v>
      </c>
      <c r="BK162" s="23">
        <v>0</v>
      </c>
      <c r="BL162" s="23">
        <v>0</v>
      </c>
      <c r="BM162" s="23">
        <v>0</v>
      </c>
      <c r="BN162" s="23">
        <v>0</v>
      </c>
      <c r="BO162" s="23">
        <v>0</v>
      </c>
      <c r="BP162" s="23">
        <v>0</v>
      </c>
      <c r="BQ162" s="23">
        <v>0</v>
      </c>
      <c r="BR162" s="23">
        <v>0</v>
      </c>
      <c r="BS162" s="23">
        <v>0</v>
      </c>
      <c r="BT162" s="23">
        <v>0</v>
      </c>
      <c r="BU162" s="23">
        <v>0</v>
      </c>
      <c r="BV162" s="23">
        <v>0</v>
      </c>
      <c r="BW162" s="23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>
        <f t="shared" si="589"/>
        <v>0</v>
      </c>
      <c r="CH162" s="23">
        <f t="shared" si="590"/>
        <v>0</v>
      </c>
      <c r="CI162" s="23">
        <f t="shared" si="591"/>
        <v>0</v>
      </c>
      <c r="CJ162" s="23">
        <f t="shared" si="592"/>
        <v>0</v>
      </c>
      <c r="CK162" s="23">
        <f t="shared" si="593"/>
        <v>0</v>
      </c>
      <c r="CL162" s="23">
        <f t="shared" si="594"/>
        <v>0</v>
      </c>
      <c r="CM162" s="23">
        <f t="shared" si="595"/>
        <v>0</v>
      </c>
      <c r="CN162" s="23">
        <f t="shared" si="596"/>
        <v>0</v>
      </c>
      <c r="CO162" s="23" t="s">
        <v>111</v>
      </c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19"/>
      <c r="AMJ162" s="19"/>
      <c r="AMK162" s="19"/>
    </row>
    <row r="163" spans="1:1025" s="20" customFormat="1" ht="15.75" x14ac:dyDescent="0.25">
      <c r="A163" s="64" t="s">
        <v>178</v>
      </c>
      <c r="B163" s="63" t="s">
        <v>295</v>
      </c>
      <c r="C163" s="64" t="s">
        <v>302</v>
      </c>
      <c r="D163" s="24" t="s">
        <v>111</v>
      </c>
      <c r="E163" s="23">
        <f t="shared" si="573"/>
        <v>0</v>
      </c>
      <c r="F163" s="23">
        <f t="shared" si="574"/>
        <v>0</v>
      </c>
      <c r="G163" s="23">
        <f t="shared" si="575"/>
        <v>0</v>
      </c>
      <c r="H163" s="23">
        <f t="shared" si="576"/>
        <v>0</v>
      </c>
      <c r="I163" s="23">
        <f t="shared" si="577"/>
        <v>0</v>
      </c>
      <c r="J163" s="23">
        <f t="shared" si="578"/>
        <v>0</v>
      </c>
      <c r="K163" s="23">
        <f t="shared" si="579"/>
        <v>0</v>
      </c>
      <c r="L163" s="23">
        <f t="shared" si="580"/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f t="shared" si="581"/>
        <v>0</v>
      </c>
      <c r="AT163" s="23">
        <f t="shared" si="582"/>
        <v>0</v>
      </c>
      <c r="AU163" s="23">
        <f t="shared" si="583"/>
        <v>0</v>
      </c>
      <c r="AV163" s="23">
        <f t="shared" si="584"/>
        <v>0</v>
      </c>
      <c r="AW163" s="23">
        <f t="shared" si="585"/>
        <v>0</v>
      </c>
      <c r="AX163" s="23">
        <f t="shared" si="586"/>
        <v>0</v>
      </c>
      <c r="AY163" s="23">
        <f t="shared" si="587"/>
        <v>0</v>
      </c>
      <c r="AZ163" s="23">
        <f t="shared" si="588"/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3">
        <v>0</v>
      </c>
      <c r="BL163" s="23">
        <v>0</v>
      </c>
      <c r="BM163" s="23">
        <v>0</v>
      </c>
      <c r="BN163" s="23">
        <v>0</v>
      </c>
      <c r="BO163" s="23">
        <v>0</v>
      </c>
      <c r="BP163" s="23">
        <v>0</v>
      </c>
      <c r="BQ163" s="23">
        <v>0</v>
      </c>
      <c r="BR163" s="23">
        <v>0</v>
      </c>
      <c r="BS163" s="23">
        <v>0</v>
      </c>
      <c r="BT163" s="23">
        <v>0</v>
      </c>
      <c r="BU163" s="23">
        <v>0</v>
      </c>
      <c r="BV163" s="23">
        <v>0</v>
      </c>
      <c r="BW163" s="23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>
        <f t="shared" si="589"/>
        <v>0</v>
      </c>
      <c r="CH163" s="23">
        <f t="shared" si="590"/>
        <v>0</v>
      </c>
      <c r="CI163" s="23">
        <f t="shared" si="591"/>
        <v>0</v>
      </c>
      <c r="CJ163" s="23">
        <f t="shared" si="592"/>
        <v>0</v>
      </c>
      <c r="CK163" s="23">
        <f t="shared" si="593"/>
        <v>0</v>
      </c>
      <c r="CL163" s="23">
        <f t="shared" si="594"/>
        <v>0</v>
      </c>
      <c r="CM163" s="23">
        <f t="shared" si="595"/>
        <v>0</v>
      </c>
      <c r="CN163" s="23">
        <f t="shared" si="596"/>
        <v>0</v>
      </c>
      <c r="CO163" s="23" t="s">
        <v>111</v>
      </c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19"/>
      <c r="AMJ163" s="19"/>
      <c r="AMK163" s="19"/>
    </row>
    <row r="164" spans="1:1025" x14ac:dyDescent="0.2">
      <c r="A164" s="29" t="s">
        <v>179</v>
      </c>
      <c r="B164" s="30" t="s">
        <v>163</v>
      </c>
      <c r="C164" s="30" t="s">
        <v>110</v>
      </c>
      <c r="D164" s="30" t="s">
        <v>111</v>
      </c>
      <c r="E164" s="22">
        <f t="shared" si="237"/>
        <v>0</v>
      </c>
      <c r="F164" s="22">
        <f t="shared" si="238"/>
        <v>0</v>
      </c>
      <c r="G164" s="22">
        <f t="shared" si="239"/>
        <v>0</v>
      </c>
      <c r="H164" s="22">
        <f t="shared" si="240"/>
        <v>0</v>
      </c>
      <c r="I164" s="22">
        <f t="shared" si="241"/>
        <v>0</v>
      </c>
      <c r="J164" s="22">
        <f t="shared" si="242"/>
        <v>0</v>
      </c>
      <c r="K164" s="22">
        <f t="shared" si="243"/>
        <v>0</v>
      </c>
      <c r="L164" s="22">
        <f t="shared" si="244"/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 t="s">
        <v>108</v>
      </c>
      <c r="AQ164" s="22" t="s">
        <v>108</v>
      </c>
      <c r="AR164" s="22" t="s">
        <v>108</v>
      </c>
      <c r="AS164" s="22">
        <f t="shared" ref="AS164" si="597">SUM(BA164,BI164,BQ164,BY164)</f>
        <v>0</v>
      </c>
      <c r="AT164" s="22">
        <f t="shared" ref="AT164" si="598">SUM(BB164,BJ164,BR164,BZ164)</f>
        <v>0</v>
      </c>
      <c r="AU164" s="22">
        <f t="shared" ref="AU164" si="599">SUM(BC164,BK164,BS164,CA164)</f>
        <v>0</v>
      </c>
      <c r="AV164" s="22">
        <f t="shared" ref="AV164" si="600">SUM(BD164,BL164,BT164,CB164)</f>
        <v>0</v>
      </c>
      <c r="AW164" s="22">
        <f t="shared" ref="AW164" si="601">SUM(BE164,BM164,BU164,CC164)</f>
        <v>0</v>
      </c>
      <c r="AX164" s="22">
        <f t="shared" ref="AX164" si="602">SUM(BF164,BN164,BV164,CD164)</f>
        <v>0</v>
      </c>
      <c r="AY164" s="22">
        <f t="shared" ref="AY164" si="603">SUM(BG164,BO164,BW164,CE164)</f>
        <v>0</v>
      </c>
      <c r="AZ164" s="22">
        <f t="shared" ref="AZ164" si="604">SUM(BH164,BP164,BX164,CF164)</f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 t="s">
        <v>108</v>
      </c>
      <c r="BG164" s="22" t="s">
        <v>108</v>
      </c>
      <c r="BH164" s="22" t="s">
        <v>108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 t="s">
        <v>108</v>
      </c>
      <c r="BO164" s="22" t="s">
        <v>108</v>
      </c>
      <c r="BP164" s="22" t="s">
        <v>108</v>
      </c>
      <c r="BQ164" s="22">
        <v>0</v>
      </c>
      <c r="BR164" s="22">
        <v>0</v>
      </c>
      <c r="BS164" s="22">
        <v>0</v>
      </c>
      <c r="BT164" s="22">
        <v>0</v>
      </c>
      <c r="BU164" s="22">
        <v>0</v>
      </c>
      <c r="BV164" s="22" t="s">
        <v>108</v>
      </c>
      <c r="BW164" s="22" t="s">
        <v>108</v>
      </c>
      <c r="BX164" s="22" t="s">
        <v>108</v>
      </c>
      <c r="BY164" s="22">
        <v>0</v>
      </c>
      <c r="BZ164" s="22">
        <v>0</v>
      </c>
      <c r="CA164" s="22">
        <v>0</v>
      </c>
      <c r="CB164" s="22">
        <v>0</v>
      </c>
      <c r="CC164" s="22">
        <v>0</v>
      </c>
      <c r="CD164" s="22" t="s">
        <v>108</v>
      </c>
      <c r="CE164" s="22" t="s">
        <v>108</v>
      </c>
      <c r="CF164" s="22" t="s">
        <v>108</v>
      </c>
      <c r="CG164" s="22">
        <f t="shared" ref="CG164" si="605">E164-AS164</f>
        <v>0</v>
      </c>
      <c r="CH164" s="22">
        <f t="shared" ref="CH164" si="606">F164-AT164</f>
        <v>0</v>
      </c>
      <c r="CI164" s="22">
        <f t="shared" ref="CI164" si="607">G164-AU164</f>
        <v>0</v>
      </c>
      <c r="CJ164" s="22">
        <f t="shared" ref="CJ164" si="608">H164-AV164</f>
        <v>0</v>
      </c>
      <c r="CK164" s="22">
        <f t="shared" ref="CK164" si="609">I164-AW164</f>
        <v>0</v>
      </c>
      <c r="CL164" s="22">
        <f t="shared" ref="CL164" si="610">J164-AX164</f>
        <v>0</v>
      </c>
      <c r="CM164" s="22">
        <f t="shared" ref="CM164" si="611">K164-AY164</f>
        <v>0</v>
      </c>
      <c r="CN164" s="22">
        <f t="shared" ref="CN164" si="612">L164-AZ164</f>
        <v>0</v>
      </c>
      <c r="CO164" s="22" t="s">
        <v>111</v>
      </c>
    </row>
    <row r="165" spans="1:1025" ht="25.5" customHeight="1" x14ac:dyDescent="0.2">
      <c r="A165" s="67" t="s">
        <v>179</v>
      </c>
      <c r="B165" s="68" t="s">
        <v>303</v>
      </c>
      <c r="C165" s="64" t="s">
        <v>304</v>
      </c>
      <c r="D165" s="24" t="s">
        <v>111</v>
      </c>
      <c r="E165" s="23">
        <f t="shared" si="237"/>
        <v>0</v>
      </c>
      <c r="F165" s="23">
        <f t="shared" si="238"/>
        <v>0</v>
      </c>
      <c r="G165" s="23">
        <f t="shared" si="239"/>
        <v>0</v>
      </c>
      <c r="H165" s="23">
        <f t="shared" si="240"/>
        <v>0</v>
      </c>
      <c r="I165" s="23">
        <f t="shared" si="241"/>
        <v>0</v>
      </c>
      <c r="J165" s="23">
        <f t="shared" si="242"/>
        <v>0</v>
      </c>
      <c r="K165" s="23">
        <f t="shared" si="243"/>
        <v>0</v>
      </c>
      <c r="L165" s="23">
        <f t="shared" si="244"/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23">
        <v>0</v>
      </c>
      <c r="AH165" s="23">
        <v>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</v>
      </c>
      <c r="AQ165" s="23">
        <v>0</v>
      </c>
      <c r="AR165" s="23">
        <v>0</v>
      </c>
      <c r="AS165" s="23">
        <f t="shared" si="376"/>
        <v>0</v>
      </c>
      <c r="AT165" s="23">
        <f t="shared" si="352"/>
        <v>0</v>
      </c>
      <c r="AU165" s="23">
        <f t="shared" si="353"/>
        <v>0</v>
      </c>
      <c r="AV165" s="23">
        <f t="shared" si="354"/>
        <v>0</v>
      </c>
      <c r="AW165" s="23">
        <f t="shared" si="355"/>
        <v>0</v>
      </c>
      <c r="AX165" s="23">
        <f t="shared" si="356"/>
        <v>0</v>
      </c>
      <c r="AY165" s="23">
        <f t="shared" si="357"/>
        <v>0</v>
      </c>
      <c r="AZ165" s="23">
        <f t="shared" si="358"/>
        <v>0</v>
      </c>
      <c r="BA165" s="23">
        <v>0</v>
      </c>
      <c r="BB165" s="23">
        <v>0</v>
      </c>
      <c r="BC165" s="23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3">
        <v>0</v>
      </c>
      <c r="BL165" s="23">
        <v>0</v>
      </c>
      <c r="BM165" s="23">
        <v>0</v>
      </c>
      <c r="BN165" s="23">
        <v>0</v>
      </c>
      <c r="BO165" s="23">
        <v>0</v>
      </c>
      <c r="BP165" s="23">
        <v>0</v>
      </c>
      <c r="BQ165" s="23">
        <v>0</v>
      </c>
      <c r="BR165" s="23">
        <v>0</v>
      </c>
      <c r="BS165" s="23">
        <v>0</v>
      </c>
      <c r="BT165" s="23">
        <v>0</v>
      </c>
      <c r="BU165" s="23">
        <v>0</v>
      </c>
      <c r="BV165" s="23">
        <v>0</v>
      </c>
      <c r="BW165" s="23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f t="shared" si="378"/>
        <v>0</v>
      </c>
      <c r="CH165" s="23">
        <f t="shared" si="360"/>
        <v>0</v>
      </c>
      <c r="CI165" s="23">
        <f t="shared" si="361"/>
        <v>0</v>
      </c>
      <c r="CJ165" s="23">
        <f t="shared" si="362"/>
        <v>0</v>
      </c>
      <c r="CK165" s="23">
        <f t="shared" si="363"/>
        <v>0</v>
      </c>
      <c r="CL165" s="23">
        <f t="shared" si="364"/>
        <v>0</v>
      </c>
      <c r="CM165" s="23">
        <f t="shared" si="365"/>
        <v>0</v>
      </c>
      <c r="CN165" s="23">
        <f t="shared" si="366"/>
        <v>0</v>
      </c>
      <c r="CO165" s="23" t="s">
        <v>111</v>
      </c>
    </row>
    <row r="166" spans="1:1025" ht="27.75" customHeight="1" x14ac:dyDescent="0.2">
      <c r="A166" s="67" t="s">
        <v>179</v>
      </c>
      <c r="B166" s="68" t="s">
        <v>305</v>
      </c>
      <c r="C166" s="64" t="s">
        <v>306</v>
      </c>
      <c r="D166" s="24" t="s">
        <v>111</v>
      </c>
      <c r="E166" s="23">
        <f t="shared" si="237"/>
        <v>0</v>
      </c>
      <c r="F166" s="23">
        <f t="shared" si="238"/>
        <v>0</v>
      </c>
      <c r="G166" s="23">
        <f t="shared" si="239"/>
        <v>0</v>
      </c>
      <c r="H166" s="23">
        <f t="shared" si="240"/>
        <v>0</v>
      </c>
      <c r="I166" s="23">
        <f t="shared" si="241"/>
        <v>0</v>
      </c>
      <c r="J166" s="23">
        <f t="shared" si="242"/>
        <v>0</v>
      </c>
      <c r="K166" s="23">
        <f t="shared" si="243"/>
        <v>0</v>
      </c>
      <c r="L166" s="23">
        <f t="shared" si="244"/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f t="shared" si="376"/>
        <v>0</v>
      </c>
      <c r="AT166" s="23">
        <f t="shared" si="352"/>
        <v>0</v>
      </c>
      <c r="AU166" s="23">
        <f t="shared" si="353"/>
        <v>0</v>
      </c>
      <c r="AV166" s="23">
        <f t="shared" si="354"/>
        <v>0</v>
      </c>
      <c r="AW166" s="23">
        <f t="shared" si="355"/>
        <v>0</v>
      </c>
      <c r="AX166" s="23">
        <f t="shared" si="356"/>
        <v>0</v>
      </c>
      <c r="AY166" s="23">
        <f t="shared" si="357"/>
        <v>0</v>
      </c>
      <c r="AZ166" s="23">
        <f t="shared" si="358"/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0</v>
      </c>
      <c r="BP166" s="23">
        <v>0</v>
      </c>
      <c r="BQ166" s="23">
        <v>0</v>
      </c>
      <c r="BR166" s="23">
        <v>0</v>
      </c>
      <c r="BS166" s="23">
        <v>0</v>
      </c>
      <c r="BT166" s="23">
        <v>0</v>
      </c>
      <c r="BU166" s="23">
        <v>0</v>
      </c>
      <c r="BV166" s="23">
        <v>0</v>
      </c>
      <c r="BW166" s="23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f t="shared" si="378"/>
        <v>0</v>
      </c>
      <c r="CH166" s="23">
        <f t="shared" si="360"/>
        <v>0</v>
      </c>
      <c r="CI166" s="23">
        <f t="shared" si="361"/>
        <v>0</v>
      </c>
      <c r="CJ166" s="23">
        <f t="shared" si="362"/>
        <v>0</v>
      </c>
      <c r="CK166" s="23">
        <f t="shared" si="363"/>
        <v>0</v>
      </c>
      <c r="CL166" s="23">
        <f t="shared" si="364"/>
        <v>0</v>
      </c>
      <c r="CM166" s="23">
        <f t="shared" si="365"/>
        <v>0</v>
      </c>
      <c r="CN166" s="23">
        <f t="shared" si="366"/>
        <v>0</v>
      </c>
      <c r="CO166" s="23" t="s">
        <v>111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2026-07-24T10:36:22Z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