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2 квартал\2квартал\"/>
    </mc:Choice>
  </mc:AlternateContent>
  <xr:revisionPtr revIDLastSave="0" documentId="13_ncr:1_{28C1F578-8BB0-4C4C-A929-2A24CD528357}" xr6:coauthVersionLast="47" xr6:coauthVersionMax="47" xr10:uidLastSave="{00000000-0000-0000-0000-000000000000}"/>
  <bookViews>
    <workbookView xWindow="22530" yWindow="6075" windowWidth="12300" windowHeight="15570" tabRatio="243" xr2:uid="{00000000-000D-0000-FFFF-FFFF00000000}"/>
  </bookViews>
  <sheets>
    <sheet name="Лист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2" l="1"/>
  <c r="H31" i="2" l="1"/>
  <c r="G31" i="2" s="1"/>
  <c r="I31" i="2"/>
  <c r="T31" i="2" s="1"/>
  <c r="H32" i="2"/>
  <c r="R32" i="2" s="1"/>
  <c r="I32" i="2"/>
  <c r="T32" i="2" s="1"/>
  <c r="H33" i="2"/>
  <c r="R33" i="2" s="1"/>
  <c r="I33" i="2"/>
  <c r="H34" i="2"/>
  <c r="G34" i="2" s="1"/>
  <c r="I34" i="2"/>
  <c r="R34" i="2" s="1"/>
  <c r="T34" i="2"/>
  <c r="H35" i="2"/>
  <c r="G35" i="2" s="1"/>
  <c r="I35" i="2"/>
  <c r="H36" i="2"/>
  <c r="R36" i="2" s="1"/>
  <c r="I36" i="2"/>
  <c r="T36" i="2" s="1"/>
  <c r="H37" i="2"/>
  <c r="R37" i="2" s="1"/>
  <c r="I37" i="2"/>
  <c r="H38" i="2"/>
  <c r="G38" i="2" s="1"/>
  <c r="I38" i="2"/>
  <c r="H39" i="2"/>
  <c r="G39" i="2" s="1"/>
  <c r="I39" i="2"/>
  <c r="T39" i="2" s="1"/>
  <c r="H40" i="2"/>
  <c r="R40" i="2" s="1"/>
  <c r="I40" i="2"/>
  <c r="T40" i="2" s="1"/>
  <c r="H41" i="2"/>
  <c r="R41" i="2" s="1"/>
  <c r="I41" i="2"/>
  <c r="H42" i="2"/>
  <c r="T42" i="2" s="1"/>
  <c r="I42" i="2"/>
  <c r="R42" i="2" s="1"/>
  <c r="H43" i="2"/>
  <c r="G43" i="2" s="1"/>
  <c r="I43" i="2"/>
  <c r="T43" i="2" s="1"/>
  <c r="R43" i="2"/>
  <c r="H44" i="2"/>
  <c r="R44" i="2" s="1"/>
  <c r="I44" i="2"/>
  <c r="T44" i="2" s="1"/>
  <c r="H45" i="2"/>
  <c r="R45" i="2" s="1"/>
  <c r="I45" i="2"/>
  <c r="H46" i="2"/>
  <c r="R46" i="2" s="1"/>
  <c r="I46" i="2"/>
  <c r="T46" i="2"/>
  <c r="H47" i="2"/>
  <c r="G47" i="2" s="1"/>
  <c r="I47" i="2"/>
  <c r="T47" i="2" s="1"/>
  <c r="R47" i="2"/>
  <c r="H48" i="2"/>
  <c r="R48" i="2" s="1"/>
  <c r="I48" i="2"/>
  <c r="H49" i="2"/>
  <c r="R49" i="2" s="1"/>
  <c r="I49" i="2"/>
  <c r="T49" i="2" s="1"/>
  <c r="G50" i="2"/>
  <c r="H50" i="2"/>
  <c r="R50" i="2" s="1"/>
  <c r="I50" i="2"/>
  <c r="T50" i="2"/>
  <c r="H51" i="2"/>
  <c r="G51" i="2" s="1"/>
  <c r="I51" i="2"/>
  <c r="H52" i="2"/>
  <c r="R52" i="2" s="1"/>
  <c r="I52" i="2"/>
  <c r="T52" i="2" s="1"/>
  <c r="H53" i="2"/>
  <c r="R53" i="2" s="1"/>
  <c r="I53" i="2"/>
  <c r="T53" i="2" s="1"/>
  <c r="H54" i="2"/>
  <c r="R54" i="2" s="1"/>
  <c r="I54" i="2"/>
  <c r="H55" i="2"/>
  <c r="G55" i="2" s="1"/>
  <c r="I55" i="2"/>
  <c r="T55" i="2" s="1"/>
  <c r="H56" i="2"/>
  <c r="R56" i="2" s="1"/>
  <c r="I56" i="2"/>
  <c r="T56" i="2" s="1"/>
  <c r="H57" i="2"/>
  <c r="R57" i="2" s="1"/>
  <c r="I57" i="2"/>
  <c r="H58" i="2"/>
  <c r="R58" i="2" s="1"/>
  <c r="I58" i="2"/>
  <c r="H59" i="2"/>
  <c r="G59" i="2" s="1"/>
  <c r="I59" i="2"/>
  <c r="T59" i="2" s="1"/>
  <c r="R59" i="2"/>
  <c r="H60" i="2"/>
  <c r="R60" i="2" s="1"/>
  <c r="I60" i="2"/>
  <c r="T60" i="2" s="1"/>
  <c r="H61" i="2"/>
  <c r="R61" i="2" s="1"/>
  <c r="I61" i="2"/>
  <c r="T61" i="2" s="1"/>
  <c r="I30" i="2"/>
  <c r="H30" i="2"/>
  <c r="G30" i="2" s="1"/>
  <c r="K113" i="2"/>
  <c r="K118" i="2"/>
  <c r="H154" i="2"/>
  <c r="G154" i="2" s="1"/>
  <c r="I154" i="2"/>
  <c r="H155" i="2"/>
  <c r="I155" i="2"/>
  <c r="H156" i="2"/>
  <c r="I156" i="2"/>
  <c r="J134" i="2"/>
  <c r="J133" i="2" s="1"/>
  <c r="K134" i="2"/>
  <c r="K133" i="2" s="1"/>
  <c r="L134" i="2"/>
  <c r="L133" i="2" s="1"/>
  <c r="M134" i="2"/>
  <c r="M133" i="2" s="1"/>
  <c r="N134" i="2"/>
  <c r="N133" i="2" s="1"/>
  <c r="O134" i="2"/>
  <c r="O133" i="2" s="1"/>
  <c r="Q134" i="2"/>
  <c r="Q133" i="2" s="1"/>
  <c r="P134" i="2"/>
  <c r="P133" i="2" s="1"/>
  <c r="J124" i="2"/>
  <c r="K124" i="2"/>
  <c r="L124" i="2"/>
  <c r="M124" i="2"/>
  <c r="N124" i="2"/>
  <c r="O124" i="2"/>
  <c r="Q124" i="2"/>
  <c r="P124" i="2"/>
  <c r="I126" i="2"/>
  <c r="H126" i="2"/>
  <c r="G126" i="2" s="1"/>
  <c r="J121" i="2"/>
  <c r="K121" i="2"/>
  <c r="L121" i="2"/>
  <c r="M121" i="2"/>
  <c r="N121" i="2"/>
  <c r="O121" i="2"/>
  <c r="Q121" i="2"/>
  <c r="P121" i="2"/>
  <c r="I123" i="2"/>
  <c r="H123" i="2"/>
  <c r="G123" i="2" s="1"/>
  <c r="J118" i="2"/>
  <c r="L118" i="2"/>
  <c r="M118" i="2"/>
  <c r="N118" i="2"/>
  <c r="O118" i="2"/>
  <c r="P118" i="2"/>
  <c r="I120" i="2"/>
  <c r="H120" i="2"/>
  <c r="G120" i="2" s="1"/>
  <c r="G58" i="2" l="1"/>
  <c r="T54" i="2"/>
  <c r="R51" i="2"/>
  <c r="G42" i="2"/>
  <c r="T38" i="2"/>
  <c r="R35" i="2"/>
  <c r="T30" i="2"/>
  <c r="T58" i="2"/>
  <c r="T57" i="2"/>
  <c r="R55" i="2"/>
  <c r="T51" i="2"/>
  <c r="T48" i="2"/>
  <c r="G46" i="2"/>
  <c r="R39" i="2"/>
  <c r="R38" i="2"/>
  <c r="T35" i="2"/>
  <c r="G54" i="2"/>
  <c r="R31" i="2"/>
  <c r="G61" i="2"/>
  <c r="G57" i="2"/>
  <c r="G53" i="2"/>
  <c r="G49" i="2"/>
  <c r="T45" i="2"/>
  <c r="G45" i="2"/>
  <c r="T41" i="2"/>
  <c r="G41" i="2"/>
  <c r="T37" i="2"/>
  <c r="G37" i="2"/>
  <c r="T33" i="2"/>
  <c r="G33" i="2"/>
  <c r="G60" i="2"/>
  <c r="G56" i="2"/>
  <c r="G52" i="2"/>
  <c r="G48" i="2"/>
  <c r="G44" i="2"/>
  <c r="G40" i="2"/>
  <c r="G36" i="2"/>
  <c r="G32" i="2"/>
  <c r="R30" i="2"/>
  <c r="R156" i="2"/>
  <c r="R155" i="2"/>
  <c r="R154" i="2"/>
  <c r="T154" i="2"/>
  <c r="T155" i="2"/>
  <c r="T156" i="2"/>
  <c r="G156" i="2"/>
  <c r="G155" i="2"/>
  <c r="T126" i="2"/>
  <c r="R126" i="2"/>
  <c r="T123" i="2"/>
  <c r="R123" i="2"/>
  <c r="T120" i="2"/>
  <c r="R120" i="2"/>
  <c r="P113" i="2" l="1"/>
  <c r="I114" i="2"/>
  <c r="H114" i="2"/>
  <c r="G114" i="2" s="1"/>
  <c r="P107" i="2"/>
  <c r="H109" i="2"/>
  <c r="G109" i="2" s="1"/>
  <c r="I109" i="2"/>
  <c r="H110" i="2"/>
  <c r="I110" i="2"/>
  <c r="H84" i="2"/>
  <c r="G84" i="2" s="1"/>
  <c r="I84" i="2"/>
  <c r="H85" i="2"/>
  <c r="I85" i="2"/>
  <c r="H86" i="2"/>
  <c r="I86" i="2"/>
  <c r="H87" i="2"/>
  <c r="I87" i="2"/>
  <c r="H70" i="2"/>
  <c r="G70" i="2" s="1"/>
  <c r="I70" i="2"/>
  <c r="T109" i="2" l="1"/>
  <c r="T85" i="2"/>
  <c r="T110" i="2"/>
  <c r="R109" i="2"/>
  <c r="T114" i="2"/>
  <c r="R114" i="2"/>
  <c r="T86" i="2"/>
  <c r="R110" i="2"/>
  <c r="G110" i="2"/>
  <c r="R85" i="2"/>
  <c r="T87" i="2"/>
  <c r="G87" i="2"/>
  <c r="R87" i="2"/>
  <c r="R84" i="2"/>
  <c r="T84" i="2"/>
  <c r="G86" i="2"/>
  <c r="R86" i="2"/>
  <c r="G85" i="2"/>
  <c r="T70" i="2"/>
  <c r="R70" i="2"/>
  <c r="J89" i="2"/>
  <c r="L89" i="2"/>
  <c r="M89" i="2"/>
  <c r="N89" i="2"/>
  <c r="O89" i="2"/>
  <c r="P89" i="2"/>
  <c r="Q89" i="2"/>
  <c r="K89" i="2"/>
  <c r="J103" i="2" l="1"/>
  <c r="K103" i="2"/>
  <c r="L103" i="2"/>
  <c r="M103" i="2"/>
  <c r="N103" i="2"/>
  <c r="O103" i="2"/>
  <c r="H160" i="2"/>
  <c r="G160" i="2" s="1"/>
  <c r="I160" i="2"/>
  <c r="H161" i="2"/>
  <c r="I161" i="2"/>
  <c r="H162" i="2"/>
  <c r="I162" i="2"/>
  <c r="H143" i="2"/>
  <c r="G143" i="2" s="1"/>
  <c r="I143" i="2"/>
  <c r="H144" i="2"/>
  <c r="I144" i="2"/>
  <c r="H145" i="2"/>
  <c r="I145" i="2"/>
  <c r="H146" i="2"/>
  <c r="I146" i="2"/>
  <c r="H147" i="2"/>
  <c r="G147" i="2" s="1"/>
  <c r="I147" i="2"/>
  <c r="I131" i="2"/>
  <c r="H131" i="2"/>
  <c r="G131" i="2" s="1"/>
  <c r="Q103" i="2"/>
  <c r="P103" i="2"/>
  <c r="H104" i="2"/>
  <c r="G104" i="2" s="1"/>
  <c r="I104" i="2"/>
  <c r="H105" i="2"/>
  <c r="I105" i="2"/>
  <c r="H90" i="2"/>
  <c r="G90" i="2" s="1"/>
  <c r="I90" i="2"/>
  <c r="H91" i="2"/>
  <c r="I91" i="2"/>
  <c r="H93" i="2"/>
  <c r="G93" i="2" s="1"/>
  <c r="I93" i="2"/>
  <c r="H94" i="2"/>
  <c r="I94" i="2"/>
  <c r="H95" i="2"/>
  <c r="G95" i="2" s="1"/>
  <c r="I95" i="2"/>
  <c r="H96" i="2"/>
  <c r="I96" i="2"/>
  <c r="H97" i="2"/>
  <c r="G97" i="2" s="1"/>
  <c r="I97" i="2"/>
  <c r="H98" i="2"/>
  <c r="I98" i="2"/>
  <c r="H99" i="2"/>
  <c r="I99" i="2"/>
  <c r="H100" i="2"/>
  <c r="I100" i="2"/>
  <c r="I92" i="2"/>
  <c r="H92" i="2"/>
  <c r="G92" i="2" s="1"/>
  <c r="H74" i="2"/>
  <c r="G74" i="2" s="1"/>
  <c r="I74" i="2"/>
  <c r="H75" i="2"/>
  <c r="I75" i="2"/>
  <c r="H76" i="2"/>
  <c r="I76" i="2"/>
  <c r="H77" i="2"/>
  <c r="I77" i="2"/>
  <c r="H78" i="2"/>
  <c r="G78" i="2" s="1"/>
  <c r="I78" i="2"/>
  <c r="H79" i="2"/>
  <c r="I79" i="2"/>
  <c r="H80" i="2"/>
  <c r="I80" i="2"/>
  <c r="H81" i="2"/>
  <c r="G81" i="2" s="1"/>
  <c r="I81" i="2"/>
  <c r="H82" i="2"/>
  <c r="G82" i="2" s="1"/>
  <c r="I82" i="2"/>
  <c r="H83" i="2"/>
  <c r="I83" i="2"/>
  <c r="H66" i="2"/>
  <c r="G66" i="2" s="1"/>
  <c r="I66" i="2"/>
  <c r="H67" i="2"/>
  <c r="I67" i="2"/>
  <c r="H68" i="2"/>
  <c r="I68" i="2"/>
  <c r="T161" i="2" l="1"/>
  <c r="R162" i="2"/>
  <c r="R161" i="2"/>
  <c r="R160" i="2"/>
  <c r="T160" i="2"/>
  <c r="T162" i="2"/>
  <c r="G162" i="2"/>
  <c r="G161" i="2"/>
  <c r="T146" i="2"/>
  <c r="P129" i="2"/>
  <c r="P128" i="2" s="1"/>
  <c r="T147" i="2"/>
  <c r="G146" i="2"/>
  <c r="R144" i="2"/>
  <c r="L129" i="2"/>
  <c r="R146" i="2"/>
  <c r="R145" i="2"/>
  <c r="R147" i="2"/>
  <c r="T144" i="2"/>
  <c r="T143" i="2"/>
  <c r="R143" i="2"/>
  <c r="T145" i="2"/>
  <c r="G145" i="2"/>
  <c r="G144" i="2"/>
  <c r="J129" i="2"/>
  <c r="N129" i="2"/>
  <c r="T131" i="2"/>
  <c r="M129" i="2"/>
  <c r="I132" i="2"/>
  <c r="O129" i="2"/>
  <c r="H132" i="2"/>
  <c r="G132" i="2" s="1"/>
  <c r="K129" i="2"/>
  <c r="H130" i="2"/>
  <c r="G130" i="2" s="1"/>
  <c r="R131" i="2"/>
  <c r="T75" i="2"/>
  <c r="I130" i="2"/>
  <c r="T100" i="2"/>
  <c r="T98" i="2"/>
  <c r="R105" i="2"/>
  <c r="T104" i="2"/>
  <c r="T96" i="2"/>
  <c r="T94" i="2"/>
  <c r="R104" i="2"/>
  <c r="T105" i="2"/>
  <c r="G105" i="2"/>
  <c r="R99" i="2"/>
  <c r="R91" i="2"/>
  <c r="R76" i="2"/>
  <c r="R100" i="2"/>
  <c r="R96" i="2"/>
  <c r="T91" i="2"/>
  <c r="R90" i="2"/>
  <c r="T90" i="2"/>
  <c r="G91" i="2"/>
  <c r="T92" i="2"/>
  <c r="G100" i="2"/>
  <c r="R98" i="2"/>
  <c r="G96" i="2"/>
  <c r="R94" i="2"/>
  <c r="R97" i="2"/>
  <c r="R93" i="2"/>
  <c r="T97" i="2"/>
  <c r="T93" i="2"/>
  <c r="T99" i="2"/>
  <c r="G99" i="2"/>
  <c r="T95" i="2"/>
  <c r="G98" i="2"/>
  <c r="R95" i="2"/>
  <c r="G94" i="2"/>
  <c r="R92" i="2"/>
  <c r="T82" i="2"/>
  <c r="R79" i="2"/>
  <c r="R78" i="2"/>
  <c r="T77" i="2"/>
  <c r="R75" i="2"/>
  <c r="R80" i="2"/>
  <c r="T78" i="2"/>
  <c r="R83" i="2"/>
  <c r="T81" i="2"/>
  <c r="T83" i="2"/>
  <c r="R82" i="2"/>
  <c r="R81" i="2"/>
  <c r="T79" i="2"/>
  <c r="G77" i="2"/>
  <c r="R77" i="2"/>
  <c r="T74" i="2"/>
  <c r="R74" i="2"/>
  <c r="T80" i="2"/>
  <c r="G80" i="2"/>
  <c r="T76" i="2"/>
  <c r="G76" i="2"/>
  <c r="G83" i="2"/>
  <c r="G79" i="2"/>
  <c r="G75" i="2"/>
  <c r="R68" i="2"/>
  <c r="R67" i="2"/>
  <c r="T67" i="2"/>
  <c r="T66" i="2"/>
  <c r="R66" i="2"/>
  <c r="T68" i="2"/>
  <c r="G68" i="2"/>
  <c r="G67" i="2"/>
  <c r="R130" i="2" l="1"/>
  <c r="T132" i="2"/>
  <c r="R132" i="2"/>
  <c r="T130" i="2"/>
  <c r="P141" i="2" l="1"/>
  <c r="P72" i="2"/>
  <c r="P64" i="2"/>
  <c r="K152" i="2"/>
  <c r="L152" i="2"/>
  <c r="M152" i="2"/>
  <c r="N152" i="2"/>
  <c r="O152" i="2"/>
  <c r="P152" i="2"/>
  <c r="Q152" i="2"/>
  <c r="K158" i="2"/>
  <c r="L158" i="2"/>
  <c r="M158" i="2"/>
  <c r="N158" i="2"/>
  <c r="O158" i="2"/>
  <c r="P158" i="2"/>
  <c r="Q158" i="2"/>
  <c r="J158" i="2"/>
  <c r="P163" i="2"/>
  <c r="Q163" i="2"/>
  <c r="K163" i="2"/>
  <c r="L163" i="2"/>
  <c r="M163" i="2"/>
  <c r="N163" i="2"/>
  <c r="O163" i="2"/>
  <c r="J163" i="2"/>
  <c r="I115" i="2"/>
  <c r="H115" i="2"/>
  <c r="I112" i="2"/>
  <c r="H112" i="2"/>
  <c r="H163" i="2" l="1"/>
  <c r="G163" i="2" s="1"/>
  <c r="N151" i="2"/>
  <c r="P151" i="2"/>
  <c r="L151" i="2"/>
  <c r="I163" i="2"/>
  <c r="M151" i="2"/>
  <c r="R115" i="2"/>
  <c r="O151" i="2"/>
  <c r="I149" i="2"/>
  <c r="R112" i="2"/>
  <c r="K151" i="2"/>
  <c r="Q151" i="2"/>
  <c r="H149" i="2"/>
  <c r="G149" i="2" s="1"/>
  <c r="T112" i="2"/>
  <c r="T115" i="2"/>
  <c r="G115" i="2"/>
  <c r="G112" i="2"/>
  <c r="T163" i="2" l="1"/>
  <c r="R163" i="2"/>
  <c r="R149" i="2"/>
  <c r="T149" i="2"/>
  <c r="Q118" i="2"/>
  <c r="H121" i="2" l="1"/>
  <c r="G121" i="2" s="1"/>
  <c r="I121" i="2"/>
  <c r="R121" i="2" l="1"/>
  <c r="T121" i="2"/>
  <c r="Q141" i="2"/>
  <c r="Q107" i="2"/>
  <c r="Q72" i="2"/>
  <c r="Q64" i="2"/>
  <c r="Q26" i="2"/>
  <c r="Q25" i="2" s="1"/>
  <c r="Q19" i="2" s="1"/>
  <c r="Q21" i="2"/>
  <c r="M141" i="2"/>
  <c r="M128" i="2"/>
  <c r="M117" i="2"/>
  <c r="M116" i="2" s="1"/>
  <c r="M107" i="2"/>
  <c r="M72" i="2"/>
  <c r="M64" i="2"/>
  <c r="M26" i="2"/>
  <c r="M25" i="2" s="1"/>
  <c r="M19" i="2" s="1"/>
  <c r="M23" i="2"/>
  <c r="M21" i="2"/>
  <c r="T136" i="2"/>
  <c r="R136" i="2"/>
  <c r="I122" i="2"/>
  <c r="H122" i="2"/>
  <c r="I119" i="2"/>
  <c r="H119" i="2"/>
  <c r="G119" i="2" s="1"/>
  <c r="I125" i="2"/>
  <c r="H125" i="2"/>
  <c r="G125" i="2" s="1"/>
  <c r="I88" i="2"/>
  <c r="H88" i="2"/>
  <c r="P26" i="2"/>
  <c r="Q129" i="2" l="1"/>
  <c r="Q128" i="2" s="1"/>
  <c r="M139" i="2"/>
  <c r="M22" i="2" s="1"/>
  <c r="Q139" i="2"/>
  <c r="Q22" i="2" s="1"/>
  <c r="M24" i="2"/>
  <c r="M102" i="2"/>
  <c r="M111" i="2"/>
  <c r="Q102" i="2"/>
  <c r="M63" i="2"/>
  <c r="Q24" i="2"/>
  <c r="Q117" i="2"/>
  <c r="Q116" i="2" s="1"/>
  <c r="Q111" i="2"/>
  <c r="Q63" i="2"/>
  <c r="R122" i="2"/>
  <c r="G122" i="2"/>
  <c r="T122" i="2"/>
  <c r="T119" i="2"/>
  <c r="R119" i="2"/>
  <c r="T125" i="2"/>
  <c r="R125" i="2"/>
  <c r="R88" i="2"/>
  <c r="G88" i="2"/>
  <c r="T88" i="2"/>
  <c r="O26" i="2"/>
  <c r="N26" i="2"/>
  <c r="L26" i="2"/>
  <c r="K26" i="2"/>
  <c r="J26" i="2"/>
  <c r="M101" i="2" l="1"/>
  <c r="M62" i="2" s="1"/>
  <c r="M20" i="2" s="1"/>
  <c r="M18" i="2" s="1"/>
  <c r="Q101" i="2"/>
  <c r="Q62" i="2" s="1"/>
  <c r="Q20" i="2" s="1"/>
  <c r="Q18" i="2" s="1"/>
  <c r="H26" i="2"/>
  <c r="G26" i="2" s="1"/>
  <c r="I26" i="2"/>
  <c r="I165" i="2"/>
  <c r="H165" i="2"/>
  <c r="I164" i="2"/>
  <c r="H164" i="2"/>
  <c r="G164" i="2" s="1"/>
  <c r="I157" i="2"/>
  <c r="H157" i="2"/>
  <c r="I148" i="2"/>
  <c r="H148" i="2"/>
  <c r="O72" i="2"/>
  <c r="N72" i="2"/>
  <c r="L72" i="2"/>
  <c r="K72" i="2"/>
  <c r="J72" i="2"/>
  <c r="O64" i="2"/>
  <c r="N64" i="2"/>
  <c r="L64" i="2"/>
  <c r="K64" i="2"/>
  <c r="J64" i="2"/>
  <c r="I71" i="2"/>
  <c r="H71" i="2"/>
  <c r="I69" i="2"/>
  <c r="H69" i="2"/>
  <c r="I65" i="2"/>
  <c r="H65" i="2"/>
  <c r="R165" i="2" l="1"/>
  <c r="T26" i="2"/>
  <c r="R26" i="2"/>
  <c r="R157" i="2"/>
  <c r="T164" i="2"/>
  <c r="G165" i="2"/>
  <c r="T165" i="2"/>
  <c r="R164" i="2"/>
  <c r="G157" i="2"/>
  <c r="T157" i="2"/>
  <c r="T148" i="2"/>
  <c r="R148" i="2"/>
  <c r="G148" i="2"/>
  <c r="I64" i="2"/>
  <c r="H64" i="2"/>
  <c r="G64" i="2" s="1"/>
  <c r="R71" i="2"/>
  <c r="R65" i="2"/>
  <c r="R69" i="2"/>
  <c r="G71" i="2"/>
  <c r="T71" i="2"/>
  <c r="G65" i="2"/>
  <c r="T65" i="2"/>
  <c r="T69" i="2"/>
  <c r="G69" i="2"/>
  <c r="T64" i="2" l="1"/>
  <c r="R64" i="2"/>
  <c r="I29" i="2"/>
  <c r="I159" i="2" l="1"/>
  <c r="I153" i="2"/>
  <c r="I150" i="2"/>
  <c r="I142" i="2"/>
  <c r="I138" i="2"/>
  <c r="I135" i="2"/>
  <c r="I113" i="2"/>
  <c r="I108" i="2"/>
  <c r="I106" i="2"/>
  <c r="I28" i="2"/>
  <c r="I27" i="2"/>
  <c r="H159" i="2"/>
  <c r="H153" i="2"/>
  <c r="H150" i="2"/>
  <c r="H142" i="2"/>
  <c r="H138" i="2"/>
  <c r="H135" i="2"/>
  <c r="H113" i="2"/>
  <c r="H108" i="2"/>
  <c r="H106" i="2"/>
  <c r="H73" i="2"/>
  <c r="H29" i="2"/>
  <c r="H28" i="2"/>
  <c r="H27" i="2"/>
  <c r="P21" i="2" l="1"/>
  <c r="P63" i="2" l="1"/>
  <c r="P117" i="2"/>
  <c r="P116" i="2" s="1"/>
  <c r="P24" i="2"/>
  <c r="I73" i="2"/>
  <c r="T159" i="2" l="1"/>
  <c r="T153" i="2"/>
  <c r="T150" i="2"/>
  <c r="T138" i="2"/>
  <c r="T113" i="2"/>
  <c r="T106" i="2"/>
  <c r="R159" i="2"/>
  <c r="R153" i="2"/>
  <c r="R150" i="2"/>
  <c r="R138" i="2"/>
  <c r="R113" i="2"/>
  <c r="R106" i="2"/>
  <c r="G159" i="2"/>
  <c r="G153" i="2"/>
  <c r="G150" i="2"/>
  <c r="G138" i="2"/>
  <c r="G113" i="2"/>
  <c r="G106" i="2"/>
  <c r="G73" i="2"/>
  <c r="J152" i="2"/>
  <c r="J151" i="2" s="1"/>
  <c r="O141" i="2"/>
  <c r="N141" i="2"/>
  <c r="L141" i="2"/>
  <c r="K141" i="2"/>
  <c r="J141" i="2"/>
  <c r="O128" i="2"/>
  <c r="N128" i="2"/>
  <c r="L128" i="2"/>
  <c r="K128" i="2"/>
  <c r="J128" i="2"/>
  <c r="I124" i="2"/>
  <c r="I118" i="2"/>
  <c r="O107" i="2"/>
  <c r="N107" i="2"/>
  <c r="L107" i="2"/>
  <c r="K107" i="2"/>
  <c r="J107" i="2"/>
  <c r="T73" i="2"/>
  <c r="I72" i="2"/>
  <c r="H72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I129" i="2" l="1"/>
  <c r="N139" i="2"/>
  <c r="N22" i="2" s="1"/>
  <c r="O139" i="2"/>
  <c r="O22" i="2" s="1"/>
  <c r="J139" i="2"/>
  <c r="J22" i="2" s="1"/>
  <c r="K139" i="2"/>
  <c r="L139" i="2"/>
  <c r="L22" i="2" s="1"/>
  <c r="H21" i="2"/>
  <c r="G21" i="2" s="1"/>
  <c r="I89" i="2"/>
  <c r="N111" i="2"/>
  <c r="J111" i="2"/>
  <c r="L111" i="2"/>
  <c r="O111" i="2"/>
  <c r="H118" i="2"/>
  <c r="I103" i="2"/>
  <c r="H152" i="2"/>
  <c r="G152" i="2" s="1"/>
  <c r="I152" i="2"/>
  <c r="K111" i="2"/>
  <c r="I107" i="2"/>
  <c r="H124" i="2"/>
  <c r="G124" i="2" s="1"/>
  <c r="H89" i="2"/>
  <c r="G89" i="2" s="1"/>
  <c r="I133" i="2"/>
  <c r="I141" i="2"/>
  <c r="H158" i="2"/>
  <c r="G158" i="2" s="1"/>
  <c r="H23" i="2"/>
  <c r="G23" i="2" s="1"/>
  <c r="I158" i="2"/>
  <c r="I140" i="2"/>
  <c r="K63" i="2"/>
  <c r="L117" i="2"/>
  <c r="L116" i="2" s="1"/>
  <c r="N24" i="2"/>
  <c r="O102" i="2"/>
  <c r="O63" i="2"/>
  <c r="J63" i="2"/>
  <c r="L63" i="2"/>
  <c r="N63" i="2"/>
  <c r="K102" i="2"/>
  <c r="K24" i="2"/>
  <c r="J102" i="2"/>
  <c r="L102" i="2"/>
  <c r="N102" i="2"/>
  <c r="J117" i="2"/>
  <c r="J116" i="2" s="1"/>
  <c r="L24" i="2"/>
  <c r="K117" i="2"/>
  <c r="K116" i="2" s="1"/>
  <c r="R72" i="2"/>
  <c r="N117" i="2"/>
  <c r="N116" i="2" s="1"/>
  <c r="I21" i="2"/>
  <c r="O117" i="2"/>
  <c r="O116" i="2" s="1"/>
  <c r="O24" i="2"/>
  <c r="G72" i="2"/>
  <c r="I23" i="2"/>
  <c r="J25" i="2"/>
  <c r="J19" i="2" s="1"/>
  <c r="K25" i="2"/>
  <c r="K19" i="2" s="1"/>
  <c r="I19" i="2" s="1"/>
  <c r="R73" i="2"/>
  <c r="T72" i="2"/>
  <c r="R28" i="2"/>
  <c r="T27" i="2"/>
  <c r="T28" i="2"/>
  <c r="R27" i="2"/>
  <c r="I128" i="2" l="1"/>
  <c r="G118" i="2"/>
  <c r="R118" i="2"/>
  <c r="I111" i="2"/>
  <c r="O101" i="2"/>
  <c r="O62" i="2" s="1"/>
  <c r="O20" i="2" s="1"/>
  <c r="O18" i="2" s="1"/>
  <c r="T118" i="2"/>
  <c r="R21" i="2"/>
  <c r="L101" i="2"/>
  <c r="L62" i="2" s="1"/>
  <c r="L20" i="2" s="1"/>
  <c r="L18" i="2" s="1"/>
  <c r="N101" i="2"/>
  <c r="N62" i="2" s="1"/>
  <c r="N20" i="2" s="1"/>
  <c r="N18" i="2" s="1"/>
  <c r="J101" i="2"/>
  <c r="J62" i="2" s="1"/>
  <c r="T152" i="2"/>
  <c r="T158" i="2"/>
  <c r="R89" i="2"/>
  <c r="T89" i="2"/>
  <c r="R152" i="2"/>
  <c r="I139" i="2"/>
  <c r="R124" i="2"/>
  <c r="R158" i="2"/>
  <c r="K101" i="2"/>
  <c r="K62" i="2" s="1"/>
  <c r="T124" i="2"/>
  <c r="R23" i="2"/>
  <c r="K22" i="2"/>
  <c r="I22" i="2" s="1"/>
  <c r="I63" i="2"/>
  <c r="H116" i="2"/>
  <c r="G116" i="2" s="1"/>
  <c r="I102" i="2"/>
  <c r="H63" i="2"/>
  <c r="T21" i="2"/>
  <c r="I24" i="2"/>
  <c r="I116" i="2"/>
  <c r="H117" i="2"/>
  <c r="G117" i="2" s="1"/>
  <c r="H151" i="2"/>
  <c r="G151" i="2" s="1"/>
  <c r="J24" i="2"/>
  <c r="H24" i="2" s="1"/>
  <c r="G24" i="2" s="1"/>
  <c r="T23" i="2"/>
  <c r="I117" i="2"/>
  <c r="I151" i="2"/>
  <c r="I25" i="2"/>
  <c r="I101" i="2" l="1"/>
  <c r="T117" i="2"/>
  <c r="I62" i="2"/>
  <c r="K20" i="2"/>
  <c r="K18" i="2" s="1"/>
  <c r="I18" i="2" s="1"/>
  <c r="J20" i="2"/>
  <c r="J18" i="2" s="1"/>
  <c r="G63" i="2"/>
  <c r="T151" i="2"/>
  <c r="R117" i="2"/>
  <c r="R151" i="2"/>
  <c r="T24" i="2"/>
  <c r="R24" i="2"/>
  <c r="T116" i="2"/>
  <c r="R116" i="2"/>
  <c r="R63" i="2"/>
  <c r="I20" i="2" l="1"/>
  <c r="T63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H103" i="2" l="1"/>
  <c r="R103" i="2" l="1"/>
  <c r="G103" i="2"/>
  <c r="T103" i="2"/>
  <c r="G108" i="2"/>
  <c r="T108" i="2" l="1"/>
  <c r="R108" i="2"/>
  <c r="H107" i="2" l="1"/>
  <c r="T107" i="2" s="1"/>
  <c r="P102" i="2"/>
  <c r="H102" i="2" s="1"/>
  <c r="R107" i="2" l="1"/>
  <c r="G107" i="2"/>
  <c r="G102" i="2"/>
  <c r="R102" i="2"/>
  <c r="T102" i="2"/>
  <c r="P111" i="2" l="1"/>
  <c r="H111" i="2" s="1"/>
  <c r="R111" i="2" s="1"/>
  <c r="P101" i="2" l="1"/>
  <c r="P62" i="2" s="1"/>
  <c r="T111" i="2"/>
  <c r="G111" i="2"/>
  <c r="T135" i="2"/>
  <c r="H101" i="2" l="1"/>
  <c r="G101" i="2" s="1"/>
  <c r="R135" i="2"/>
  <c r="G135" i="2"/>
  <c r="T101" i="2" l="1"/>
  <c r="R101" i="2"/>
  <c r="H140" i="2" l="1"/>
  <c r="T140" i="2" s="1"/>
  <c r="G142" i="2"/>
  <c r="R142" i="2"/>
  <c r="R140" i="2" l="1"/>
  <c r="G140" i="2"/>
  <c r="T142" i="2"/>
  <c r="P139" i="2" l="1"/>
  <c r="H141" i="2" l="1"/>
  <c r="R141" i="2" s="1"/>
  <c r="H139" i="2"/>
  <c r="G141" i="2" l="1"/>
  <c r="T141" i="2"/>
  <c r="P22" i="2"/>
  <c r="H22" i="2" s="1"/>
  <c r="T139" i="2" l="1"/>
  <c r="G139" i="2"/>
  <c r="R139" i="2"/>
  <c r="G22" i="2" l="1"/>
  <c r="T22" i="2"/>
  <c r="R22" i="2"/>
  <c r="R137" i="2" l="1"/>
  <c r="T137" i="2"/>
  <c r="H133" i="2" l="1"/>
  <c r="H129" i="2"/>
  <c r="G129" i="2" l="1"/>
  <c r="R129" i="2"/>
  <c r="T129" i="2"/>
  <c r="H128" i="2"/>
  <c r="H62" i="2"/>
  <c r="R133" i="2"/>
  <c r="G133" i="2"/>
  <c r="T133" i="2"/>
  <c r="P20" i="2" l="1"/>
  <c r="G128" i="2"/>
  <c r="T128" i="2"/>
  <c r="R128" i="2"/>
  <c r="P18" i="2" l="1"/>
  <c r="H18" i="2" s="1"/>
  <c r="H20" i="2"/>
  <c r="R62" i="2"/>
  <c r="T62" i="2"/>
  <c r="G62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<sst xmlns="http://schemas.openxmlformats.org/spreadsheetml/2006/main" count="1380" uniqueCount="312">
  <si>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</si>
  <si>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</si>
  <si>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</si>
  <si>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</si>
  <si>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</si>
  <si>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</si>
  <si>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</si>
  <si>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</si>
  <si>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</si>
  <si>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</si>
  <si>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</si>
  <si>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</si>
  <si>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</si>
  <si>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</si>
  <si>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</si>
  <si>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</si>
  <si>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</si>
  <si>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</si>
  <si>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</si>
  <si>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</si>
  <si>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</si>
  <si>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</si>
  <si>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</si>
  <si>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</si>
  <si>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</si>
  <si>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</si>
  <si>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</si>
  <si>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</si>
  <si>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</si>
  <si>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</si>
  <si>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</si>
  <si>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</si>
  <si>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</si>
  <si>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</si>
  <si>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</si>
  <si>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</si>
  <si>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</si>
  <si>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</si>
  <si>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</si>
  <si>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</si>
  <si>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</si>
  <si>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</si>
  <si>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</si>
  <si>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</si>
  <si>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</si>
  <si>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</si>
  <si>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</si>
  <si>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</si>
  <si>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</si>
  <si>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</si>
  <si>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</si>
  <si>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</si>
  <si>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</si>
  <si>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</si>
  <si>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</si>
  <si>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</si>
  <si>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</si>
  <si>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</si>
  <si>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</si>
  <si>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</si>
  <si>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</si>
  <si>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</si>
  <si>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</si>
  <si>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</si>
  <si>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</si>
  <si>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</si>
  <si>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</si>
  <si>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</si>
  <si>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</si>
  <si>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</si>
  <si>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</si>
  <si>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</si>
  <si>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</si>
  <si>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</si>
  <si>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</si>
  <si>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</si>
  <si>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</si>
  <si>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</si>
  <si>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</si>
  <si>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</si>
  <si>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</si>
  <si>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</si>
  <si>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</si>
  <si>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</si>
  <si>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</si>
  <si>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</si>
  <si>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</si>
  <si>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</si>
  <si>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</si>
  <si>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</si>
  <si>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</si>
  <si>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</si>
  <si>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</si>
  <si>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</si>
  <si>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</si>
  <si>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</si>
  <si>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</si>
  <si>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</si>
  <si>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</si>
  <si>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</si>
  <si>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</si>
  <si>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</si>
  <si>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</si>
  <si>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</si>
  <si>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</si>
  <si>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</si>
  <si>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</si>
  <si>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ООО "АСТ"</t>
  </si>
  <si>
    <t xml:space="preserve">  </t>
  </si>
  <si>
    <t>1.2.4.2.3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</si>
  <si>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</si>
  <si>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</si>
  <si>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</si>
  <si>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</si>
  <si>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</si>
  <si>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</si>
  <si>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</si>
  <si>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</si>
  <si>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</si>
  <si>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</si>
  <si>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</si>
  <si>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Освоение капитальных вложений 2026 года, млн. рублей (без НДС)</t>
  </si>
  <si>
    <t>Остаток освоения капитальных вложений на 01.01. 2026 года, млн. рублей
(без НДС)</t>
  </si>
  <si>
    <t>Фактический объем освоения капитальных вложений на 01.01. 2026 года в прогнозных ценах соответствующих лет, млн. рублей
(без НДС)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</si>
  <si>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</si>
  <si>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Q_STR-1.2.1.1.1-2026_4</t>
  </si>
  <si>
    <t>Q_STR-1.2.1.1.1-2026_6</t>
  </si>
  <si>
    <t>Q_STR-1.2.1.1.1-2026_7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</si>
  <si>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</si>
  <si>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</si>
  <si>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</si>
  <si>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</si>
  <si>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</si>
  <si>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</si>
  <si>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</si>
  <si>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</si>
  <si>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</si>
  <si>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</si>
  <si>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</si>
  <si>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</si>
  <si>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</si>
  <si>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</si>
  <si>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</si>
  <si>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</si>
  <si>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</si>
  <si>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</si>
  <si>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</si>
  <si>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</si>
  <si>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</si>
  <si>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</si>
  <si>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</si>
  <si>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</si>
  <si>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</si>
  <si>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</si>
  <si>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</si>
  <si>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</si>
  <si>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</si>
  <si>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</si>
  <si>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</si>
  <si>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</si>
  <si>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</si>
  <si>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</si>
  <si>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</si>
  <si>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</si>
  <si>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</si>
  <si>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>Q_ISH-1.2.1.1.3-2026_6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</si>
  <si>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</si>
  <si>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</si>
  <si>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</si>
  <si>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</si>
  <si>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</si>
  <si>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</si>
  <si>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</si>
  <si>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</si>
  <si>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</si>
  <si>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</si>
  <si>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</si>
  <si>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</si>
  <si>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</si>
  <si>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</si>
  <si>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</si>
  <si>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</si>
  <si>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</si>
  <si>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</si>
  <si>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</si>
  <si>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>Q_ISH-1.2.2.1.3-2026_8</t>
  </si>
  <si>
    <t>Q_ISH-1.2.2.1.3-2026_9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</si>
  <si>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</si>
  <si>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</si>
  <si>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</si>
  <si>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</si>
  <si>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</si>
  <si>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</si>
  <si>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</si>
  <si>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</si>
  <si>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</si>
  <si>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</si>
  <si>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</si>
  <si>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</si>
  <si>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</si>
  <si>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</si>
  <si>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</si>
  <si>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</si>
  <si>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</si>
  <si>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</si>
  <si>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>Q_SLV-1.4-2026_6</t>
  </si>
  <si>
    <t>Строительство 2КЛ-10 кВ от РП-16 до ТП-47Л</t>
  </si>
  <si>
    <t>Q_SLV-1.4-2026_7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</si>
  <si>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</si>
  <si>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</si>
  <si>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</si>
  <si>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</si>
  <si>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</si>
  <si>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</si>
  <si>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</si>
  <si>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</si>
  <si>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</si>
  <si>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</si>
  <si>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</si>
  <si>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</si>
  <si>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</si>
  <si>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</si>
  <si>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</si>
  <si>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</si>
  <si>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</si>
  <si>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</si>
  <si>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</si>
  <si>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</si>
  <si>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</si>
  <si>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</si>
  <si>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</si>
  <si>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II</t>
  </si>
  <si>
    <t>Реконструкция ТП с заменой РВ на ВНР (50 шт.) 2022 г.
2025г: ТП-200,202,171,78,11,30,РП-8 (10шт.); 2026г-10шт (ТП-225(1,5), ТП-64(1); ТП-1(4),ТП-330 (2,3), ТП -174(1), ТП-112(1), ТП-111(1), ТП-340(4))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</si>
  <si>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 (ТП-81,ТП -329)</t>
  </si>
  <si>
    <t>Реконструкция РП-1, в части  замены ячеек с маслянными выключателями на ячейки КСО с вакуумными выключателями и устройствами микропроцессорной защиты РЗА</t>
  </si>
  <si>
    <t>Модернизация ПС ВТС 110/10 кВ, в части : 1.  проектирования  замены разъединителей с ручным приводом на разъединители с электродвигательным приводом, в количестве 6 шт.-на ОРУ-110 кВ, модернизации ЗРУ 10 кВ 1, 2, 3, 4 секций      2. замены разъединителей с ручным приводом на разъединители с электродвигательным приводом, в количестве 6 шт.-на ОРУ-110 кВ.</t>
  </si>
  <si>
    <t>Реконструкция ТП-90, замена силового трансформатора на ТМГ 400/6/0,4, замена панелей ЩО-70</t>
  </si>
  <si>
    <t>Реконструкция РП-39 в части  замены ячеек с маслянными выключателями на ячейки КСО с вакуумными выключателями и устройствами микропроцессорной защиты РЗА и установкой доп. ячеек</t>
  </si>
  <si>
    <t>Замена ТП-599 тупиковой трансформаторной  подстанции КТПН 400/10/0,4кВ на проходную, в габаритах   КТП-К(П) 630/10/0,4 с силовым трансформатором ТМГ 400/10/0,4кВ</t>
  </si>
  <si>
    <t>Замена трансформаторной подстанции ТП-130 на проходную комплектную КТПН-ПК 250/10/0,4</t>
  </si>
  <si>
    <t>Реконструкция РУ-6 кВ ТП-165 с заменой ячеек с РВ, ВН на с ВНА и монтажом шинного моста</t>
  </si>
  <si>
    <t>Ретрофит 1 секции шин 10кВ РП-5 с заменой трансформатора напряжения в яч.15 с монтажом системы микропроцессорной защиты, полной реконструкцией яч. 1,3,7 с заменой трансформаторов тока, масляных выключателей на вакуумные с монтажом микропроцессорной защиты, монтаж цепей оперативного питания на постоянный ток в яч.9 с заменой блока микропроцессорной защиты</t>
  </si>
  <si>
    <t>Реконструкция ВЛ-6кВ ф.44 РП-3 - ТП-261, замена неизолированного провода на СИП</t>
  </si>
  <si>
    <t>Реконструкция ВЛ-6кВ ф.44 ТП-261-ТП-54, замена неизолированного провода на СИП</t>
  </si>
  <si>
    <t>Реконструкция ВЛ-6кВ ф.1В ТП-54-ТП-33, замена неизолированного провода на СИП</t>
  </si>
  <si>
    <t xml:space="preserve">Строительство проходной комплектной трансформаторной подстанции ТП-47Л  типа КТПН-400/10/0,4 кВ с камерами КСО-366 (ВНР) </t>
  </si>
  <si>
    <t xml:space="preserve">Строительство трансформаторной подстанции ТП-313Е типа КТПС-160/6/0,4кВ и силовым трансформатором 100кВА </t>
  </si>
  <si>
    <t>Легковой автомобиль  (2ед)</t>
  </si>
  <si>
    <t>Строительство: КЛ-10 кВ от ячеек №2 и №7 РУ-10 кВ ТП-592 до РУ-10 кВ проектируемой ТП-19а стр.; спаренных 2хКЛ-0,4 кВ от рубильников РУ-0,4 кВ проектируемой ТП-19а до ВРУ1 Школы, сечением жил не менее 120 мм²; 2хКЛ-0,4 кВ от рубильников РУ-0,4 кВ проектируемой ТП-19а до ВРУ2 Пищеблока, сечением жил не менее 50 мм², установка приборов учета
Для электроснабжения энергопринимающих устройств объекта: Объекта образования на 1050 мест в городе Стерлитамаке (в мкр. Прибрежный-1) Республики Башкортостан», ООО «ПроШкола №32»,  расположенного по адресу: Республика Башкортостан, г. Стерлитамак, микрорайон № 1 жилого района «Прибрежный», кадастровый номер земельного участка 02:56:060506:1779. (Договор № 559/23-1 от 18.10.2023 )</t>
  </si>
  <si>
    <t>L_STR-1.1.1.3.1</t>
  </si>
  <si>
    <t>Строительство: ЛЭП-10 кВ от ПС «ВТС» до РП-32, при необходимости выполнить замену ЛЭП-10 кВ на ЛЭП большего сечения
Для электроснабжения энергопринимающих устройств объекта: производственной базы, ООО НПО "ПРОМХИМТЕХНОЛОГИЯ" ,  расположенного по адресу: Республика Башкортостан, г. Стерлитамак,  Белорецкий тр., д. 24-а, кадастровый номер земельного участка 02:56:060216:3 (Договор № 513/22 от 27.05.2022 )</t>
  </si>
  <si>
    <t>L_STR-1.1.1.3.2</t>
  </si>
  <si>
    <t>Строительство: ЛЭП-10 кВ от яч. №6 РУ-6 кВ РП-7 до опоры №3 ВЛ-10 кВ «ТП-41 – ТП-91»,Установку узла учета электроэнергии типа ПКУ-10 кВ.
Для электроснабжения энергопринимающих устройств объекта: ВЛ-10кВ, ТП-10/0,4кВ № 19, ЛЭП-0,4кВ,  ВРУ-0,4кВ нежилого здания, ООО НПО "ПРОМХИМТЕХНОЛОГИЯ" ,  расположенного по адресу: Республика Башкортостан, г. Стерлитамак,  Белорецкий тр., д. 24, кадастровый номер земельного участка 02:56:060216:147. (Договор № 1306/22 от 29.08.2022г.)</t>
  </si>
  <si>
    <t>L_STR-1.1.1.3.3</t>
  </si>
  <si>
    <t>Строительство: четырех КЛ-10кВ от места врезки в две КЛ-10кВ ТП-454 – ТП-592 до I и II сек. проектируемой ТП-10/0,4кВ,четырнадцати КЛ-0,4кВ от проектируемой ТП-10/0,4кВ до четырех ВРУ МКД, ВРУ ВП, ВРУ надземного паркинга, ВРУ котельной,  Установку приборов учета.
Для электроснабжения энергопринимающих устройств объекта: ВРУ-0,4кВ многоквартирного жилого дома со встроенными помещениями и надземным паркингом  (ВРУ-1, ВРУ-2, ВРУ-3, ВРУ-4, ВРУ-5 ВП, ВРУ-6 надземный паркинг), ОООСЗ "Легенда" ,  расположенного по адресу: Республика Башкортостан, г. Стерлитамак (кадастровый номер земельного участка 02:56:060506:6776). (Договор № 1050/24 от 05.12.2024г.)</t>
  </si>
  <si>
    <t>L_STR-1.1.1.3.4</t>
  </si>
  <si>
    <t>Строительство: 2хКЛ-10кВ от I и II сек. проектируемой ТП-10/0,4кВ, 2хКЛ-0,4кВ от проектируемой 2БКТП-10/0,4кВ до ВРУ-0,4кВ.
Для электроснабжения энергопринимающих устройств объекта: многоквартирного жилого дома с помещениями общественного назначения, ООО СЗ "АЛЬЯНС - ГРУПП" ,  расположенного по адресу: Республика Башкортостан, г.Стерлитамак, кадастровый номер земельного участка 02:56:060506:6783. (Договор № 876/24 от 12.09.2024г.)</t>
  </si>
  <si>
    <t>L_STR-1.1.1.3.5</t>
  </si>
  <si>
    <t>Строительство: 2хКЛ-10кВ от РП-34 до проектируемой ТП-10/0,4кВ, 2хКЛ-10кВ от I и II сек. проектируемой ТП-10/0,4кВ, двух спаренных КЛ-0,4кВ от проектируемой ТП-10/0,4кВ.
Для электроснабжения энергопринимающих устройств объекта: МКД (секция Б), ООО «СПЕЦИАЛИЗИРОВАННЫЙ ЗАСТРОЙЩИК-УПРАВЛЕНИЕ КОМПЛЕКСНОЙ ЗАСТРОЙКИ №21 КПД» ,  расположенного по адресу: Республика Башкортостан, г. Стерлитамак (кадастровый номер земельного участка 02:56:060506:6773). (Договор № 1032/24 от 23.10.2024г.)</t>
  </si>
  <si>
    <t>L_STR-1.1.1.3.6</t>
  </si>
  <si>
    <t>Строительство: установка РУ-6 кВ РП-39 (КПД) ячейки с вакуумным выключателем с МПЗ; Установку узла учета электроэнергии типа ПКУ-6 кВ.
Для электроснабжения энергопринимающих устройств объекта: трансформаторной подстанции ТП-6/0,4кВ, ИП Романов И.А.,  расположенного по адресу: РБ, г. Стерлитамак, ул. Профсоюзная, д. 4 (кадастровый номер земельного участка 02:56:030101:629). (Договор № 207/24 от 22.03.2024г.)</t>
  </si>
  <si>
    <t>L_STR-1.1.1.3.7</t>
  </si>
  <si>
    <t>Строительство: двух КЛ-10кВ от ТП-10/0,4кВ; КЛ-0,4 кВ от рубильников РУ-0,4 кВ проектируемой ТП-10/0,4кВ, Установка приборов учета.
Для электроснабжения энергопринимающих устройств объекта: многоквартирного жилого дома № 24 со встроенно – пристроенными помещениями,ООО СЗ "Новое Время-Север",  расположенного по адресу: Республика Башкортостан, г. Стерлитамак,  кадастровый номер земельного участка 02:56:060506:6785 (мкр. «Прибрежный»). (Договор № 380/25 от 17.06.2025г.)</t>
  </si>
  <si>
    <t>L_STR-1.1.1.3.8</t>
  </si>
  <si>
    <t>Строительство: двух КЛ-10кВ от места врезки в КЛ-10кВ ТП-302 яч.7 – ТП-301 яч.4 до вводных ячеек I и II секции шин проектируемой ТП-10/0,4кВ, Установка приборов учета.
Для электроснабжения энергопринимающих устройств объекта: нежилого здания с ТП-10/0,4кВ, Голобородкин Д.С.,  расположенного по адресу: Республика Башкортостан, город Стерлитамак, улица Сакко и Ванцетти, земельный участок 28 (кадастровый номер земельного участка 02:56:030204:59). (Договор № 432/25 от 03.06.2025г.)</t>
  </si>
  <si>
    <t>L_STR-1.1.1.3.9</t>
  </si>
  <si>
    <t>Строительство: Установка приборов учета.
Для электроснабжения энергопринимающих устройств объекта: комплекса зданий, ООО "Стандарт плюс",  расположенного по адресу: Республика Башкортостан, г. Стерлитамак, ул. Профсоюзная, д. 2 (кадастровые (или условные) номера зданий 02-04-17/025/2007-198, 02-04-17/025/2007-199, 02-04-17/025/2007-200, 02-04-17/025/2007-201, 02-04-17/025/2007-202, 02-04-17/025/2007-203, 02:445:10269/11:0000:319). (Договор № 608/25 от 18.06.2025г.)</t>
  </si>
  <si>
    <t>L_STR-1.1.1.3.10</t>
  </si>
  <si>
    <t>Строительство: Реконструкцию ТП-579 в части замены существующей трансформаторной подстанции на ТП-6/0,4кВ с си-ловым трансформатором 1000 кВА, коммутационным аппаратом, установленном на руб.1 в РУ-0,4 кВ, но-миналом защиты 1000А Установка прибора учета.
Для электроснабжения энергопринимающих устройств объекта: комплекса зданий, ООО "ТЕХВОДПОЛИМЕР",  расположенного по адресу: Республика Башкортостан,г. Стерлитамак, ул. Промышленная, д.10  (Договор № 708/25 от 20.08.2025г. по индивидуальному проекту)</t>
  </si>
  <si>
    <t>L_STR-1.1.1.3.11</t>
  </si>
  <si>
    <t>Строительство: КЛ-0,4 кВ от рубильников РУ-0,4 кВ проектируемой ТП-10/0,4кВ до двух ВРУ МКД и ВРУ ВНП,  Установка приборов учета.
Для электроснабжения энергопринимающих устройств объекта: многоквартирного жилого дома со встроенно – пристроенными нежилыми помещениями, ООО СЗ "Альянс-Групп",  расположенного по адресу: Республика Башкортостан, г. Стерлитамак (кадастровый номер земельного участка 02:56:060506:6784).  (Договор № 661/25 от 11.09.2025г.)</t>
  </si>
  <si>
    <t>L_STR-1.1.1.3.12</t>
  </si>
  <si>
    <t>Строительство: КЛ-0,4кВ от рубильников I и II секции сборных шин в РУ-0,4кВ проектируемой ТП-10/0,4кВ до двух ВРУ МКД и ВРУ ВПП в МКД мкр. Прибрежный. Установка прибора учета.
Для электроснабжения энергопринимающих устройств объекта: многоквартирного жилого дома со встроенно – пристроенными помещениями, ООО СЗ "Транскирпич РБ",  расположенного по адресу: Республика Башкортостан, г. Стерлитамак,  кадастровый номер земельного участка 02:56:060506:6782.  (Договор № 733/25 от 14.10.2025г. )</t>
  </si>
  <si>
    <t>L_STR-1.1.1.3.13</t>
  </si>
  <si>
    <t>Строительство: ЛЭП-0,4кВ от руб.2, руб.14 до ВРУ1 МКД, расположенного в МКД на земельном участке с к.н.02:56:050106:5150.ЛЭП-0,4кВ от руб.4, руб.15 до ВРУ2 ВПП, расположенного в МКД на земельном участке с к.н.02:56:050106:5150. Установка приборов учета.
Для электроснабжения энергопринимающих устройств объекта: многоквартирного жилого дома со встроенными помещениями и подземной автостоянкой, ООО "МКТ",  расположенного по адресу: Республика Башкортостан, г. Стерлитамак, кадастровый номер земельного участка 02:56:050106:5150.  (Договор № 989/25 от 10.11.2025г. )</t>
  </si>
  <si>
    <t>L_STR-1.1.1.3.14</t>
  </si>
  <si>
    <t>Строительство: пункта коммерческого учета на отпайке ВЛЗ-10кВ РП-20 – ТП-418 на ТП-467.
Для электроснабжения энергопринимающих устройств объекта: трансформаторной подстанции, МЕСТНАЯ МУСУЛЬМАНСКАЯ РЕЛИГИОЗНАЯ ОРГАНИЗАЦИЯ «МУХАММАДСАЛИМ» ГОРОДСКОГО ОКРУГА ГОРОД СТЕРЛИТАМАК РЕСПУБЛИКИ БАШКОРТОСТАН ДУХОВНОГО УПРАВЛЕНИЯ МУСУЛЬМАН РЕСПУБЛИКИ БАШКОРТОСТАН,  расположенного по адресу:Республика Башкортостан, г. Стерлитамак, ул. Караная Муратова (кадастровые номера земельных участков 02:56:050104:807, 02:56:050104:804, 02:56:050104:803, 02:56:050104:801, 02:56:050107:816, 02:56:050107:815, 02:56:050107:814).  (Договор № 1015/25 от 02.12.2025г. )</t>
  </si>
  <si>
    <t>L_STR-1.1.1.3.15</t>
  </si>
  <si>
    <t>Строительство:ВЛЗ-6кВ с ответвлением от опоры №9 ВЛЗ-6кВ ф.16Кузьминовка ТП-237 – ТП-236 до проектируемой ТП-6/0,4кВ. Установка прибора учета.
Для электроснабжения энергопринимающих устройств объекта: нежилое здание, Киреев Р.Т.,  расположенного по адресу:Республика Башкортостан, муниципальный район Ишимбайский, городское поселение город Ишимбай, город Ишимбай, улица М.Мунасыпова, здание 23 (кадастровый номер здания 02:58:050103:2318, кадастровый номер земельного участка 02:58:050103:1979).  (Договор № 1127/25 от 04.12.2025г. )</t>
  </si>
  <si>
    <t>L_ISH-1.1.1.3.16</t>
  </si>
  <si>
    <t>Строительство: ЛЭП-6 кВ от яч. №19 РУ-6 кВ РП-2 до яч. №4 РУ-6 кВ ТП-152 путем строительства 2-й кабельной линии КЛ-6 кВ от указанных ячеек. Установка приборов учета.
Для электроснабжения энергопринимающих устройств объекта: нежилого здания (предприятия), ООО "Капитал",  расположенного по адресу: Республика Башкортостан, г.Стерлитамак,  ул. Революционная, д. 14, кадастровый номер земельного участка 02:56:040204:164.  (Договор № 1743/21 от 30.12.2021г. )</t>
  </si>
  <si>
    <t>L_STR-1.1.1.3.17</t>
  </si>
  <si>
    <t>Строительство: ЛЭП-6кВ от Стерлитамакской ТЭЦ до РП-2.Замена в РУ-0,4 кВ ТП-154 руб. №1 типа РПС-2-250 на рубильник типа РПС-4-400 (либо аналог) с комплектом предохранителей ПН-2 400А с током плавкой вставки 400А. Установка прибора учета.  Для электроснабжения энергопринимающих устройств объекта: нежилого здания, ООО Сеть развлекательных центров Галактика, расположенное по адресу: Республика Башкортостан, г.Стерлитамак, пр.Ленина, д.4А, кадастровый номер земельного участка 02:56:040204:45.   (Договор № 62/18 от 06.03.18 от 06.03.2018г. )</t>
  </si>
  <si>
    <t>L_STR-1.1.1.3.18</t>
  </si>
  <si>
    <t>Строительство:  В РУ-0,4 кВ ТП-536 руб. 6 замена на автоматический выключателя номиналом не более 1000А. Замена в РУ-0,4 кВ ТП-536 руб. 12 на автоматический выключателя номиналом не более 1000А.
 Замена в РУ-0,4 кВ ТП-536 на руб. 6 прибора учета электроэнергии, трансформаторов тока номиналом 250/5 на трансформаторы тока номиналом 1000/5А. Замена в РУ-0,4 кВ ТП-536 на руб. 12 прибора учета электроэнергии с трансформаторами тока номиналом 1000/5А.
Для электроснабжения энергопринимающих устройств объекта: нежилых зданий,  ИП Гришков Игорь Владимирович, расположенного по адресу: Республика Башкортостан, г. Стерлитамак ул.Черноморская, 29, с кадастровым номером 02:56:050303:382 (Договор № 58/20 от 19.11.2020г.)</t>
  </si>
  <si>
    <t>L_STR-1.1.1.3.19</t>
  </si>
  <si>
    <t>Строительство: КЛ-0,4 кВ от рубильников I и II секций РУ-0,4 кВ ТП-587 до ВРУ-0,4 кВ МКД №3(стр.) 
Для электроснабжения энергопринимающих устройств объекта: многоквартирного жилого дома №1 мкр.4 со встроенными нежилыми помещениями, НО Фонд жилищного строительства РБ (НО ФРЖС РБ),  расположенного по адресу: Республика Башкортостан,  г.Стерлитамак, в границах ул.Волочаевская, Добролюбова, Николаева, к/н 02:56:040102:946 (Договор № 1119/21 от 29.10.2021г. )</t>
  </si>
  <si>
    <t>L_STR-1.1.1.3.20</t>
  </si>
  <si>
    <t>Строительство:  КЛ-10 кВ от места врезки в КЛ-10 кВ «ТП-394(6) – ТП-396(5)» до РУ-10 кВ проектируемой ТП-10/0,4 кВ Заявителя. Установка узлов учета электроэнергии (2 комплекта). 
Для электроснабжения энергопринимающих устройств объекта: многоквартирного жилого дома ООО Специализированный застройщик "Артемовский",  расположенного по адресу: Республика Башкортостан, г. Стерлитамак ул.Артема, 124, к/н 02:56:050106:56 (Договор № 1745/22 от 24.01.2023г.)</t>
  </si>
  <si>
    <t>L_STR-1.1.1.3.21</t>
  </si>
  <si>
    <t>Строительство:  КЛ-6 кВ, смонтированную от яч. №3 ГПП-3 Сода до яч. 8 РП-19;  КЛ-6 кВ, смонтированную от яч. №17 ГПП-3 Сода до яч. 22 РП-19.; Замену трансформаторов тока 400/5 на трансформаторы тока 800/5 в РУ-0,4 кВ ТП-217.
Для электроснабжения энергопринимающих устройств объекта: КЛ-6кВ, ТП-6/0,4кВ №217, комплекса зданий (для обслуживания базы),  Гришков Игорь Владимирович, расположенного по адресу: Республика Башкортостан, г. Стерлитамак ул.Профсоюзная, д.15, с кадастровым номером 02:56:030101:261 (Договор № 259/24 от 27.03.2024г.)</t>
  </si>
  <si>
    <t>L_STR-1.1.1.3.22</t>
  </si>
  <si>
    <t>Строительство:  КЛ-10кВ от яч.45 ПС Стерля до яч.7 РП-6; от яч.32 ПС Стерля до яч.6 РП-6;  ВЛЗ-10кВ от места врезки на оп.7/1вв ВЛ-10кВ ТП-284 – ТП-322 до проектируемой опоры;  Монтаж одной опоры; Монтаж РЛНД на проектируемой опоре; Монтаж СИП-3 1х50, протяженностью 25м, от места врезки на оп.7/1вв ВЛ-10кВ ТП-284 – ТП-322 до РЛНД на проектируемой опоре.Установка пункта коммерческого учета электроэнергии на проектируемой опоре ВЛЗ-10кВ ТП-284 – ТП-322. 
Для электроснабжения энергопринимающих устройств объекта: КТПН-10/0,4кВ,  Мамаджанов Дилшод Кубиевич, расположенного по адресу: Республика Башкортостан, г. Стерлитамак, ТСН "Калинка", к.н.зем.уч.  02:56:040402:2921  (Договор 89/25 от 26.03.2025г.)</t>
  </si>
  <si>
    <t>L_STR-1.1.1.3.23</t>
  </si>
  <si>
    <t>Строительство: Двухтрансформаторной подстанции с силовыми трансформаторами мощностью 630кВА. Двух КЛ-10кВ от ТП-10/0,4кВ (согласно ТУ №559-1 от 08.06.2023г.) до проектируемой ТП-10/0,4кВ.  двух КЛ-0,4 кВ от рубильников РУ-0,4 кВ проектируемой ТП-10/0,4кВ до ВРУ1 МКД. Двух КЛ-0,4 кВ от рубильников РУ-0,4 кВ проектируемой ТП-10/0,4кВ до ВРУ2 ВПП.Установку в ВРУ2 ВПП приборов учета (2 шт.) полукосвенного включения с трансформаторами тока. 
Для электроснабжения энергопринимающих устройств объекта: многоквартирного жилого дома №1 мкр.4 со встроенными нежилыми помещениями,  ООО СЗ ИРСЗ-Групп,  расположенного по адресу: Республика Башкортостан, Стерлитамакский район, с/с Отрадовский, мкр.№4, к/н 02:44:210801:9838  (Договор №178/25 от 21.04.2025г.)</t>
  </si>
  <si>
    <t>L_STR-1.1.1.3.24</t>
  </si>
  <si>
    <t>Строительство: Установка на яч.4 РУ-6 кВ РП-12 узла учета электроэнергии типа ПКУ-6кВ с прибором учета, трансформаторами тока, трансформаторами напряжения.
Для электроснабжения энергопринимающих устройств объекта:КЛ-6кВ, ТП-6/0,4кВ,  нежилого здания,  гр. Нестерова И.Д.,  расположенного по адресу: Республика Башкортостан, Салават, ул. Зеленая, д.1, к/н нежилого здания 02:56:030220:287  (Договор №304/25 от 11.06.2025г.)</t>
  </si>
  <si>
    <t>L_SLV-1.1.1.3.25</t>
  </si>
  <si>
    <t>Строительство: ЛЭП-10кВ от линейных ячеек I и II секции сборных шин в РУ-10кВ проектируемой ТП-10/0,4кВ, Трансформаторной подстанции 10/0,4кВ. Установка двух приборов учета электрической энергии.
 Для электроснабжения энергопринимающих устройств объекта: многоквартирного жилого дома №1 мкр.4 со встроенными нежилыми помещениями, ООО "ИРСЗ"-СЗ-4,  расположенного по адресу: Республика Башкортостан, Стерлитамакский район, с/с Отрадовский, мкр.1, к/н 02:44:210801:9317  ( Договор №232/26 от 13.04.2026г.)</t>
  </si>
  <si>
    <t>L_STR-1.1.1.3.26</t>
  </si>
  <si>
    <t>Строительство:  Трансформаторная подстанция 10/0,4кВ; ЛЭП-0,4кВ от рубильников I и II секции сборных шин в РУ-0,4кВ проектируемой ТП-10/0,4кВ.  Установка двух приборов учета электрической энергии с трансформаторами тока по расчётным нагрузкам в ВРУ4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к.н.зем.уч. 02:44:210801:6422  (Договор №238/26 от 29.04.2026г.)</t>
  </si>
  <si>
    <t>L_STR-1.1.1.3.27</t>
  </si>
  <si>
    <t>Строительство:  ЛЭП-10кВ от линейных ячеек I и II секции сборных шин в РУ-10кВ проектируемой ТП-10/0,4кВ до вводных 
ячеек I и II секции сборных шин в РУ-10кВ проектируемой ТП-10/0,4кВ; трансформаторной подстанции 10/0,4кВ; ЛЭП-0,4кВ от рубильников I и II секции сборных шин в РУ-0,4кВ проектируемой ТП-10/0,4кВ 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помещениями, ООО "ИРСЗ"-СЗ-4,  расположенного по адресу: Республика Башкортостан, Стерлитамакский район, с/с Отрадовский, мкр.6, к/н зем.уч. 02:44:210801:6424 (Договор №233/26 от 13.04.2026г.)</t>
  </si>
  <si>
    <t>L_STR-1.1.1.3.28</t>
  </si>
  <si>
    <t>Строительство: ТП-10/0,4кВ и ЛЭП-10кВ от линейных ячеек I и II секции шин в РУ-10кВ ПС Спартак до вводных ячеек I и II секции шин в РУ-10кВ проектируемой ТП-10/0,4кВ,  ЛЭП-0,4кВ от рубильников I и II секции сборных шин в РУ-0,4кВ проектируемой ТП-10/0,4кВ до 4 (четырех) ВРУ-0,4кВ МКД с ВПП. Установка двух приборов учета электрической энергии с трансформаторами тока по расчётным нагрузкам в ВРУ4 ВПП
Для электроснабжения энергопринимающих устройств объекта: многоквартирного жилого дома со встроенно-пристроенными  помещениями, ООО СЗ "ИРСЗ-Девелопмент" ,  расположенного по адресу: Республика Башкортостан, Стерлитамакский район, с/с Отрадовский, мкр.5, к.н.зем.уч.02:44:210801:6448 (Договор №224/26 от 06.04.2026г.)</t>
  </si>
  <si>
    <t>L_STR-1.1.1.3.29</t>
  </si>
  <si>
    <t>Строительство: Трансформаторной подстанции 10/0,4кВ;ЛЭП-0,4кВ от рубильников I и II секции сборных шин в РУ-0,4кВ проектируемой ТП-10/0,4кВдо 5 (пяти) ВРУ-0,4кВ МКД с ВПП. Установка двух приборов учета электрической энергии с трансформаторами тока по расчётным нагрузкам в ВРУ5 ВПП.
Для электроснабжения энергопринимающих устройств объекта: многоквартирного жилого дома со встроенно-пристроенными  помещениями, ООО ИРСЗ-СЗ 4 ,  расположенного по адресу: Республика Башкортостан, Стерлитамакский район, с/с Отрадовский, мкр.1, к.н.зем.уч.02:44:210801:9318 (Договор №237/26 от 30.04.2026г.)</t>
  </si>
  <si>
    <t>L_STR-1.1.1.3.30</t>
  </si>
  <si>
    <t>Строительство:  КЛ-10кВ ТП-49 – ТП-63 с яч.2 в РУ-10кВ ТП-49 на яч.5.; Монтаж ячеек РУ-10 кВ, сухих силовых трансформаторов, вводных распределительных шкафов 0,4 кВ; Установка приборов учета. Для электроснабжения энергопринимающих устройств объекта: многоквартирного жилого дома со встроенными нежилыми  помещениями, ООО СЗ Старый Город,  расположенного по адресу: Республика Башкортостан, г.Стерлитамак, ул. на пересечении улиц Сакко и Ванцетти, Мира и Садовая, к.н.зем.уч.02:56:030203:1317 (Договор №131/26 от 02.03.2026г.)</t>
  </si>
  <si>
    <t>L_STR-1.1.1.3.31</t>
  </si>
  <si>
    <t>Строительство:  ЛЭП-0,4кВ от руб.1 и руб.13 в РУ-0,4 кВ РП-37 до ВРУ1 МКД. ЛЭП-0,4кВ от руб.6 и руб.14 в РУ-0,4 кВ РП-37 до ВРУ2 ВПП. Установка приборов учета электрической энергии (2 позиций). Для электроснабжения энергопринимающих устройств объекта: многоквартирного жилого дома со встроенными нежилыми помещениями, ООО СЗ ИРСЗ-Девелопмент,  расположенного по адресу: Республика Башкортостан, Стерлитамакский район, с/с Отрадовский, мкр.1, к/н 02:44:210801:6449 (Договор №235/26 от 15.04.2026г.)</t>
  </si>
  <si>
    <t>L_STR-1.1.1.3.32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</si>
</sst>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9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165" fontId="1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3" fillId="0" borderId="0"/>
    <xf numFmtId="0" fontId="12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22" fillId="0" borderId="0"/>
    <xf numFmtId="0" fontId="9" fillId="0" borderId="0"/>
  </cellStyleXfs>
  <cellXfs count="112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10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49" fontId="10" fillId="0" borderId="2" xfId="1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/>
    </xf>
    <xf numFmtId="2" fontId="10" fillId="3" borderId="2" xfId="0" applyNumberFormat="1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/>
    </xf>
    <xf numFmtId="2" fontId="19" fillId="0" borderId="0" xfId="0" applyNumberFormat="1" applyFont="1" applyAlignment="1">
      <alignment horizontal="left"/>
    </xf>
    <xf numFmtId="164" fontId="19" fillId="0" borderId="0" xfId="0" applyNumberFormat="1" applyFont="1" applyAlignment="1">
      <alignment horizontal="left"/>
    </xf>
    <xf numFmtId="49" fontId="8" fillId="4" borderId="2" xfId="1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6" borderId="2" xfId="1" applyNumberFormat="1" applyFont="1" applyFill="1" applyBorder="1" applyAlignment="1">
      <alignment horizontal="center" vertical="center"/>
    </xf>
    <xf numFmtId="49" fontId="10" fillId="6" borderId="2" xfId="0" applyNumberFormat="1" applyFont="1" applyFill="1" applyBorder="1" applyAlignment="1">
      <alignment horizontal="center" vertical="center" wrapText="1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2" xfId="0" applyNumberFormat="1" applyFont="1" applyFill="1" applyBorder="1" applyAlignment="1">
      <alignment horizontal="center" vertical="center" wrapText="1"/>
    </xf>
    <xf numFmtId="2" fontId="10" fillId="6" borderId="2" xfId="0" applyNumberFormat="1" applyFont="1" applyFill="1" applyBorder="1" applyAlignment="1">
      <alignment horizontal="center" vertical="center" wrapText="1"/>
    </xf>
    <xf numFmtId="2" fontId="10" fillId="6" borderId="2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49" fontId="8" fillId="6" borderId="2" xfId="0" applyNumberFormat="1" applyFont="1" applyFill="1" applyBorder="1" applyAlignment="1">
      <alignment horizontal="center" vertical="center" wrapText="1"/>
    </xf>
    <xf numFmtId="49" fontId="8" fillId="7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49" fontId="10" fillId="0" borderId="2" xfId="8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9" fontId="8" fillId="8" borderId="2" xfId="8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 wrapText="1"/>
    </xf>
    <xf numFmtId="49" fontId="21" fillId="0" borderId="2" xfId="8" applyNumberFormat="1" applyFont="1" applyBorder="1" applyAlignment="1">
      <alignment horizontal="center" vertical="center" wrapText="1"/>
    </xf>
    <xf numFmtId="49" fontId="20" fillId="7" borderId="2" xfId="8" applyNumberFormat="1" applyFont="1" applyFill="1" applyBorder="1" applyAlignment="1">
      <alignment horizontal="center" vertical="center" wrapText="1"/>
    </xf>
    <xf numFmtId="164" fontId="10" fillId="7" borderId="2" xfId="0" applyNumberFormat="1" applyFont="1" applyFill="1" applyBorder="1" applyAlignment="1">
      <alignment horizontal="center" vertical="center"/>
    </xf>
    <xf numFmtId="2" fontId="10" fillId="7" borderId="2" xfId="0" applyNumberFormat="1" applyFont="1" applyFill="1" applyBorder="1" applyAlignment="1">
      <alignment horizontal="center" vertical="center"/>
    </xf>
    <xf numFmtId="0" fontId="19" fillId="7" borderId="0" xfId="0" applyFont="1" applyFill="1" applyAlignment="1">
      <alignment horizontal="left"/>
    </xf>
    <xf numFmtId="0" fontId="8" fillId="7" borderId="0" xfId="0" applyFont="1" applyFill="1" applyAlignment="1">
      <alignment horizontal="left"/>
    </xf>
    <xf numFmtId="0" fontId="18" fillId="7" borderId="0" xfId="0" applyFont="1" applyFill="1"/>
    <xf numFmtId="49" fontId="21" fillId="2" borderId="2" xfId="8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1" fillId="0" borderId="2" xfId="16" applyFont="1" applyBorder="1" applyAlignment="1">
      <alignment horizontal="center" vertical="center" wrapText="1"/>
    </xf>
    <xf numFmtId="0" fontId="21" fillId="0" borderId="2" xfId="8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21" fillId="0" borderId="2" xfId="16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21" fillId="0" borderId="2" xfId="32" applyFont="1" applyBorder="1" applyAlignment="1">
      <alignment vertical="center" wrapText="1"/>
    </xf>
    <xf numFmtId="49" fontId="21" fillId="0" borderId="2" xfId="7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21" fillId="2" borderId="2" xfId="16" applyFont="1" applyFill="1" applyBorder="1" applyAlignment="1">
      <alignment horizontal="left" vertical="center" wrapText="1"/>
    </xf>
    <xf numFmtId="2" fontId="21" fillId="0" borderId="2" xfId="0" applyNumberFormat="1" applyFont="1" applyBorder="1" applyAlignment="1">
      <alignment horizontal="left" vertical="center" wrapText="1"/>
    </xf>
    <xf numFmtId="0" fontId="21" fillId="0" borderId="2" xfId="16" applyFont="1" applyBorder="1" applyAlignment="1">
      <alignment horizontal="left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textRotation="90" wrapText="1"/>
    </xf>
  </cellXfs>
  <cellStyles count="37">
    <cellStyle name="Excel Built-in Explanatory Text" xfId="2" xr:uid="{00000000-0005-0000-0000-000000000000}"/>
    <cellStyle name="Денежный 2" xfId="19" xr:uid="{00000000-0005-0000-0000-000001000000}"/>
    <cellStyle name="Денежный 2 2" xfId="25" xr:uid="{E430B2E7-4EB1-4B5F-A2A5-4CFF76E2D554}"/>
    <cellStyle name="Денежный 2 3" xfId="23" xr:uid="{0AEDC279-1044-468D-A342-F79C40FDD729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" xfId="26" xr:uid="{2857599F-40E5-44CC-B6D3-97629DCF6A26}"/>
    <cellStyle name="Обычный 2 2 2" xfId="7" xr:uid="{00000000-0005-0000-0000-000006000000}"/>
    <cellStyle name="Обычный 3" xfId="8" xr:uid="{00000000-0005-0000-0000-000007000000}"/>
    <cellStyle name="Обычный 3 2" xfId="27" xr:uid="{7F8BD4A2-1BEF-4878-BD4F-67314A573AE1}"/>
    <cellStyle name="Обычный 3 3" xfId="24" xr:uid="{E37E116D-2A38-4B0E-84BA-1B841AE99C59}"/>
    <cellStyle name="Обычный 3 3 2" xfId="28" xr:uid="{E7E5449B-07C1-40CD-B7D3-F573EDDC2EF7}"/>
    <cellStyle name="Обычный 4" xfId="9" xr:uid="{00000000-0005-0000-0000-000008000000}"/>
    <cellStyle name="Обычный 4 2" xfId="10" xr:uid="{00000000-0005-0000-0000-000009000000}"/>
    <cellStyle name="Обычный 4 2 2" xfId="29" xr:uid="{E680F10D-F8FD-4F6A-A1F5-4CC6D9393B07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" xfId="30" xr:uid="{12C047BA-904C-44D9-9D19-A8E1D47AC3A6}"/>
    <cellStyle name="Обычный 6 2 3" xfId="13" xr:uid="{00000000-0005-0000-0000-00000D000000}"/>
    <cellStyle name="Обычный 6 2 3 2" xfId="18" xr:uid="{00000000-0005-0000-0000-00000E000000}"/>
    <cellStyle name="Обычный 6 2 3 2 2" xfId="32" xr:uid="{A4B7940E-E23A-425D-BC01-71453847EF77}"/>
    <cellStyle name="Обычный 6 2 3 2 3" xfId="22" xr:uid="{F83C90BE-01BF-432B-A24E-04518E1448FD}"/>
    <cellStyle name="Обычный 6 2 3 3" xfId="31" xr:uid="{1C76E662-1528-4DB0-BDB5-4B29192D3ABD}"/>
    <cellStyle name="Обычный 6 2 3 4" xfId="21" xr:uid="{DC80728B-A659-4D4B-88C6-11EC1B49A520}"/>
    <cellStyle name="Обычный 6 3" xfId="20" xr:uid="{DD01DB1C-9D9A-4488-A1D7-DC00DB65B7D5}"/>
    <cellStyle name="Обычный 7" xfId="14" xr:uid="{00000000-0005-0000-0000-00000F000000}"/>
    <cellStyle name="Обычный 7 13" xfId="33" xr:uid="{96DDE7AD-4BCA-4752-9E82-D73ECC8A4367}"/>
    <cellStyle name="Обычный 7 2" xfId="15" xr:uid="{00000000-0005-0000-0000-000010000000}"/>
    <cellStyle name="Обычный 7 3" xfId="16" xr:uid="{00000000-0005-0000-0000-000011000000}"/>
    <cellStyle name="Обычный 8" xfId="34" xr:uid="{1BEB552A-02CD-473F-B6FA-1A23DE7A4F95}"/>
    <cellStyle name="Обычный 8 2" xfId="35" xr:uid="{9FDB3A65-5CCB-475C-9533-C52B16F85D46}"/>
    <cellStyle name="Пояснение" xfId="1" builtinId="53" customBuiltin="1"/>
    <cellStyle name="Пояснение 2" xfId="36" xr:uid="{D4EF064F-ECEC-4F5B-B0F3-25EE6E89E052}"/>
    <cellStyle name="Финансовый 2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165"/>
  <sheetViews>
    <sheetView tabSelected="1" topLeftCell="A4" zoomScale="85" zoomScaleNormal="85" workbookViewId="0">
      <selection activeCell="H21" sqref="H21"/>
    </sheetView>
  </sheetViews>
  <sheetFormatPr defaultRowHeight="15" outlineLevelRow="1" x14ac:dyDescent="0.2"/>
  <cols>
    <col min="1" max="1" width="10.7109375" style="1" customWidth="1"/>
    <col min="2" max="2" width="38.5703125" style="1" customWidth="1"/>
    <col min="3" max="3" width="15.28515625" style="1" customWidth="1"/>
    <col min="4" max="4" width="11.140625" style="1" customWidth="1"/>
    <col min="5" max="5" width="11.42578125" style="1" customWidth="1"/>
    <col min="6" max="6" width="7.140625" style="1" customWidth="1"/>
    <col min="7" max="8" width="7.5703125" style="1" customWidth="1"/>
    <col min="9" max="9" width="7.85546875" style="1" customWidth="1"/>
    <col min="10" max="10" width="7.7109375" style="1" customWidth="1"/>
    <col min="11" max="11" width="6.5703125" style="1" customWidth="1"/>
    <col min="12" max="14" width="6.42578125" style="1" customWidth="1"/>
    <col min="15" max="15" width="7.7109375" style="1" customWidth="1"/>
    <col min="16" max="16" width="7.5703125" style="1" customWidth="1"/>
    <col min="17" max="17" width="9.42578125" style="1" customWidth="1"/>
    <col min="18" max="18" width="7.85546875" style="1" customWidth="1"/>
    <col min="19" max="19" width="7.5703125" style="1" customWidth="1"/>
    <col min="20" max="20" width="8.7109375" style="1" customWidth="1"/>
    <col min="21" max="21" width="6.42578125" style="1" customWidth="1"/>
    <col min="22" max="22" width="21.4257812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108</v>
      </c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07" t="s">
        <v>1</v>
      </c>
      <c r="U2" s="107"/>
      <c r="V2" s="107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231</v>
      </c>
      <c r="I4" s="11" t="s">
        <v>4</v>
      </c>
      <c r="J4" s="9" t="s">
        <v>120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6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109" t="s">
        <v>107</v>
      </c>
      <c r="H6" s="109"/>
      <c r="I6" s="109"/>
      <c r="J6" s="109"/>
      <c r="K6" s="109"/>
      <c r="L6" s="109"/>
      <c r="M6" s="109"/>
      <c r="N6" s="109"/>
      <c r="O6" s="109"/>
      <c r="P6" s="109"/>
      <c r="Q6" s="10"/>
      <c r="AX6" s="17"/>
    </row>
    <row r="7" spans="1:1018" s="3" customFormat="1" ht="12.75" x14ac:dyDescent="0.2">
      <c r="G7" s="110" t="s">
        <v>7</v>
      </c>
      <c r="H7" s="110"/>
      <c r="I7" s="110"/>
      <c r="J7" s="110"/>
      <c r="K7" s="110"/>
      <c r="L7" s="110"/>
      <c r="M7" s="110"/>
      <c r="N7" s="110"/>
      <c r="O7" s="110"/>
      <c r="P7" s="110"/>
      <c r="Q7" s="12"/>
      <c r="AX7" s="17"/>
    </row>
    <row r="8" spans="1:1018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111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6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" t="s">
        <v>8</v>
      </c>
      <c r="J9" s="9" t="s">
        <v>120</v>
      </c>
      <c r="K9" s="2" t="s">
        <v>9</v>
      </c>
      <c r="R9" s="111"/>
      <c r="AX9" s="17"/>
    </row>
    <row r="10" spans="1:1018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6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B11" s="60" t="s">
        <v>124</v>
      </c>
      <c r="C11" s="60"/>
      <c r="D11" s="60"/>
      <c r="E11" s="60"/>
      <c r="F11" s="60"/>
      <c r="G11" s="60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AX11" s="17"/>
    </row>
    <row r="12" spans="1:1018" s="3" customFormat="1" ht="12.75" x14ac:dyDescent="0.2">
      <c r="H12" s="104" t="s">
        <v>10</v>
      </c>
      <c r="I12" s="104"/>
      <c r="J12" s="104"/>
      <c r="K12" s="104"/>
      <c r="L12" s="104"/>
      <c r="M12" s="104"/>
      <c r="N12" s="104"/>
      <c r="O12" s="104"/>
      <c r="P12" s="104"/>
      <c r="Q12" s="104"/>
      <c r="AX12" s="17"/>
    </row>
    <row r="13" spans="1:1018" ht="12.75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6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05" t="s">
        <v>11</v>
      </c>
      <c r="B14" s="101" t="s">
        <v>12</v>
      </c>
      <c r="C14" s="101" t="s">
        <v>13</v>
      </c>
      <c r="D14" s="101" t="s">
        <v>14</v>
      </c>
      <c r="E14" s="101" t="s">
        <v>123</v>
      </c>
      <c r="F14" s="95" t="s">
        <v>122</v>
      </c>
      <c r="G14" s="96"/>
      <c r="H14" s="95" t="s">
        <v>121</v>
      </c>
      <c r="I14" s="106"/>
      <c r="J14" s="106"/>
      <c r="K14" s="106"/>
      <c r="L14" s="106"/>
      <c r="M14" s="106"/>
      <c r="N14" s="106"/>
      <c r="O14" s="106"/>
      <c r="P14" s="106"/>
      <c r="Q14" s="96"/>
      <c r="R14" s="95" t="s">
        <v>15</v>
      </c>
      <c r="S14" s="96"/>
      <c r="T14" s="97" t="s">
        <v>16</v>
      </c>
      <c r="U14" s="98"/>
      <c r="V14" s="101" t="s">
        <v>17</v>
      </c>
      <c r="AX14" s="17"/>
    </row>
    <row r="15" spans="1:1018" x14ac:dyDescent="0.2">
      <c r="A15" s="105"/>
      <c r="B15" s="102"/>
      <c r="C15" s="102"/>
      <c r="D15" s="102"/>
      <c r="E15" s="102"/>
      <c r="F15" s="93" t="s">
        <v>18</v>
      </c>
      <c r="G15" s="93" t="s">
        <v>19</v>
      </c>
      <c r="H15" s="95" t="s">
        <v>20</v>
      </c>
      <c r="I15" s="96"/>
      <c r="J15" s="95" t="s">
        <v>21</v>
      </c>
      <c r="K15" s="96"/>
      <c r="L15" s="95" t="s">
        <v>22</v>
      </c>
      <c r="M15" s="96"/>
      <c r="N15" s="95" t="s">
        <v>23</v>
      </c>
      <c r="O15" s="96"/>
      <c r="P15" s="95" t="s">
        <v>24</v>
      </c>
      <c r="Q15" s="96"/>
      <c r="R15" s="93" t="s">
        <v>19</v>
      </c>
      <c r="S15" s="93" t="s">
        <v>18</v>
      </c>
      <c r="T15" s="99"/>
      <c r="U15" s="100"/>
      <c r="V15" s="102"/>
      <c r="AX15" s="17"/>
      <c r="AMD15"/>
    </row>
    <row r="16" spans="1:1018" ht="65.25" customHeight="1" x14ac:dyDescent="0.2">
      <c r="A16" s="105"/>
      <c r="B16" s="103"/>
      <c r="C16" s="103"/>
      <c r="D16" s="103"/>
      <c r="E16" s="103"/>
      <c r="F16" s="94"/>
      <c r="G16" s="94"/>
      <c r="H16" s="5" t="s">
        <v>25</v>
      </c>
      <c r="I16" s="5" t="s">
        <v>26</v>
      </c>
      <c r="J16" s="5" t="s">
        <v>25</v>
      </c>
      <c r="K16" s="5" t="s">
        <v>26</v>
      </c>
      <c r="L16" s="5" t="s">
        <v>25</v>
      </c>
      <c r="M16" s="5" t="s">
        <v>26</v>
      </c>
      <c r="N16" s="5" t="s">
        <v>25</v>
      </c>
      <c r="O16" s="5" t="s">
        <v>26</v>
      </c>
      <c r="P16" s="5" t="s">
        <v>25</v>
      </c>
      <c r="Q16" s="5" t="s">
        <v>26</v>
      </c>
      <c r="R16" s="94"/>
      <c r="S16" s="94"/>
      <c r="T16" s="7" t="s">
        <v>27</v>
      </c>
      <c r="U16" s="7" t="s">
        <v>28</v>
      </c>
      <c r="V16" s="103"/>
      <c r="AX16" s="17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7"/>
    </row>
    <row r="18" spans="1:1018" s="18" customFormat="1" ht="25.5" x14ac:dyDescent="0.25">
      <c r="A18" s="42" t="s">
        <v>29</v>
      </c>
      <c r="B18" s="43" t="s">
        <v>30</v>
      </c>
      <c r="C18" s="43" t="s">
        <v>31</v>
      </c>
      <c r="D18" s="44" t="s">
        <v>32</v>
      </c>
      <c r="E18" s="45" t="s">
        <v>32</v>
      </c>
      <c r="F18" s="44" t="s">
        <v>32</v>
      </c>
      <c r="G18" s="46">
        <f>H18</f>
        <v>649.33664197278699</v>
      </c>
      <c r="H18" s="47">
        <f>SUM(J18,L18,N18,P18)</f>
        <v>649.33664197278699</v>
      </c>
      <c r="I18" s="44">
        <f>SUM(K18,M18,O18,Q18)</f>
        <v>10.85498042</v>
      </c>
      <c r="J18" s="47">
        <f t="shared" ref="J18:O18" si="0">SUM(J19,J20,J21,J22,J23,J24)</f>
        <v>0</v>
      </c>
      <c r="K18" s="47">
        <f t="shared" si="0"/>
        <v>8.0517472899999998</v>
      </c>
      <c r="L18" s="47">
        <f t="shared" si="0"/>
        <v>0</v>
      </c>
      <c r="M18" s="47">
        <f t="shared" ref="M18" si="1">SUM(M19,M20,M21,M22,M23,M24)</f>
        <v>2.8032331300000006</v>
      </c>
      <c r="N18" s="47">
        <f t="shared" si="0"/>
        <v>0</v>
      </c>
      <c r="O18" s="47">
        <f t="shared" si="0"/>
        <v>0</v>
      </c>
      <c r="P18" s="47">
        <f t="shared" ref="P18:Q18" si="2">SUM(P19,P20,P21,P22,P23,P24)</f>
        <v>649.33664197278699</v>
      </c>
      <c r="Q18" s="47">
        <f t="shared" si="2"/>
        <v>0</v>
      </c>
      <c r="R18" s="46">
        <f>H18-I18</f>
        <v>638.48166155278705</v>
      </c>
      <c r="S18" s="46" t="s">
        <v>32</v>
      </c>
      <c r="T18" s="46">
        <f>I18-H18</f>
        <v>-638.48166155278705</v>
      </c>
      <c r="U18" s="47" t="s">
        <v>32</v>
      </c>
      <c r="V18" s="45" t="s">
        <v>32</v>
      </c>
      <c r="W18" s="41"/>
      <c r="X18" s="41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20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  <c r="SI18" s="19"/>
      <c r="SJ18" s="19"/>
      <c r="SK18" s="19"/>
      <c r="SL18" s="19"/>
      <c r="SM18" s="19"/>
      <c r="SN18" s="19"/>
      <c r="SO18" s="19"/>
      <c r="SP18" s="19"/>
      <c r="SQ18" s="19"/>
      <c r="SR18" s="19"/>
      <c r="SS18" s="19"/>
      <c r="ST18" s="19"/>
      <c r="SU18" s="19"/>
      <c r="SV18" s="19"/>
      <c r="SW18" s="19"/>
      <c r="SX18" s="19"/>
      <c r="SY18" s="19"/>
      <c r="SZ18" s="19"/>
      <c r="TA18" s="19"/>
      <c r="TB18" s="19"/>
      <c r="TC18" s="19"/>
      <c r="TD18" s="19"/>
      <c r="TE18" s="19"/>
      <c r="TF18" s="19"/>
      <c r="TG18" s="19"/>
      <c r="TH18" s="19"/>
      <c r="TI18" s="19"/>
      <c r="TJ18" s="19"/>
      <c r="TK18" s="19"/>
      <c r="TL18" s="19"/>
      <c r="TM18" s="19"/>
      <c r="TN18" s="19"/>
      <c r="TO18" s="19"/>
      <c r="TP18" s="19"/>
      <c r="TQ18" s="19"/>
      <c r="TR18" s="19"/>
      <c r="TS18" s="19"/>
      <c r="TT18" s="19"/>
      <c r="TU18" s="19"/>
      <c r="TV18" s="19"/>
      <c r="TW18" s="19"/>
      <c r="TX18" s="19"/>
      <c r="TY18" s="19"/>
      <c r="TZ18" s="19"/>
      <c r="UA18" s="19"/>
      <c r="UB18" s="19"/>
      <c r="UC18" s="19"/>
      <c r="UD18" s="19"/>
      <c r="UE18" s="19"/>
      <c r="UF18" s="19"/>
      <c r="UG18" s="19"/>
      <c r="UH18" s="19"/>
      <c r="UI18" s="19"/>
      <c r="UJ18" s="19"/>
      <c r="UK18" s="19"/>
      <c r="UL18" s="19"/>
      <c r="UM18" s="19"/>
      <c r="UN18" s="19"/>
      <c r="UO18" s="19"/>
      <c r="UP18" s="19"/>
      <c r="UQ18" s="19"/>
      <c r="UR18" s="19"/>
      <c r="US18" s="19"/>
      <c r="UT18" s="19"/>
      <c r="UU18" s="19"/>
      <c r="UV18" s="19"/>
      <c r="UW18" s="19"/>
      <c r="UX18" s="19"/>
      <c r="UY18" s="19"/>
      <c r="UZ18" s="19"/>
      <c r="VA18" s="19"/>
      <c r="VB18" s="19"/>
      <c r="VC18" s="19"/>
      <c r="VD18" s="19"/>
      <c r="VE18" s="19"/>
      <c r="VF18" s="19"/>
      <c r="VG18" s="19"/>
      <c r="VH18" s="19"/>
      <c r="VI18" s="19"/>
      <c r="VJ18" s="19"/>
      <c r="VK18" s="19"/>
      <c r="VL18" s="19"/>
      <c r="VM18" s="19"/>
      <c r="VN18" s="19"/>
      <c r="VO18" s="19"/>
      <c r="VP18" s="19"/>
      <c r="VQ18" s="19"/>
      <c r="VR18" s="19"/>
      <c r="VS18" s="19"/>
      <c r="VT18" s="19"/>
      <c r="VU18" s="19"/>
      <c r="VV18" s="19"/>
      <c r="VW18" s="19"/>
      <c r="VX18" s="19"/>
      <c r="VY18" s="19"/>
      <c r="VZ18" s="19"/>
      <c r="WA18" s="19"/>
      <c r="WB18" s="19"/>
      <c r="WC18" s="19"/>
      <c r="WD18" s="19"/>
      <c r="WE18" s="19"/>
      <c r="WF18" s="19"/>
      <c r="WG18" s="19"/>
      <c r="WH18" s="19"/>
      <c r="WI18" s="19"/>
      <c r="WJ18" s="19"/>
      <c r="WK18" s="19"/>
      <c r="WL18" s="19"/>
      <c r="WM18" s="19"/>
      <c r="WN18" s="19"/>
      <c r="WO18" s="19"/>
      <c r="WP18" s="19"/>
      <c r="WQ18" s="19"/>
      <c r="WR18" s="19"/>
      <c r="WS18" s="19"/>
      <c r="WT18" s="19"/>
      <c r="WU18" s="19"/>
      <c r="WV18" s="19"/>
      <c r="WW18" s="19"/>
      <c r="WX18" s="19"/>
      <c r="WY18" s="19"/>
      <c r="WZ18" s="19"/>
      <c r="XA18" s="19"/>
      <c r="XB18" s="19"/>
      <c r="XC18" s="19"/>
      <c r="XD18" s="19"/>
      <c r="XE18" s="19"/>
      <c r="XF18" s="19"/>
      <c r="XG18" s="19"/>
      <c r="XH18" s="19"/>
      <c r="XI18" s="19"/>
      <c r="XJ18" s="19"/>
      <c r="XK18" s="19"/>
      <c r="XL18" s="19"/>
      <c r="XM18" s="19"/>
      <c r="XN18" s="19"/>
      <c r="XO18" s="19"/>
      <c r="XP18" s="19"/>
      <c r="XQ18" s="19"/>
      <c r="XR18" s="19"/>
      <c r="XS18" s="19"/>
      <c r="XT18" s="19"/>
      <c r="XU18" s="19"/>
      <c r="XV18" s="19"/>
      <c r="XW18" s="19"/>
      <c r="XX18" s="19"/>
      <c r="XY18" s="19"/>
      <c r="XZ18" s="19"/>
      <c r="YA18" s="19"/>
      <c r="YB18" s="19"/>
      <c r="YC18" s="19"/>
      <c r="YD18" s="19"/>
      <c r="YE18" s="19"/>
      <c r="YF18" s="19"/>
      <c r="YG18" s="19"/>
      <c r="YH18" s="19"/>
      <c r="YI18" s="19"/>
      <c r="YJ18" s="19"/>
      <c r="YK18" s="19"/>
      <c r="YL18" s="19"/>
      <c r="YM18" s="19"/>
      <c r="YN18" s="19"/>
      <c r="YO18" s="19"/>
      <c r="YP18" s="19"/>
      <c r="YQ18" s="19"/>
      <c r="YR18" s="19"/>
      <c r="YS18" s="19"/>
      <c r="YT18" s="19"/>
      <c r="YU18" s="19"/>
      <c r="YV18" s="19"/>
      <c r="YW18" s="19"/>
      <c r="YX18" s="19"/>
      <c r="YY18" s="19"/>
      <c r="YZ18" s="19"/>
      <c r="ZA18" s="19"/>
      <c r="ZB18" s="19"/>
      <c r="ZC18" s="19"/>
      <c r="ZD18" s="19"/>
      <c r="ZE18" s="19"/>
      <c r="ZF18" s="19"/>
      <c r="ZG18" s="19"/>
      <c r="ZH18" s="19"/>
      <c r="ZI18" s="19"/>
      <c r="ZJ18" s="19"/>
      <c r="ZK18" s="19"/>
      <c r="ZL18" s="19"/>
      <c r="ZM18" s="19"/>
      <c r="ZN18" s="19"/>
      <c r="ZO18" s="19"/>
      <c r="ZP18" s="19"/>
      <c r="ZQ18" s="19"/>
      <c r="ZR18" s="19"/>
      <c r="ZS18" s="19"/>
      <c r="ZT18" s="19"/>
      <c r="ZU18" s="19"/>
      <c r="ZV18" s="19"/>
      <c r="ZW18" s="19"/>
      <c r="ZX18" s="19"/>
      <c r="ZY18" s="19"/>
      <c r="ZZ18" s="19"/>
      <c r="AAA18" s="19"/>
      <c r="AAB18" s="19"/>
      <c r="AAC18" s="19"/>
      <c r="AAD18" s="19"/>
      <c r="AAE18" s="19"/>
      <c r="AAF18" s="19"/>
      <c r="AAG18" s="19"/>
      <c r="AAH18" s="19"/>
      <c r="AAI18" s="19"/>
      <c r="AAJ18" s="19"/>
      <c r="AAK18" s="19"/>
      <c r="AAL18" s="19"/>
      <c r="AAM18" s="19"/>
      <c r="AAN18" s="19"/>
      <c r="AAO18" s="19"/>
      <c r="AAP18" s="19"/>
      <c r="AAQ18" s="19"/>
      <c r="AAR18" s="19"/>
      <c r="AAS18" s="19"/>
      <c r="AAT18" s="19"/>
      <c r="AAU18" s="19"/>
      <c r="AAV18" s="19"/>
      <c r="AAW18" s="19"/>
      <c r="AAX18" s="19"/>
      <c r="AAY18" s="19"/>
      <c r="AAZ18" s="19"/>
      <c r="ABA18" s="19"/>
      <c r="ABB18" s="19"/>
      <c r="ABC18" s="19"/>
      <c r="ABD18" s="19"/>
      <c r="ABE18" s="19"/>
      <c r="ABF18" s="19"/>
      <c r="ABG18" s="19"/>
      <c r="ABH18" s="19"/>
      <c r="ABI18" s="19"/>
      <c r="ABJ18" s="19"/>
      <c r="ABK18" s="19"/>
      <c r="ABL18" s="19"/>
      <c r="ABM18" s="19"/>
      <c r="ABN18" s="19"/>
      <c r="ABO18" s="19"/>
      <c r="ABP18" s="19"/>
      <c r="ABQ18" s="19"/>
      <c r="ABR18" s="19"/>
      <c r="ABS18" s="19"/>
      <c r="ABT18" s="19"/>
      <c r="ABU18" s="19"/>
      <c r="ABV18" s="19"/>
      <c r="ABW18" s="19"/>
      <c r="ABX18" s="19"/>
      <c r="ABY18" s="19"/>
      <c r="ABZ18" s="19"/>
      <c r="ACA18" s="19"/>
      <c r="ACB18" s="19"/>
      <c r="ACC18" s="19"/>
      <c r="ACD18" s="19"/>
      <c r="ACE18" s="19"/>
      <c r="ACF18" s="19"/>
      <c r="ACG18" s="19"/>
      <c r="ACH18" s="19"/>
      <c r="ACI18" s="19"/>
      <c r="ACJ18" s="19"/>
      <c r="ACK18" s="19"/>
      <c r="ACL18" s="19"/>
      <c r="ACM18" s="19"/>
      <c r="ACN18" s="19"/>
      <c r="ACO18" s="19"/>
      <c r="ACP18" s="19"/>
      <c r="ACQ18" s="19"/>
      <c r="ACR18" s="19"/>
      <c r="ACS18" s="19"/>
      <c r="ACT18" s="19"/>
      <c r="ACU18" s="19"/>
      <c r="ACV18" s="19"/>
      <c r="ACW18" s="19"/>
      <c r="ACX18" s="19"/>
      <c r="ACY18" s="19"/>
      <c r="ACZ18" s="19"/>
      <c r="ADA18" s="19"/>
      <c r="ADB18" s="19"/>
      <c r="ADC18" s="19"/>
      <c r="ADD18" s="19"/>
      <c r="ADE18" s="19"/>
      <c r="ADF18" s="19"/>
      <c r="ADG18" s="19"/>
      <c r="ADH18" s="19"/>
      <c r="ADI18" s="19"/>
      <c r="ADJ18" s="19"/>
      <c r="ADK18" s="19"/>
      <c r="ADL18" s="19"/>
      <c r="ADM18" s="19"/>
      <c r="ADN18" s="19"/>
      <c r="ADO18" s="19"/>
      <c r="ADP18" s="19"/>
      <c r="ADQ18" s="19"/>
      <c r="ADR18" s="19"/>
      <c r="ADS18" s="19"/>
      <c r="ADT18" s="19"/>
      <c r="ADU18" s="19"/>
      <c r="ADV18" s="19"/>
      <c r="ADW18" s="19"/>
      <c r="ADX18" s="19"/>
      <c r="ADY18" s="19"/>
      <c r="ADZ18" s="19"/>
      <c r="AEA18" s="19"/>
      <c r="AEB18" s="19"/>
      <c r="AEC18" s="19"/>
      <c r="AED18" s="19"/>
      <c r="AEE18" s="19"/>
      <c r="AEF18" s="19"/>
      <c r="AEG18" s="19"/>
      <c r="AEH18" s="19"/>
      <c r="AEI18" s="19"/>
      <c r="AEJ18" s="19"/>
      <c r="AEK18" s="19"/>
      <c r="AEL18" s="19"/>
      <c r="AEM18" s="19"/>
      <c r="AEN18" s="19"/>
      <c r="AEO18" s="19"/>
      <c r="AEP18" s="19"/>
      <c r="AEQ18" s="19"/>
      <c r="AER18" s="19"/>
      <c r="AES18" s="19"/>
      <c r="AET18" s="19"/>
      <c r="AEU18" s="19"/>
      <c r="AEV18" s="19"/>
      <c r="AEW18" s="19"/>
      <c r="AEX18" s="19"/>
      <c r="AEY18" s="19"/>
      <c r="AEZ18" s="19"/>
      <c r="AFA18" s="19"/>
      <c r="AFB18" s="19"/>
      <c r="AFC18" s="19"/>
      <c r="AFD18" s="19"/>
      <c r="AFE18" s="19"/>
      <c r="AFF18" s="19"/>
      <c r="AFG18" s="19"/>
      <c r="AFH18" s="19"/>
      <c r="AFI18" s="19"/>
      <c r="AFJ18" s="19"/>
      <c r="AFK18" s="19"/>
      <c r="AFL18" s="19"/>
      <c r="AFM18" s="19"/>
      <c r="AFN18" s="19"/>
      <c r="AFO18" s="19"/>
      <c r="AFP18" s="19"/>
      <c r="AFQ18" s="19"/>
      <c r="AFR18" s="19"/>
      <c r="AFS18" s="19"/>
      <c r="AFT18" s="19"/>
      <c r="AFU18" s="19"/>
      <c r="AFV18" s="19"/>
      <c r="AFW18" s="19"/>
      <c r="AFX18" s="19"/>
      <c r="AFY18" s="19"/>
      <c r="AFZ18" s="19"/>
      <c r="AGA18" s="19"/>
      <c r="AGB18" s="19"/>
      <c r="AGC18" s="19"/>
      <c r="AGD18" s="19"/>
      <c r="AGE18" s="19"/>
      <c r="AGF18" s="19"/>
      <c r="AGG18" s="19"/>
      <c r="AGH18" s="19"/>
      <c r="AGI18" s="19"/>
      <c r="AGJ18" s="19"/>
      <c r="AGK18" s="19"/>
      <c r="AGL18" s="19"/>
      <c r="AGM18" s="19"/>
      <c r="AGN18" s="19"/>
      <c r="AGO18" s="19"/>
      <c r="AGP18" s="19"/>
      <c r="AGQ18" s="19"/>
      <c r="AGR18" s="19"/>
      <c r="AGS18" s="19"/>
      <c r="AGT18" s="19"/>
      <c r="AGU18" s="19"/>
      <c r="AGV18" s="19"/>
      <c r="AGW18" s="19"/>
      <c r="AGX18" s="19"/>
      <c r="AGY18" s="19"/>
      <c r="AGZ18" s="19"/>
      <c r="AHA18" s="19"/>
      <c r="AHB18" s="19"/>
      <c r="AHC18" s="19"/>
      <c r="AHD18" s="19"/>
      <c r="AHE18" s="19"/>
      <c r="AHF18" s="19"/>
      <c r="AHG18" s="19"/>
      <c r="AHH18" s="19"/>
      <c r="AHI18" s="19"/>
      <c r="AHJ18" s="19"/>
      <c r="AHK18" s="19"/>
      <c r="AHL18" s="19"/>
      <c r="AHM18" s="19"/>
      <c r="AHN18" s="19"/>
      <c r="AHO18" s="19"/>
      <c r="AHP18" s="19"/>
      <c r="AHQ18" s="19"/>
      <c r="AHR18" s="19"/>
      <c r="AHS18" s="19"/>
      <c r="AHT18" s="19"/>
      <c r="AHU18" s="19"/>
      <c r="AHV18" s="19"/>
      <c r="AHW18" s="19"/>
      <c r="AHX18" s="19"/>
      <c r="AHY18" s="19"/>
      <c r="AHZ18" s="19"/>
      <c r="AIA18" s="19"/>
      <c r="AIB18" s="19"/>
      <c r="AIC18" s="19"/>
      <c r="AID18" s="19"/>
      <c r="AIE18" s="19"/>
      <c r="AIF18" s="19"/>
      <c r="AIG18" s="19"/>
      <c r="AIH18" s="19"/>
      <c r="AII18" s="19"/>
      <c r="AIJ18" s="19"/>
      <c r="AIK18" s="19"/>
      <c r="AIL18" s="19"/>
      <c r="AIM18" s="19"/>
      <c r="AIN18" s="19"/>
      <c r="AIO18" s="19"/>
      <c r="AIP18" s="19"/>
      <c r="AIQ18" s="19"/>
      <c r="AIR18" s="19"/>
      <c r="AIS18" s="19"/>
      <c r="AIT18" s="19"/>
      <c r="AIU18" s="19"/>
      <c r="AIV18" s="19"/>
      <c r="AIW18" s="19"/>
      <c r="AIX18" s="19"/>
      <c r="AIY18" s="19"/>
      <c r="AIZ18" s="19"/>
      <c r="AJA18" s="19"/>
      <c r="AJB18" s="19"/>
      <c r="AJC18" s="19"/>
      <c r="AJD18" s="19"/>
      <c r="AJE18" s="19"/>
      <c r="AJF18" s="19"/>
      <c r="AJG18" s="19"/>
      <c r="AJH18" s="19"/>
      <c r="AJI18" s="19"/>
      <c r="AJJ18" s="19"/>
      <c r="AJK18" s="19"/>
      <c r="AJL18" s="19"/>
      <c r="AJM18" s="19"/>
      <c r="AJN18" s="19"/>
      <c r="AJO18" s="19"/>
      <c r="AJP18" s="19"/>
      <c r="AJQ18" s="19"/>
      <c r="AJR18" s="19"/>
      <c r="AJS18" s="19"/>
      <c r="AJT18" s="19"/>
      <c r="AJU18" s="19"/>
      <c r="AJV18" s="19"/>
      <c r="AJW18" s="19"/>
      <c r="AJX18" s="19"/>
      <c r="AJY18" s="19"/>
      <c r="AJZ18" s="19"/>
      <c r="AKA18" s="19"/>
      <c r="AKB18" s="19"/>
      <c r="AKC18" s="19"/>
      <c r="AKD18" s="19"/>
      <c r="AKE18" s="19"/>
      <c r="AKF18" s="19"/>
      <c r="AKG18" s="19"/>
      <c r="AKH18" s="19"/>
      <c r="AKI18" s="19"/>
      <c r="AKJ18" s="19"/>
      <c r="AKK18" s="19"/>
      <c r="AKL18" s="19"/>
      <c r="AKM18" s="19"/>
      <c r="AKN18" s="19"/>
      <c r="AKO18" s="19"/>
      <c r="AKP18" s="19"/>
      <c r="AKQ18" s="19"/>
      <c r="AKR18" s="19"/>
      <c r="AKS18" s="19"/>
      <c r="AKT18" s="19"/>
      <c r="AKU18" s="19"/>
      <c r="AKV18" s="19"/>
      <c r="AKW18" s="19"/>
      <c r="AKX18" s="19"/>
      <c r="AKY18" s="19"/>
      <c r="AKZ18" s="19"/>
      <c r="ALA18" s="19"/>
      <c r="ALB18" s="19"/>
      <c r="ALC18" s="19"/>
      <c r="ALD18" s="19"/>
      <c r="ALE18" s="19"/>
      <c r="ALF18" s="19"/>
      <c r="ALG18" s="19"/>
      <c r="ALH18" s="19"/>
      <c r="ALI18" s="19"/>
      <c r="ALJ18" s="19"/>
      <c r="ALK18" s="19"/>
      <c r="ALL18" s="19"/>
      <c r="ALM18" s="19"/>
      <c r="ALN18" s="19"/>
      <c r="ALO18" s="19"/>
      <c r="ALP18" s="19"/>
      <c r="ALQ18" s="19"/>
      <c r="ALR18" s="19"/>
      <c r="ALS18" s="19"/>
      <c r="ALT18" s="19"/>
      <c r="ALU18" s="19"/>
      <c r="ALV18" s="19"/>
      <c r="ALW18" s="19"/>
      <c r="ALX18" s="19"/>
      <c r="ALY18" s="19"/>
      <c r="ALZ18" s="19"/>
      <c r="AMA18" s="19"/>
      <c r="AMB18" s="19"/>
      <c r="AMC18" s="19"/>
      <c r="AMD18" s="19"/>
    </row>
    <row r="19" spans="1:1018" s="18" customFormat="1" ht="96.75" customHeight="1" x14ac:dyDescent="0.25">
      <c r="A19" s="42" t="s">
        <v>33</v>
      </c>
      <c r="B19" s="43" t="s">
        <v>34</v>
      </c>
      <c r="C19" s="43" t="s">
        <v>31</v>
      </c>
      <c r="D19" s="44" t="s">
        <v>32</v>
      </c>
      <c r="E19" s="45" t="s">
        <v>32</v>
      </c>
      <c r="F19" s="44" t="s">
        <v>32</v>
      </c>
      <c r="G19" s="46">
        <f t="shared" ref="G19:G102" si="3">H19</f>
        <v>333.83664203278693</v>
      </c>
      <c r="H19" s="46">
        <f t="shared" ref="H19:H102" si="4">SUM(J19,L19,N19,P19)</f>
        <v>333.83664203278693</v>
      </c>
      <c r="I19" s="45">
        <f t="shared" ref="I19:I102" si="5">SUM(K19,M19,O19,Q19)</f>
        <v>4.7354999999999992</v>
      </c>
      <c r="J19" s="46">
        <f t="shared" ref="J19:O19" si="6">SUM(J25)</f>
        <v>0</v>
      </c>
      <c r="K19" s="46">
        <f t="shared" si="6"/>
        <v>4.7354999999999992</v>
      </c>
      <c r="L19" s="46">
        <f t="shared" si="6"/>
        <v>0</v>
      </c>
      <c r="M19" s="46">
        <f t="shared" ref="M19" si="7">SUM(M25)</f>
        <v>0</v>
      </c>
      <c r="N19" s="46">
        <f t="shared" si="6"/>
        <v>0</v>
      </c>
      <c r="O19" s="46">
        <f t="shared" si="6"/>
        <v>0</v>
      </c>
      <c r="P19" s="47">
        <f t="shared" ref="P19:Q19" si="8">SUM(P25)</f>
        <v>333.83664203278693</v>
      </c>
      <c r="Q19" s="46">
        <f t="shared" si="8"/>
        <v>0</v>
      </c>
      <c r="R19" s="46">
        <f t="shared" ref="R19:R102" si="9">H19-I19</f>
        <v>329.10114203278692</v>
      </c>
      <c r="S19" s="46" t="s">
        <v>32</v>
      </c>
      <c r="T19" s="46">
        <f t="shared" ref="T19:T102" si="10">I19-H19</f>
        <v>-329.10114203278692</v>
      </c>
      <c r="U19" s="47" t="s">
        <v>32</v>
      </c>
      <c r="V19" s="48" t="s">
        <v>83</v>
      </c>
      <c r="W19" s="41"/>
      <c r="X19" s="41"/>
      <c r="Y19" s="40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20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  <c r="MK19" s="19"/>
      <c r="ML19" s="19"/>
      <c r="MM19" s="19"/>
      <c r="MN19" s="19"/>
      <c r="MO19" s="19"/>
      <c r="MP19" s="19"/>
      <c r="MQ19" s="19"/>
      <c r="MR19" s="19"/>
      <c r="MS19" s="19"/>
      <c r="MT19" s="19"/>
      <c r="MU19" s="19"/>
      <c r="MV19" s="19"/>
      <c r="MW19" s="19"/>
      <c r="MX19" s="19"/>
      <c r="MY19" s="19"/>
      <c r="MZ19" s="19"/>
      <c r="NA19" s="19"/>
      <c r="NB19" s="19"/>
      <c r="NC19" s="19"/>
      <c r="ND19" s="19"/>
      <c r="NE19" s="19"/>
      <c r="NF19" s="19"/>
      <c r="NG19" s="19"/>
      <c r="NH19" s="19"/>
      <c r="NI19" s="19"/>
      <c r="NJ19" s="19"/>
      <c r="NK19" s="19"/>
      <c r="NL19" s="19"/>
      <c r="NM19" s="19"/>
      <c r="NN19" s="19"/>
      <c r="NO19" s="19"/>
      <c r="NP19" s="19"/>
      <c r="NQ19" s="19"/>
      <c r="NR19" s="19"/>
      <c r="NS19" s="19"/>
      <c r="NT19" s="19"/>
      <c r="NU19" s="19"/>
      <c r="NV19" s="19"/>
      <c r="NW19" s="19"/>
      <c r="NX19" s="19"/>
      <c r="NY19" s="19"/>
      <c r="NZ19" s="19"/>
      <c r="OA19" s="19"/>
      <c r="OB19" s="19"/>
      <c r="OC19" s="19"/>
      <c r="OD19" s="19"/>
      <c r="OE19" s="19"/>
      <c r="OF19" s="19"/>
      <c r="OG19" s="19"/>
      <c r="OH19" s="19"/>
      <c r="OI19" s="19"/>
      <c r="OJ19" s="19"/>
      <c r="OK19" s="19"/>
      <c r="OL19" s="19"/>
      <c r="OM19" s="19"/>
      <c r="ON19" s="19"/>
      <c r="OO19" s="19"/>
      <c r="OP19" s="19"/>
      <c r="OQ19" s="19"/>
      <c r="OR19" s="19"/>
      <c r="OS19" s="19"/>
      <c r="OT19" s="19"/>
      <c r="OU19" s="19"/>
      <c r="OV19" s="19"/>
      <c r="OW19" s="19"/>
      <c r="OX19" s="19"/>
      <c r="OY19" s="19"/>
      <c r="OZ19" s="19"/>
      <c r="PA19" s="19"/>
      <c r="PB19" s="19"/>
      <c r="PC19" s="19"/>
      <c r="PD19" s="19"/>
      <c r="PE19" s="19"/>
      <c r="PF19" s="19"/>
      <c r="PG19" s="19"/>
      <c r="PH19" s="19"/>
      <c r="PI19" s="19"/>
      <c r="PJ19" s="19"/>
      <c r="PK19" s="19"/>
      <c r="PL19" s="19"/>
      <c r="PM19" s="19"/>
      <c r="PN19" s="19"/>
      <c r="PO19" s="19"/>
      <c r="PP19" s="19"/>
      <c r="PQ19" s="19"/>
      <c r="PR19" s="19"/>
      <c r="PS19" s="19"/>
      <c r="PT19" s="19"/>
      <c r="PU19" s="19"/>
      <c r="PV19" s="19"/>
      <c r="PW19" s="19"/>
      <c r="PX19" s="19"/>
      <c r="PY19" s="19"/>
      <c r="PZ19" s="19"/>
      <c r="QA19" s="19"/>
      <c r="QB19" s="19"/>
      <c r="QC19" s="19"/>
      <c r="QD19" s="19"/>
      <c r="QE19" s="19"/>
      <c r="QF19" s="19"/>
      <c r="QG19" s="19"/>
      <c r="QH19" s="19"/>
      <c r="QI19" s="19"/>
      <c r="QJ19" s="19"/>
      <c r="QK19" s="19"/>
      <c r="QL19" s="19"/>
      <c r="QM19" s="19"/>
      <c r="QN19" s="19"/>
      <c r="QO19" s="19"/>
      <c r="QP19" s="19"/>
      <c r="QQ19" s="19"/>
      <c r="QR19" s="19"/>
      <c r="QS19" s="19"/>
      <c r="QT19" s="19"/>
      <c r="QU19" s="19"/>
      <c r="QV19" s="19"/>
      <c r="QW19" s="19"/>
      <c r="QX19" s="19"/>
      <c r="QY19" s="19"/>
      <c r="QZ19" s="19"/>
      <c r="RA19" s="19"/>
      <c r="RB19" s="19"/>
      <c r="RC19" s="19"/>
      <c r="RD19" s="19"/>
      <c r="RE19" s="19"/>
      <c r="RF19" s="19"/>
      <c r="RG19" s="19"/>
      <c r="RH19" s="19"/>
      <c r="RI19" s="19"/>
      <c r="RJ19" s="19"/>
      <c r="RK19" s="19"/>
      <c r="RL19" s="19"/>
      <c r="RM19" s="19"/>
      <c r="RN19" s="19"/>
      <c r="RO19" s="19"/>
      <c r="RP19" s="19"/>
      <c r="RQ19" s="19"/>
      <c r="RR19" s="19"/>
      <c r="RS19" s="19"/>
      <c r="RT19" s="19"/>
      <c r="RU19" s="19"/>
      <c r="RV19" s="19"/>
      <c r="RW19" s="19"/>
      <c r="RX19" s="19"/>
      <c r="RY19" s="19"/>
      <c r="RZ19" s="19"/>
      <c r="SA19" s="19"/>
      <c r="SB19" s="19"/>
      <c r="SC19" s="19"/>
      <c r="SD19" s="19"/>
      <c r="SE19" s="19"/>
      <c r="SF19" s="19"/>
      <c r="SG19" s="19"/>
      <c r="SH19" s="19"/>
      <c r="SI19" s="19"/>
      <c r="SJ19" s="19"/>
      <c r="SK19" s="19"/>
      <c r="SL19" s="19"/>
      <c r="SM19" s="19"/>
      <c r="SN19" s="19"/>
      <c r="SO19" s="19"/>
      <c r="SP19" s="19"/>
      <c r="SQ19" s="19"/>
      <c r="SR19" s="19"/>
      <c r="SS19" s="19"/>
      <c r="ST19" s="19"/>
      <c r="SU19" s="19"/>
      <c r="SV19" s="19"/>
      <c r="SW19" s="19"/>
      <c r="SX19" s="19"/>
      <c r="SY19" s="19"/>
      <c r="SZ19" s="19"/>
      <c r="TA19" s="19"/>
      <c r="TB19" s="19"/>
      <c r="TC19" s="19"/>
      <c r="TD19" s="19"/>
      <c r="TE19" s="19"/>
      <c r="TF19" s="19"/>
      <c r="TG19" s="19"/>
      <c r="TH19" s="19"/>
      <c r="TI19" s="19"/>
      <c r="TJ19" s="19"/>
      <c r="TK19" s="19"/>
      <c r="TL19" s="19"/>
      <c r="TM19" s="19"/>
      <c r="TN19" s="19"/>
      <c r="TO19" s="19"/>
      <c r="TP19" s="19"/>
      <c r="TQ19" s="19"/>
      <c r="TR19" s="19"/>
      <c r="TS19" s="19"/>
      <c r="TT19" s="19"/>
      <c r="TU19" s="19"/>
      <c r="TV19" s="19"/>
      <c r="TW19" s="19"/>
      <c r="TX19" s="19"/>
      <c r="TY19" s="19"/>
      <c r="TZ19" s="19"/>
      <c r="UA19" s="19"/>
      <c r="UB19" s="19"/>
      <c r="UC19" s="19"/>
      <c r="UD19" s="19"/>
      <c r="UE19" s="19"/>
      <c r="UF19" s="19"/>
      <c r="UG19" s="19"/>
      <c r="UH19" s="19"/>
      <c r="UI19" s="19"/>
      <c r="UJ19" s="19"/>
      <c r="UK19" s="19"/>
      <c r="UL19" s="19"/>
      <c r="UM19" s="19"/>
      <c r="UN19" s="19"/>
      <c r="UO19" s="19"/>
      <c r="UP19" s="19"/>
      <c r="UQ19" s="19"/>
      <c r="UR19" s="19"/>
      <c r="US19" s="19"/>
      <c r="UT19" s="19"/>
      <c r="UU19" s="19"/>
      <c r="UV19" s="19"/>
      <c r="UW19" s="19"/>
      <c r="UX19" s="19"/>
      <c r="UY19" s="19"/>
      <c r="UZ19" s="19"/>
      <c r="VA19" s="19"/>
      <c r="VB19" s="19"/>
      <c r="VC19" s="19"/>
      <c r="VD19" s="19"/>
      <c r="VE19" s="19"/>
      <c r="VF19" s="19"/>
      <c r="VG19" s="19"/>
      <c r="VH19" s="19"/>
      <c r="VI19" s="19"/>
      <c r="VJ19" s="19"/>
      <c r="VK19" s="19"/>
      <c r="VL19" s="19"/>
      <c r="VM19" s="19"/>
      <c r="VN19" s="19"/>
      <c r="VO19" s="19"/>
      <c r="VP19" s="19"/>
      <c r="VQ19" s="19"/>
      <c r="VR19" s="19"/>
      <c r="VS19" s="19"/>
      <c r="VT19" s="19"/>
      <c r="VU19" s="19"/>
      <c r="VV19" s="19"/>
      <c r="VW19" s="19"/>
      <c r="VX19" s="19"/>
      <c r="VY19" s="19"/>
      <c r="VZ19" s="19"/>
      <c r="WA19" s="19"/>
      <c r="WB19" s="19"/>
      <c r="WC19" s="19"/>
      <c r="WD19" s="19"/>
      <c r="WE19" s="19"/>
      <c r="WF19" s="19"/>
      <c r="WG19" s="19"/>
      <c r="WH19" s="19"/>
      <c r="WI19" s="19"/>
      <c r="WJ19" s="19"/>
      <c r="WK19" s="19"/>
      <c r="WL19" s="19"/>
      <c r="WM19" s="19"/>
      <c r="WN19" s="19"/>
      <c r="WO19" s="19"/>
      <c r="WP19" s="19"/>
      <c r="WQ19" s="19"/>
      <c r="WR19" s="19"/>
      <c r="WS19" s="19"/>
      <c r="WT19" s="19"/>
      <c r="WU19" s="19"/>
      <c r="WV19" s="19"/>
      <c r="WW19" s="19"/>
      <c r="WX19" s="19"/>
      <c r="WY19" s="19"/>
      <c r="WZ19" s="19"/>
      <c r="XA19" s="19"/>
      <c r="XB19" s="19"/>
      <c r="XC19" s="19"/>
      <c r="XD19" s="19"/>
      <c r="XE19" s="19"/>
      <c r="XF19" s="19"/>
      <c r="XG19" s="19"/>
      <c r="XH19" s="19"/>
      <c r="XI19" s="19"/>
      <c r="XJ19" s="19"/>
      <c r="XK19" s="19"/>
      <c r="XL19" s="19"/>
      <c r="XM19" s="19"/>
      <c r="XN19" s="19"/>
      <c r="XO19" s="19"/>
      <c r="XP19" s="19"/>
      <c r="XQ19" s="19"/>
      <c r="XR19" s="19"/>
      <c r="XS19" s="19"/>
      <c r="XT19" s="19"/>
      <c r="XU19" s="19"/>
      <c r="XV19" s="19"/>
      <c r="XW19" s="19"/>
      <c r="XX19" s="19"/>
      <c r="XY19" s="19"/>
      <c r="XZ19" s="19"/>
      <c r="YA19" s="19"/>
      <c r="YB19" s="19"/>
      <c r="YC19" s="19"/>
      <c r="YD19" s="19"/>
      <c r="YE19" s="19"/>
      <c r="YF19" s="19"/>
      <c r="YG19" s="19"/>
      <c r="YH19" s="19"/>
      <c r="YI19" s="19"/>
      <c r="YJ19" s="19"/>
      <c r="YK19" s="19"/>
      <c r="YL19" s="19"/>
      <c r="YM19" s="19"/>
      <c r="YN19" s="19"/>
      <c r="YO19" s="19"/>
      <c r="YP19" s="19"/>
      <c r="YQ19" s="19"/>
      <c r="YR19" s="19"/>
      <c r="YS19" s="19"/>
      <c r="YT19" s="19"/>
      <c r="YU19" s="19"/>
      <c r="YV19" s="19"/>
      <c r="YW19" s="19"/>
      <c r="YX19" s="19"/>
      <c r="YY19" s="19"/>
      <c r="YZ19" s="19"/>
      <c r="ZA19" s="19"/>
      <c r="ZB19" s="19"/>
      <c r="ZC19" s="19"/>
      <c r="ZD19" s="19"/>
      <c r="ZE19" s="19"/>
      <c r="ZF19" s="19"/>
      <c r="ZG19" s="19"/>
      <c r="ZH19" s="19"/>
      <c r="ZI19" s="19"/>
      <c r="ZJ19" s="19"/>
      <c r="ZK19" s="19"/>
      <c r="ZL19" s="19"/>
      <c r="ZM19" s="19"/>
      <c r="ZN19" s="19"/>
      <c r="ZO19" s="19"/>
      <c r="ZP19" s="19"/>
      <c r="ZQ19" s="19"/>
      <c r="ZR19" s="19"/>
      <c r="ZS19" s="19"/>
      <c r="ZT19" s="19"/>
      <c r="ZU19" s="19"/>
      <c r="ZV19" s="19"/>
      <c r="ZW19" s="19"/>
      <c r="ZX19" s="19"/>
      <c r="ZY19" s="19"/>
      <c r="ZZ19" s="19"/>
      <c r="AAA19" s="19"/>
      <c r="AAB19" s="19"/>
      <c r="AAC19" s="19"/>
      <c r="AAD19" s="19"/>
      <c r="AAE19" s="19"/>
      <c r="AAF19" s="19"/>
      <c r="AAG19" s="19"/>
      <c r="AAH19" s="19"/>
      <c r="AAI19" s="19"/>
      <c r="AAJ19" s="19"/>
      <c r="AAK19" s="19"/>
      <c r="AAL19" s="19"/>
      <c r="AAM19" s="19"/>
      <c r="AAN19" s="19"/>
      <c r="AAO19" s="19"/>
      <c r="AAP19" s="19"/>
      <c r="AAQ19" s="19"/>
      <c r="AAR19" s="19"/>
      <c r="AAS19" s="19"/>
      <c r="AAT19" s="19"/>
      <c r="AAU19" s="19"/>
      <c r="AAV19" s="19"/>
      <c r="AAW19" s="19"/>
      <c r="AAX19" s="19"/>
      <c r="AAY19" s="19"/>
      <c r="AAZ19" s="19"/>
      <c r="ABA19" s="19"/>
      <c r="ABB19" s="19"/>
      <c r="ABC19" s="19"/>
      <c r="ABD19" s="19"/>
      <c r="ABE19" s="19"/>
      <c r="ABF19" s="19"/>
      <c r="ABG19" s="19"/>
      <c r="ABH19" s="19"/>
      <c r="ABI19" s="19"/>
      <c r="ABJ19" s="19"/>
      <c r="ABK19" s="19"/>
      <c r="ABL19" s="19"/>
      <c r="ABM19" s="19"/>
      <c r="ABN19" s="19"/>
      <c r="ABO19" s="19"/>
      <c r="ABP19" s="19"/>
      <c r="ABQ19" s="19"/>
      <c r="ABR19" s="19"/>
      <c r="ABS19" s="19"/>
      <c r="ABT19" s="19"/>
      <c r="ABU19" s="19"/>
      <c r="ABV19" s="19"/>
      <c r="ABW19" s="19"/>
      <c r="ABX19" s="19"/>
      <c r="ABY19" s="19"/>
      <c r="ABZ19" s="19"/>
      <c r="ACA19" s="19"/>
      <c r="ACB19" s="19"/>
      <c r="ACC19" s="19"/>
      <c r="ACD19" s="19"/>
      <c r="ACE19" s="19"/>
      <c r="ACF19" s="19"/>
      <c r="ACG19" s="19"/>
      <c r="ACH19" s="19"/>
      <c r="ACI19" s="19"/>
      <c r="ACJ19" s="19"/>
      <c r="ACK19" s="19"/>
      <c r="ACL19" s="19"/>
      <c r="ACM19" s="19"/>
      <c r="ACN19" s="19"/>
      <c r="ACO19" s="19"/>
      <c r="ACP19" s="19"/>
      <c r="ACQ19" s="19"/>
      <c r="ACR19" s="19"/>
      <c r="ACS19" s="19"/>
      <c r="ACT19" s="19"/>
      <c r="ACU19" s="19"/>
      <c r="ACV19" s="19"/>
      <c r="ACW19" s="19"/>
      <c r="ACX19" s="19"/>
      <c r="ACY19" s="19"/>
      <c r="ACZ19" s="19"/>
      <c r="ADA19" s="19"/>
      <c r="ADB19" s="19"/>
      <c r="ADC19" s="19"/>
      <c r="ADD19" s="19"/>
      <c r="ADE19" s="19"/>
      <c r="ADF19" s="19"/>
      <c r="ADG19" s="19"/>
      <c r="ADH19" s="19"/>
      <c r="ADI19" s="19"/>
      <c r="ADJ19" s="19"/>
      <c r="ADK19" s="19"/>
      <c r="ADL19" s="19"/>
      <c r="ADM19" s="19"/>
      <c r="ADN19" s="19"/>
      <c r="ADO19" s="19"/>
      <c r="ADP19" s="19"/>
      <c r="ADQ19" s="19"/>
      <c r="ADR19" s="19"/>
      <c r="ADS19" s="19"/>
      <c r="ADT19" s="19"/>
      <c r="ADU19" s="19"/>
      <c r="ADV19" s="19"/>
      <c r="ADW19" s="19"/>
      <c r="ADX19" s="19"/>
      <c r="ADY19" s="19"/>
      <c r="ADZ19" s="19"/>
      <c r="AEA19" s="19"/>
      <c r="AEB19" s="19"/>
      <c r="AEC19" s="19"/>
      <c r="AED19" s="19"/>
      <c r="AEE19" s="19"/>
      <c r="AEF19" s="19"/>
      <c r="AEG19" s="19"/>
      <c r="AEH19" s="19"/>
      <c r="AEI19" s="19"/>
      <c r="AEJ19" s="19"/>
      <c r="AEK19" s="19"/>
      <c r="AEL19" s="19"/>
      <c r="AEM19" s="19"/>
      <c r="AEN19" s="19"/>
      <c r="AEO19" s="19"/>
      <c r="AEP19" s="19"/>
      <c r="AEQ19" s="19"/>
      <c r="AER19" s="19"/>
      <c r="AES19" s="19"/>
      <c r="AET19" s="19"/>
      <c r="AEU19" s="19"/>
      <c r="AEV19" s="19"/>
      <c r="AEW19" s="19"/>
      <c r="AEX19" s="19"/>
      <c r="AEY19" s="19"/>
      <c r="AEZ19" s="19"/>
      <c r="AFA19" s="19"/>
      <c r="AFB19" s="19"/>
      <c r="AFC19" s="19"/>
      <c r="AFD19" s="19"/>
      <c r="AFE19" s="19"/>
      <c r="AFF19" s="19"/>
      <c r="AFG19" s="19"/>
      <c r="AFH19" s="19"/>
      <c r="AFI19" s="19"/>
      <c r="AFJ19" s="19"/>
      <c r="AFK19" s="19"/>
      <c r="AFL19" s="19"/>
      <c r="AFM19" s="19"/>
      <c r="AFN19" s="19"/>
      <c r="AFO19" s="19"/>
      <c r="AFP19" s="19"/>
      <c r="AFQ19" s="19"/>
      <c r="AFR19" s="19"/>
      <c r="AFS19" s="19"/>
      <c r="AFT19" s="19"/>
      <c r="AFU19" s="19"/>
      <c r="AFV19" s="19"/>
      <c r="AFW19" s="19"/>
      <c r="AFX19" s="19"/>
      <c r="AFY19" s="19"/>
      <c r="AFZ19" s="19"/>
      <c r="AGA19" s="19"/>
      <c r="AGB19" s="19"/>
      <c r="AGC19" s="19"/>
      <c r="AGD19" s="19"/>
      <c r="AGE19" s="19"/>
      <c r="AGF19" s="19"/>
      <c r="AGG19" s="19"/>
      <c r="AGH19" s="19"/>
      <c r="AGI19" s="19"/>
      <c r="AGJ19" s="19"/>
      <c r="AGK19" s="19"/>
      <c r="AGL19" s="19"/>
      <c r="AGM19" s="19"/>
      <c r="AGN19" s="19"/>
      <c r="AGO19" s="19"/>
      <c r="AGP19" s="19"/>
      <c r="AGQ19" s="19"/>
      <c r="AGR19" s="19"/>
      <c r="AGS19" s="19"/>
      <c r="AGT19" s="19"/>
      <c r="AGU19" s="19"/>
      <c r="AGV19" s="19"/>
      <c r="AGW19" s="19"/>
      <c r="AGX19" s="19"/>
      <c r="AGY19" s="19"/>
      <c r="AGZ19" s="19"/>
      <c r="AHA19" s="19"/>
      <c r="AHB19" s="19"/>
      <c r="AHC19" s="19"/>
      <c r="AHD19" s="19"/>
      <c r="AHE19" s="19"/>
      <c r="AHF19" s="19"/>
      <c r="AHG19" s="19"/>
      <c r="AHH19" s="19"/>
      <c r="AHI19" s="19"/>
      <c r="AHJ19" s="19"/>
      <c r="AHK19" s="19"/>
      <c r="AHL19" s="19"/>
      <c r="AHM19" s="19"/>
      <c r="AHN19" s="19"/>
      <c r="AHO19" s="19"/>
      <c r="AHP19" s="19"/>
      <c r="AHQ19" s="19"/>
      <c r="AHR19" s="19"/>
      <c r="AHS19" s="19"/>
      <c r="AHT19" s="19"/>
      <c r="AHU19" s="19"/>
      <c r="AHV19" s="19"/>
      <c r="AHW19" s="19"/>
      <c r="AHX19" s="19"/>
      <c r="AHY19" s="19"/>
      <c r="AHZ19" s="19"/>
      <c r="AIA19" s="19"/>
      <c r="AIB19" s="19"/>
      <c r="AIC19" s="19"/>
      <c r="AID19" s="19"/>
      <c r="AIE19" s="19"/>
      <c r="AIF19" s="19"/>
      <c r="AIG19" s="19"/>
      <c r="AIH19" s="19"/>
      <c r="AII19" s="19"/>
      <c r="AIJ19" s="19"/>
      <c r="AIK19" s="19"/>
      <c r="AIL19" s="19"/>
      <c r="AIM19" s="19"/>
      <c r="AIN19" s="19"/>
      <c r="AIO19" s="19"/>
      <c r="AIP19" s="19"/>
      <c r="AIQ19" s="19"/>
      <c r="AIR19" s="19"/>
      <c r="AIS19" s="19"/>
      <c r="AIT19" s="19"/>
      <c r="AIU19" s="19"/>
      <c r="AIV19" s="19"/>
      <c r="AIW19" s="19"/>
      <c r="AIX19" s="19"/>
      <c r="AIY19" s="19"/>
      <c r="AIZ19" s="19"/>
      <c r="AJA19" s="19"/>
      <c r="AJB19" s="19"/>
      <c r="AJC19" s="19"/>
      <c r="AJD19" s="19"/>
      <c r="AJE19" s="19"/>
      <c r="AJF19" s="19"/>
      <c r="AJG19" s="19"/>
      <c r="AJH19" s="19"/>
      <c r="AJI19" s="19"/>
      <c r="AJJ19" s="19"/>
      <c r="AJK19" s="19"/>
      <c r="AJL19" s="19"/>
      <c r="AJM19" s="19"/>
      <c r="AJN19" s="19"/>
      <c r="AJO19" s="19"/>
      <c r="AJP19" s="19"/>
      <c r="AJQ19" s="19"/>
      <c r="AJR19" s="19"/>
      <c r="AJS19" s="19"/>
      <c r="AJT19" s="19"/>
      <c r="AJU19" s="19"/>
      <c r="AJV19" s="19"/>
      <c r="AJW19" s="19"/>
      <c r="AJX19" s="19"/>
      <c r="AJY19" s="19"/>
      <c r="AJZ19" s="19"/>
      <c r="AKA19" s="19"/>
      <c r="AKB19" s="19"/>
      <c r="AKC19" s="19"/>
      <c r="AKD19" s="19"/>
      <c r="AKE19" s="19"/>
      <c r="AKF19" s="19"/>
      <c r="AKG19" s="19"/>
      <c r="AKH19" s="19"/>
      <c r="AKI19" s="19"/>
      <c r="AKJ19" s="19"/>
      <c r="AKK19" s="19"/>
      <c r="AKL19" s="19"/>
      <c r="AKM19" s="19"/>
      <c r="AKN19" s="19"/>
      <c r="AKO19" s="19"/>
      <c r="AKP19" s="19"/>
      <c r="AKQ19" s="19"/>
      <c r="AKR19" s="19"/>
      <c r="AKS19" s="19"/>
      <c r="AKT19" s="19"/>
      <c r="AKU19" s="19"/>
      <c r="AKV19" s="19"/>
      <c r="AKW19" s="19"/>
      <c r="AKX19" s="19"/>
      <c r="AKY19" s="19"/>
      <c r="AKZ19" s="19"/>
      <c r="ALA19" s="19"/>
      <c r="ALB19" s="19"/>
      <c r="ALC19" s="19"/>
      <c r="ALD19" s="19"/>
      <c r="ALE19" s="19"/>
      <c r="ALF19" s="19"/>
      <c r="ALG19" s="19"/>
      <c r="ALH19" s="19"/>
      <c r="ALI19" s="19"/>
      <c r="ALJ19" s="19"/>
      <c r="ALK19" s="19"/>
      <c r="ALL19" s="19"/>
      <c r="ALM19" s="19"/>
      <c r="ALN19" s="19"/>
      <c r="ALO19" s="19"/>
      <c r="ALP19" s="19"/>
      <c r="ALQ19" s="19"/>
      <c r="ALR19" s="19"/>
      <c r="ALS19" s="19"/>
      <c r="ALT19" s="19"/>
      <c r="ALU19" s="19"/>
      <c r="ALV19" s="19"/>
      <c r="ALW19" s="19"/>
      <c r="ALX19" s="19"/>
      <c r="ALY19" s="19"/>
      <c r="ALZ19" s="19"/>
      <c r="AMA19" s="19"/>
      <c r="AMB19" s="19"/>
      <c r="AMC19" s="19"/>
      <c r="AMD19" s="19"/>
    </row>
    <row r="20" spans="1:1018" s="18" customFormat="1" ht="25.5" x14ac:dyDescent="0.25">
      <c r="A20" s="42" t="s">
        <v>35</v>
      </c>
      <c r="B20" s="43" t="s">
        <v>36</v>
      </c>
      <c r="C20" s="43" t="s">
        <v>31</v>
      </c>
      <c r="D20" s="44" t="s">
        <v>32</v>
      </c>
      <c r="E20" s="45" t="s">
        <v>32</v>
      </c>
      <c r="F20" s="44" t="s">
        <v>32</v>
      </c>
      <c r="G20" s="46">
        <f t="shared" si="3"/>
        <v>258.60029619000005</v>
      </c>
      <c r="H20" s="46">
        <f t="shared" si="4"/>
        <v>258.60029619000005</v>
      </c>
      <c r="I20" s="45">
        <f t="shared" si="5"/>
        <v>5.5851947000000006</v>
      </c>
      <c r="J20" s="46">
        <f t="shared" ref="J20:O20" si="11">SUM(J62)</f>
        <v>0</v>
      </c>
      <c r="K20" s="46">
        <f t="shared" si="11"/>
        <v>2.78196157</v>
      </c>
      <c r="L20" s="46">
        <f t="shared" si="11"/>
        <v>0</v>
      </c>
      <c r="M20" s="46">
        <f t="shared" ref="M20" si="12">SUM(M62)</f>
        <v>2.8032331300000006</v>
      </c>
      <c r="N20" s="46">
        <f t="shared" si="11"/>
        <v>0</v>
      </c>
      <c r="O20" s="46">
        <f t="shared" si="11"/>
        <v>0</v>
      </c>
      <c r="P20" s="47">
        <f t="shared" ref="P20:Q20" si="13">SUM(P62)</f>
        <v>258.60029619000005</v>
      </c>
      <c r="Q20" s="46">
        <f t="shared" si="13"/>
        <v>0</v>
      </c>
      <c r="R20" s="46">
        <f t="shared" si="9"/>
        <v>253.01510149000006</v>
      </c>
      <c r="S20" s="46" t="s">
        <v>32</v>
      </c>
      <c r="T20" s="46">
        <f t="shared" si="10"/>
        <v>-253.01510149000006</v>
      </c>
      <c r="U20" s="47" t="s">
        <v>32</v>
      </c>
      <c r="V20" s="45" t="s">
        <v>32</v>
      </c>
      <c r="W20" s="41"/>
      <c r="X20" s="41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20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</row>
    <row r="21" spans="1:1018" s="18" customFormat="1" ht="51" x14ac:dyDescent="0.25">
      <c r="A21" s="42" t="s">
        <v>37</v>
      </c>
      <c r="B21" s="43" t="s">
        <v>38</v>
      </c>
      <c r="C21" s="43" t="s">
        <v>31</v>
      </c>
      <c r="D21" s="44" t="s">
        <v>32</v>
      </c>
      <c r="E21" s="45" t="s">
        <v>32</v>
      </c>
      <c r="F21" s="45" t="s">
        <v>32</v>
      </c>
      <c r="G21" s="46">
        <f t="shared" si="3"/>
        <v>0</v>
      </c>
      <c r="H21" s="46">
        <f t="shared" si="4"/>
        <v>0</v>
      </c>
      <c r="I21" s="45">
        <f t="shared" si="5"/>
        <v>0</v>
      </c>
      <c r="J21" s="46">
        <f t="shared" ref="J21:O22" si="14">SUM(J138)</f>
        <v>0</v>
      </c>
      <c r="K21" s="46">
        <f t="shared" si="14"/>
        <v>0</v>
      </c>
      <c r="L21" s="46">
        <f t="shared" si="14"/>
        <v>0</v>
      </c>
      <c r="M21" s="46">
        <f t="shared" si="14"/>
        <v>0</v>
      </c>
      <c r="N21" s="46">
        <f t="shared" si="14"/>
        <v>0</v>
      </c>
      <c r="O21" s="46">
        <f t="shared" si="14"/>
        <v>0</v>
      </c>
      <c r="P21" s="47">
        <f t="shared" ref="P21:Q21" si="15">SUM(P138)</f>
        <v>0</v>
      </c>
      <c r="Q21" s="46">
        <f t="shared" si="15"/>
        <v>0</v>
      </c>
      <c r="R21" s="46">
        <f t="shared" si="9"/>
        <v>0</v>
      </c>
      <c r="S21" s="46" t="s">
        <v>32</v>
      </c>
      <c r="T21" s="46">
        <f t="shared" si="10"/>
        <v>0</v>
      </c>
      <c r="U21" s="47" t="s">
        <v>32</v>
      </c>
      <c r="V21" s="45" t="s">
        <v>32</v>
      </c>
      <c r="W21" s="41"/>
      <c r="X21" s="41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20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</row>
    <row r="22" spans="1:1018" s="18" customFormat="1" ht="32.25" customHeight="1" x14ac:dyDescent="0.25">
      <c r="A22" s="42" t="s">
        <v>39</v>
      </c>
      <c r="B22" s="43" t="s">
        <v>40</v>
      </c>
      <c r="C22" s="43" t="s">
        <v>31</v>
      </c>
      <c r="D22" s="44" t="s">
        <v>32</v>
      </c>
      <c r="E22" s="45" t="s">
        <v>32</v>
      </c>
      <c r="F22" s="45" t="s">
        <v>32</v>
      </c>
      <c r="G22" s="46">
        <f t="shared" si="3"/>
        <v>31.732039229999998</v>
      </c>
      <c r="H22" s="46">
        <f t="shared" si="4"/>
        <v>31.732039229999998</v>
      </c>
      <c r="I22" s="45">
        <f t="shared" si="5"/>
        <v>0.53428571999999996</v>
      </c>
      <c r="J22" s="46">
        <f t="shared" ref="J22:O22" si="16">SUM(J139)</f>
        <v>0</v>
      </c>
      <c r="K22" s="46">
        <f t="shared" si="16"/>
        <v>0.53428571999999996</v>
      </c>
      <c r="L22" s="46">
        <f t="shared" si="16"/>
        <v>0</v>
      </c>
      <c r="M22" s="46">
        <f t="shared" si="14"/>
        <v>0</v>
      </c>
      <c r="N22" s="46">
        <f t="shared" si="16"/>
        <v>0</v>
      </c>
      <c r="O22" s="46">
        <f t="shared" si="16"/>
        <v>0</v>
      </c>
      <c r="P22" s="47">
        <f t="shared" ref="P22:Q22" si="17">SUM(P139)</f>
        <v>31.732039229999998</v>
      </c>
      <c r="Q22" s="46">
        <f t="shared" si="17"/>
        <v>0</v>
      </c>
      <c r="R22" s="46">
        <f t="shared" si="9"/>
        <v>31.197753509999998</v>
      </c>
      <c r="S22" s="46" t="s">
        <v>32</v>
      </c>
      <c r="T22" s="46">
        <f t="shared" si="10"/>
        <v>-31.197753509999998</v>
      </c>
      <c r="U22" s="47" t="s">
        <v>32</v>
      </c>
      <c r="V22" s="45" t="s">
        <v>32</v>
      </c>
      <c r="W22" s="41"/>
      <c r="X22" s="41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20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</row>
    <row r="23" spans="1:1018" s="18" customFormat="1" ht="37.5" customHeight="1" x14ac:dyDescent="0.25">
      <c r="A23" s="42" t="s">
        <v>41</v>
      </c>
      <c r="B23" s="43" t="s">
        <v>42</v>
      </c>
      <c r="C23" s="43" t="s">
        <v>31</v>
      </c>
      <c r="D23" s="44" t="s">
        <v>32</v>
      </c>
      <c r="E23" s="45" t="s">
        <v>32</v>
      </c>
      <c r="F23" s="45" t="s">
        <v>32</v>
      </c>
      <c r="G23" s="46">
        <f t="shared" si="3"/>
        <v>0</v>
      </c>
      <c r="H23" s="46">
        <f t="shared" si="4"/>
        <v>0</v>
      </c>
      <c r="I23" s="45">
        <f t="shared" si="5"/>
        <v>0</v>
      </c>
      <c r="J23" s="46">
        <f t="shared" ref="J23:O23" si="18">SUM(J157)</f>
        <v>0</v>
      </c>
      <c r="K23" s="46">
        <v>0</v>
      </c>
      <c r="L23" s="46">
        <f t="shared" si="18"/>
        <v>0</v>
      </c>
      <c r="M23" s="46">
        <f t="shared" ref="M23" si="19">SUM(M157)</f>
        <v>0</v>
      </c>
      <c r="N23" s="46">
        <f t="shared" si="18"/>
        <v>0</v>
      </c>
      <c r="O23" s="46">
        <f t="shared" si="18"/>
        <v>0</v>
      </c>
      <c r="P23" s="47">
        <v>0</v>
      </c>
      <c r="Q23" s="46">
        <v>0</v>
      </c>
      <c r="R23" s="46">
        <f t="shared" si="9"/>
        <v>0</v>
      </c>
      <c r="S23" s="46" t="s">
        <v>32</v>
      </c>
      <c r="T23" s="46">
        <f t="shared" si="10"/>
        <v>0</v>
      </c>
      <c r="U23" s="47" t="s">
        <v>32</v>
      </c>
      <c r="V23" s="45" t="s">
        <v>32</v>
      </c>
      <c r="W23" s="41"/>
      <c r="X23" s="41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20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</row>
    <row r="24" spans="1:1018" s="18" customFormat="1" ht="27" customHeight="1" x14ac:dyDescent="0.25">
      <c r="A24" s="42" t="s">
        <v>43</v>
      </c>
      <c r="B24" s="43" t="s">
        <v>44</v>
      </c>
      <c r="C24" s="43" t="s">
        <v>31</v>
      </c>
      <c r="D24" s="44" t="s">
        <v>32</v>
      </c>
      <c r="E24" s="45" t="s">
        <v>32</v>
      </c>
      <c r="F24" s="45" t="s">
        <v>32</v>
      </c>
      <c r="G24" s="46">
        <f t="shared" si="3"/>
        <v>25.167664520000002</v>
      </c>
      <c r="H24" s="46">
        <f t="shared" si="4"/>
        <v>25.167664520000002</v>
      </c>
      <c r="I24" s="45">
        <f t="shared" si="5"/>
        <v>0</v>
      </c>
      <c r="J24" s="46">
        <f t="shared" ref="J24:O24" si="20">SUM(J151)</f>
        <v>0</v>
      </c>
      <c r="K24" s="46">
        <f t="shared" si="20"/>
        <v>0</v>
      </c>
      <c r="L24" s="46">
        <f t="shared" si="20"/>
        <v>0</v>
      </c>
      <c r="M24" s="46">
        <f t="shared" si="20"/>
        <v>0</v>
      </c>
      <c r="N24" s="46">
        <f t="shared" si="20"/>
        <v>0</v>
      </c>
      <c r="O24" s="46">
        <f t="shared" si="20"/>
        <v>0</v>
      </c>
      <c r="P24" s="47">
        <f t="shared" ref="P24:Q24" si="21">SUM(P151)</f>
        <v>25.167664520000002</v>
      </c>
      <c r="Q24" s="46">
        <f t="shared" si="21"/>
        <v>0</v>
      </c>
      <c r="R24" s="46">
        <f t="shared" si="9"/>
        <v>25.167664520000002</v>
      </c>
      <c r="S24" s="46" t="s">
        <v>32</v>
      </c>
      <c r="T24" s="46">
        <f t="shared" si="10"/>
        <v>-25.167664520000002</v>
      </c>
      <c r="U24" s="47" t="s">
        <v>32</v>
      </c>
      <c r="V24" s="45" t="s">
        <v>32</v>
      </c>
      <c r="W24" s="41"/>
      <c r="X24" s="41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</row>
    <row r="25" spans="1:1018" s="18" customFormat="1" ht="25.5" x14ac:dyDescent="0.25">
      <c r="A25" s="23" t="s">
        <v>45</v>
      </c>
      <c r="B25" s="24" t="s">
        <v>46</v>
      </c>
      <c r="C25" s="24" t="s">
        <v>31</v>
      </c>
      <c r="D25" s="34" t="s">
        <v>32</v>
      </c>
      <c r="E25" s="33" t="s">
        <v>32</v>
      </c>
      <c r="F25" s="34" t="s">
        <v>32</v>
      </c>
      <c r="G25" s="35">
        <f t="shared" si="3"/>
        <v>333.83664203278693</v>
      </c>
      <c r="H25" s="35">
        <f t="shared" si="4"/>
        <v>333.83664203278693</v>
      </c>
      <c r="I25" s="33">
        <f t="shared" si="5"/>
        <v>4.7354999999999992</v>
      </c>
      <c r="J25" s="35">
        <f t="shared" ref="J25:Q25" si="22">J26</f>
        <v>0</v>
      </c>
      <c r="K25" s="35">
        <f t="shared" si="22"/>
        <v>4.7354999999999992</v>
      </c>
      <c r="L25" s="35">
        <f t="shared" si="22"/>
        <v>0</v>
      </c>
      <c r="M25" s="35">
        <f t="shared" si="22"/>
        <v>0</v>
      </c>
      <c r="N25" s="35">
        <f t="shared" si="22"/>
        <v>0</v>
      </c>
      <c r="O25" s="35">
        <f t="shared" si="22"/>
        <v>0</v>
      </c>
      <c r="P25" s="29">
        <f t="shared" si="22"/>
        <v>333.83664203278693</v>
      </c>
      <c r="Q25" s="35">
        <f t="shared" si="22"/>
        <v>0</v>
      </c>
      <c r="R25" s="35">
        <f t="shared" si="9"/>
        <v>329.10114203278692</v>
      </c>
      <c r="S25" s="35" t="s">
        <v>32</v>
      </c>
      <c r="T25" s="35">
        <f t="shared" si="10"/>
        <v>-329.10114203278692</v>
      </c>
      <c r="U25" s="29" t="s">
        <v>32</v>
      </c>
      <c r="V25" s="33" t="s">
        <v>32</v>
      </c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</row>
    <row r="26" spans="1:1018" ht="76.5" x14ac:dyDescent="0.2">
      <c r="A26" s="50" t="s">
        <v>47</v>
      </c>
      <c r="B26" s="51" t="s">
        <v>48</v>
      </c>
      <c r="C26" s="58" t="s">
        <v>31</v>
      </c>
      <c r="D26" s="52" t="s">
        <v>32</v>
      </c>
      <c r="E26" s="53" t="s">
        <v>32</v>
      </c>
      <c r="F26" s="52" t="s">
        <v>32</v>
      </c>
      <c r="G26" s="54">
        <f t="shared" ref="G26" si="23">H26</f>
        <v>333.83664203278693</v>
      </c>
      <c r="H26" s="54">
        <f t="shared" ref="H26" si="24">SUM(J26,L26,N26,P26)</f>
        <v>333.83664203278693</v>
      </c>
      <c r="I26" s="53">
        <f t="shared" ref="I26" si="25">SUM(K26,M26,O26,Q26)</f>
        <v>4.7354999999999992</v>
      </c>
      <c r="J26" s="54">
        <f>SUM(J27:J29)</f>
        <v>0</v>
      </c>
      <c r="K26" s="54">
        <f t="shared" ref="K26:P26" si="26">SUM(K27:K29)</f>
        <v>4.7354999999999992</v>
      </c>
      <c r="L26" s="54">
        <f t="shared" si="26"/>
        <v>0</v>
      </c>
      <c r="M26" s="54">
        <f t="shared" ref="M26" si="27">SUM(M27:M29)</f>
        <v>0</v>
      </c>
      <c r="N26" s="54">
        <f t="shared" si="26"/>
        <v>0</v>
      </c>
      <c r="O26" s="54">
        <f t="shared" si="26"/>
        <v>0</v>
      </c>
      <c r="P26" s="55">
        <f t="shared" si="26"/>
        <v>333.83664203278693</v>
      </c>
      <c r="Q26" s="54">
        <f t="shared" ref="Q26" si="28">SUM(Q27:Q29)</f>
        <v>0</v>
      </c>
      <c r="R26" s="54">
        <f t="shared" ref="R26" si="29">H26-I26</f>
        <v>329.10114203278692</v>
      </c>
      <c r="S26" s="54" t="s">
        <v>32</v>
      </c>
      <c r="T26" s="54">
        <f t="shared" ref="T26" si="30">I26-H26</f>
        <v>-329.10114203278692</v>
      </c>
      <c r="U26" s="55" t="s">
        <v>32</v>
      </c>
      <c r="V26" s="53" t="s">
        <v>83</v>
      </c>
      <c r="AX26" s="17"/>
    </row>
    <row r="27" spans="1:1018" ht="76.5" x14ac:dyDescent="0.2">
      <c r="A27" s="13" t="s">
        <v>49</v>
      </c>
      <c r="B27" s="49" t="s">
        <v>50</v>
      </c>
      <c r="C27" s="15" t="s">
        <v>31</v>
      </c>
      <c r="D27" s="22" t="s">
        <v>32</v>
      </c>
      <c r="E27" s="4" t="s">
        <v>32</v>
      </c>
      <c r="F27" s="4" t="s">
        <v>32</v>
      </c>
      <c r="G27" s="30">
        <f t="shared" si="3"/>
        <v>31.9725</v>
      </c>
      <c r="H27" s="30">
        <f t="shared" si="4"/>
        <v>31.9725</v>
      </c>
      <c r="I27" s="4">
        <f t="shared" si="5"/>
        <v>3.0097999999999998</v>
      </c>
      <c r="J27" s="31">
        <v>0</v>
      </c>
      <c r="K27" s="30">
        <v>3.0097999999999998</v>
      </c>
      <c r="L27" s="31">
        <v>0</v>
      </c>
      <c r="M27" s="30">
        <v>0</v>
      </c>
      <c r="N27" s="31">
        <v>0</v>
      </c>
      <c r="O27" s="30">
        <v>0</v>
      </c>
      <c r="P27" s="32">
        <v>31.9725</v>
      </c>
      <c r="Q27" s="30">
        <v>0</v>
      </c>
      <c r="R27" s="30">
        <f t="shared" si="9"/>
        <v>28.962700000000002</v>
      </c>
      <c r="S27" s="30" t="s">
        <v>32</v>
      </c>
      <c r="T27" s="30">
        <f t="shared" si="10"/>
        <v>-28.962700000000002</v>
      </c>
      <c r="U27" s="32" t="s">
        <v>32</v>
      </c>
      <c r="V27" s="4" t="s">
        <v>83</v>
      </c>
      <c r="AX27" s="17"/>
    </row>
    <row r="28" spans="1:1018" ht="76.5" outlineLevel="1" x14ac:dyDescent="0.2">
      <c r="A28" s="13" t="s">
        <v>51</v>
      </c>
      <c r="B28" s="49" t="s">
        <v>52</v>
      </c>
      <c r="C28" s="15" t="s">
        <v>31</v>
      </c>
      <c r="D28" s="22" t="s">
        <v>32</v>
      </c>
      <c r="E28" s="4" t="s">
        <v>32</v>
      </c>
      <c r="F28" s="4" t="s">
        <v>32</v>
      </c>
      <c r="G28" s="30">
        <f t="shared" si="3"/>
        <v>78.277500000000003</v>
      </c>
      <c r="H28" s="30">
        <f t="shared" si="4"/>
        <v>78.277500000000003</v>
      </c>
      <c r="I28" s="4">
        <f t="shared" si="5"/>
        <v>1.5628</v>
      </c>
      <c r="J28" s="30">
        <v>0</v>
      </c>
      <c r="K28" s="30">
        <v>1.5628</v>
      </c>
      <c r="L28" s="30">
        <v>0</v>
      </c>
      <c r="M28" s="30">
        <v>0</v>
      </c>
      <c r="N28" s="30">
        <v>0</v>
      </c>
      <c r="O28" s="30">
        <v>0</v>
      </c>
      <c r="P28" s="32">
        <v>78.277500000000003</v>
      </c>
      <c r="Q28" s="30">
        <v>0</v>
      </c>
      <c r="R28" s="30">
        <f t="shared" si="9"/>
        <v>76.714700000000008</v>
      </c>
      <c r="S28" s="30" t="s">
        <v>32</v>
      </c>
      <c r="T28" s="30">
        <f t="shared" si="10"/>
        <v>-76.714700000000008</v>
      </c>
      <c r="U28" s="32" t="s">
        <v>32</v>
      </c>
      <c r="V28" s="4" t="s">
        <v>83</v>
      </c>
      <c r="AX28" s="17"/>
    </row>
    <row r="29" spans="1:1018" ht="76.5" outlineLevel="1" x14ac:dyDescent="0.2">
      <c r="A29" s="13" t="s">
        <v>53</v>
      </c>
      <c r="B29" s="49" t="s">
        <v>54</v>
      </c>
      <c r="C29" s="15" t="s">
        <v>31</v>
      </c>
      <c r="D29" s="22" t="s">
        <v>32</v>
      </c>
      <c r="E29" s="4" t="s">
        <v>32</v>
      </c>
      <c r="F29" s="4" t="s">
        <v>32</v>
      </c>
      <c r="G29" s="30">
        <f t="shared" si="3"/>
        <v>223.5866420327869</v>
      </c>
      <c r="H29" s="30">
        <f t="shared" si="4"/>
        <v>223.5866420327869</v>
      </c>
      <c r="I29" s="4">
        <f t="shared" si="5"/>
        <v>0.16289999999999999</v>
      </c>
      <c r="J29" s="30">
        <v>0</v>
      </c>
      <c r="K29" s="30">
        <v>0.16289999999999999</v>
      </c>
      <c r="L29" s="30">
        <v>0</v>
      </c>
      <c r="M29" s="30">
        <v>0</v>
      </c>
      <c r="N29" s="30">
        <v>0</v>
      </c>
      <c r="O29" s="30">
        <v>0</v>
      </c>
      <c r="P29" s="32">
        <f>SUM(P30:P61)</f>
        <v>223.5866420327869</v>
      </c>
      <c r="Q29" s="30">
        <v>0</v>
      </c>
      <c r="R29" s="30">
        <f t="shared" si="9"/>
        <v>223.42374203278689</v>
      </c>
      <c r="S29" s="30" t="s">
        <v>32</v>
      </c>
      <c r="T29" s="30">
        <f t="shared" si="10"/>
        <v>-223.42374203278689</v>
      </c>
      <c r="U29" s="32" t="s">
        <v>32</v>
      </c>
      <c r="V29" s="4" t="s">
        <v>83</v>
      </c>
      <c r="AX29" s="17"/>
    </row>
    <row r="30" spans="1:1018" ht="242.25" outlineLevel="1" x14ac:dyDescent="0.2">
      <c r="A30" s="13" t="s">
        <v>53</v>
      </c>
      <c r="B30" s="92" t="s">
        <v>248</v>
      </c>
      <c r="C30" s="82" t="s">
        <v>249</v>
      </c>
      <c r="D30" s="22" t="s">
        <v>32</v>
      </c>
      <c r="E30" s="4" t="s">
        <v>32</v>
      </c>
      <c r="F30" s="4" t="s">
        <v>32</v>
      </c>
      <c r="G30" s="30">
        <f t="shared" si="3"/>
        <v>12.120349737704919</v>
      </c>
      <c r="H30" s="30">
        <f t="shared" si="4"/>
        <v>12.120349737704919</v>
      </c>
      <c r="I30" s="4">
        <f t="shared" si="5"/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2">
        <v>12.120349737704919</v>
      </c>
      <c r="Q30" s="30">
        <v>0</v>
      </c>
      <c r="R30" s="30">
        <f t="shared" si="9"/>
        <v>12.120349737704919</v>
      </c>
      <c r="S30" s="30" t="s">
        <v>32</v>
      </c>
      <c r="T30" s="30">
        <f t="shared" si="10"/>
        <v>-12.120349737704919</v>
      </c>
      <c r="U30" s="32" t="s">
        <v>32</v>
      </c>
      <c r="V30" s="4" t="s">
        <v>83</v>
      </c>
      <c r="AX30" s="17"/>
    </row>
    <row r="31" spans="1:1018" ht="140.25" outlineLevel="1" x14ac:dyDescent="0.2">
      <c r="A31" s="13" t="s">
        <v>53</v>
      </c>
      <c r="B31" s="92" t="s">
        <v>250</v>
      </c>
      <c r="C31" s="82" t="s">
        <v>251</v>
      </c>
      <c r="D31" s="22" t="s">
        <v>32</v>
      </c>
      <c r="E31" s="4" t="s">
        <v>32</v>
      </c>
      <c r="F31" s="4" t="s">
        <v>32</v>
      </c>
      <c r="G31" s="30">
        <f t="shared" ref="G31:G61" si="31">H31</f>
        <v>1.1728819672131147E-2</v>
      </c>
      <c r="H31" s="30">
        <f t="shared" ref="H31:H61" si="32">SUM(J31,L31,N31,P31)</f>
        <v>1.1728819672131147E-2</v>
      </c>
      <c r="I31" s="4">
        <f t="shared" ref="I31:I61" si="33">SUM(K31,M31,O31,Q31)</f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2">
        <v>1.1728819672131147E-2</v>
      </c>
      <c r="Q31" s="30">
        <v>0</v>
      </c>
      <c r="R31" s="30">
        <f t="shared" ref="R31:R61" si="34">H31-I31</f>
        <v>1.1728819672131147E-2</v>
      </c>
      <c r="S31" s="30" t="s">
        <v>32</v>
      </c>
      <c r="T31" s="30">
        <f t="shared" ref="T31:T61" si="35">I31-H31</f>
        <v>-1.1728819672131147E-2</v>
      </c>
      <c r="U31" s="32" t="s">
        <v>32</v>
      </c>
      <c r="V31" s="4" t="s">
        <v>83</v>
      </c>
      <c r="AX31" s="17"/>
    </row>
    <row r="32" spans="1:1018" ht="165.75" outlineLevel="1" x14ac:dyDescent="0.2">
      <c r="A32" s="13" t="s">
        <v>53</v>
      </c>
      <c r="B32" s="92" t="s">
        <v>252</v>
      </c>
      <c r="C32" s="82" t="s">
        <v>253</v>
      </c>
      <c r="D32" s="22" t="s">
        <v>32</v>
      </c>
      <c r="E32" s="4" t="s">
        <v>32</v>
      </c>
      <c r="F32" s="4" t="s">
        <v>32</v>
      </c>
      <c r="G32" s="30">
        <f t="shared" si="31"/>
        <v>0.25747300000000001</v>
      </c>
      <c r="H32" s="30">
        <f t="shared" si="32"/>
        <v>0.25747300000000001</v>
      </c>
      <c r="I32" s="4">
        <f t="shared" si="33"/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2">
        <v>0.25747300000000001</v>
      </c>
      <c r="Q32" s="30">
        <v>0</v>
      </c>
      <c r="R32" s="30">
        <f t="shared" si="34"/>
        <v>0.25747300000000001</v>
      </c>
      <c r="S32" s="30" t="s">
        <v>32</v>
      </c>
      <c r="T32" s="30">
        <f t="shared" si="35"/>
        <v>-0.25747300000000001</v>
      </c>
      <c r="U32" s="32" t="s">
        <v>32</v>
      </c>
      <c r="V32" s="4" t="s">
        <v>83</v>
      </c>
      <c r="AX32" s="17"/>
    </row>
    <row r="33" spans="1:50" ht="229.5" outlineLevel="1" x14ac:dyDescent="0.2">
      <c r="A33" s="13" t="s">
        <v>53</v>
      </c>
      <c r="B33" s="92" t="s">
        <v>254</v>
      </c>
      <c r="C33" s="82" t="s">
        <v>255</v>
      </c>
      <c r="D33" s="22" t="s">
        <v>32</v>
      </c>
      <c r="E33" s="4" t="s">
        <v>32</v>
      </c>
      <c r="F33" s="4" t="s">
        <v>32</v>
      </c>
      <c r="G33" s="30">
        <f t="shared" si="31"/>
        <v>19.021876450819672</v>
      </c>
      <c r="H33" s="30">
        <f t="shared" si="32"/>
        <v>19.021876450819672</v>
      </c>
      <c r="I33" s="4">
        <f t="shared" si="33"/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2">
        <v>19.021876450819672</v>
      </c>
      <c r="Q33" s="30">
        <v>0</v>
      </c>
      <c r="R33" s="30">
        <f t="shared" si="34"/>
        <v>19.021876450819672</v>
      </c>
      <c r="S33" s="30" t="s">
        <v>32</v>
      </c>
      <c r="T33" s="30">
        <f t="shared" si="35"/>
        <v>-19.021876450819672</v>
      </c>
      <c r="U33" s="32" t="s">
        <v>32</v>
      </c>
      <c r="V33" s="4" t="s">
        <v>83</v>
      </c>
      <c r="AX33" s="17"/>
    </row>
    <row r="34" spans="1:50" ht="153" outlineLevel="1" x14ac:dyDescent="0.2">
      <c r="A34" s="13" t="s">
        <v>53</v>
      </c>
      <c r="B34" s="92" t="s">
        <v>256</v>
      </c>
      <c r="C34" s="82" t="s">
        <v>257</v>
      </c>
      <c r="D34" s="22" t="s">
        <v>32</v>
      </c>
      <c r="E34" s="4" t="s">
        <v>32</v>
      </c>
      <c r="F34" s="4" t="s">
        <v>32</v>
      </c>
      <c r="G34" s="30">
        <f t="shared" si="31"/>
        <v>12.822009418032787</v>
      </c>
      <c r="H34" s="30">
        <f t="shared" si="32"/>
        <v>12.822009418032787</v>
      </c>
      <c r="I34" s="4">
        <f t="shared" si="33"/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2">
        <v>12.822009418032787</v>
      </c>
      <c r="Q34" s="30">
        <v>0</v>
      </c>
      <c r="R34" s="30">
        <f t="shared" si="34"/>
        <v>12.822009418032787</v>
      </c>
      <c r="S34" s="30" t="s">
        <v>32</v>
      </c>
      <c r="T34" s="30">
        <f t="shared" si="35"/>
        <v>-12.822009418032787</v>
      </c>
      <c r="U34" s="32" t="s">
        <v>32</v>
      </c>
      <c r="V34" s="4" t="s">
        <v>83</v>
      </c>
      <c r="AX34" s="17"/>
    </row>
    <row r="35" spans="1:50" ht="178.5" outlineLevel="1" x14ac:dyDescent="0.2">
      <c r="A35" s="13" t="s">
        <v>53</v>
      </c>
      <c r="B35" s="92" t="s">
        <v>258</v>
      </c>
      <c r="C35" s="82" t="s">
        <v>259</v>
      </c>
      <c r="D35" s="22" t="s">
        <v>32</v>
      </c>
      <c r="E35" s="4" t="s">
        <v>32</v>
      </c>
      <c r="F35" s="4" t="s">
        <v>32</v>
      </c>
      <c r="G35" s="30">
        <f t="shared" si="31"/>
        <v>12.545709393442623</v>
      </c>
      <c r="H35" s="30">
        <f t="shared" si="32"/>
        <v>12.545709393442623</v>
      </c>
      <c r="I35" s="4">
        <f t="shared" si="33"/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2">
        <v>12.545709393442623</v>
      </c>
      <c r="Q35" s="30">
        <v>0</v>
      </c>
      <c r="R35" s="30">
        <f t="shared" si="34"/>
        <v>12.545709393442623</v>
      </c>
      <c r="S35" s="30" t="s">
        <v>32</v>
      </c>
      <c r="T35" s="30">
        <f t="shared" si="35"/>
        <v>-12.545709393442623</v>
      </c>
      <c r="U35" s="32" t="s">
        <v>32</v>
      </c>
      <c r="V35" s="4" t="s">
        <v>83</v>
      </c>
      <c r="AX35" s="17"/>
    </row>
    <row r="36" spans="1:50" ht="153" outlineLevel="1" x14ac:dyDescent="0.2">
      <c r="A36" s="13" t="s">
        <v>53</v>
      </c>
      <c r="B36" s="92" t="s">
        <v>260</v>
      </c>
      <c r="C36" s="82" t="s">
        <v>261</v>
      </c>
      <c r="D36" s="22" t="s">
        <v>32</v>
      </c>
      <c r="E36" s="4" t="s">
        <v>32</v>
      </c>
      <c r="F36" s="4" t="s">
        <v>32</v>
      </c>
      <c r="G36" s="30">
        <f t="shared" si="31"/>
        <v>0.3369703196721312</v>
      </c>
      <c r="H36" s="30">
        <f t="shared" si="32"/>
        <v>0.3369703196721312</v>
      </c>
      <c r="I36" s="4">
        <f t="shared" si="33"/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2">
        <v>0.3369703196721312</v>
      </c>
      <c r="Q36" s="30">
        <v>0</v>
      </c>
      <c r="R36" s="30">
        <f t="shared" si="34"/>
        <v>0.3369703196721312</v>
      </c>
      <c r="S36" s="30" t="s">
        <v>32</v>
      </c>
      <c r="T36" s="30">
        <f t="shared" si="35"/>
        <v>-0.3369703196721312</v>
      </c>
      <c r="U36" s="32" t="s">
        <v>32</v>
      </c>
      <c r="V36" s="4" t="s">
        <v>83</v>
      </c>
      <c r="AX36" s="17"/>
    </row>
    <row r="37" spans="1:50" ht="178.5" outlineLevel="1" x14ac:dyDescent="0.2">
      <c r="A37" s="13" t="s">
        <v>53</v>
      </c>
      <c r="B37" s="92" t="s">
        <v>262</v>
      </c>
      <c r="C37" s="82" t="s">
        <v>263</v>
      </c>
      <c r="D37" s="22" t="s">
        <v>32</v>
      </c>
      <c r="E37" s="4" t="s">
        <v>32</v>
      </c>
      <c r="F37" s="4" t="s">
        <v>32</v>
      </c>
      <c r="G37" s="30">
        <f t="shared" si="31"/>
        <v>10.781561016393443</v>
      </c>
      <c r="H37" s="30">
        <f t="shared" si="32"/>
        <v>10.781561016393443</v>
      </c>
      <c r="I37" s="4">
        <f t="shared" si="33"/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2">
        <v>10.781561016393443</v>
      </c>
      <c r="Q37" s="30">
        <v>0</v>
      </c>
      <c r="R37" s="30">
        <f t="shared" si="34"/>
        <v>10.781561016393443</v>
      </c>
      <c r="S37" s="30" t="s">
        <v>32</v>
      </c>
      <c r="T37" s="30">
        <f t="shared" si="35"/>
        <v>-10.781561016393443</v>
      </c>
      <c r="U37" s="32" t="s">
        <v>32</v>
      </c>
      <c r="V37" s="4" t="s">
        <v>83</v>
      </c>
      <c r="AX37" s="17"/>
    </row>
    <row r="38" spans="1:50" ht="178.5" outlineLevel="1" x14ac:dyDescent="0.2">
      <c r="A38" s="13" t="s">
        <v>53</v>
      </c>
      <c r="B38" s="92" t="s">
        <v>264</v>
      </c>
      <c r="C38" s="82" t="s">
        <v>265</v>
      </c>
      <c r="D38" s="22" t="s">
        <v>32</v>
      </c>
      <c r="E38" s="4" t="s">
        <v>32</v>
      </c>
      <c r="F38" s="4" t="s">
        <v>32</v>
      </c>
      <c r="G38" s="30">
        <f t="shared" si="31"/>
        <v>3.5562431803278693</v>
      </c>
      <c r="H38" s="30">
        <f t="shared" si="32"/>
        <v>3.5562431803278693</v>
      </c>
      <c r="I38" s="4">
        <f t="shared" si="33"/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2">
        <v>3.5562431803278693</v>
      </c>
      <c r="Q38" s="30">
        <v>0</v>
      </c>
      <c r="R38" s="30">
        <f t="shared" si="34"/>
        <v>3.5562431803278693</v>
      </c>
      <c r="S38" s="30" t="s">
        <v>32</v>
      </c>
      <c r="T38" s="30">
        <f t="shared" si="35"/>
        <v>-3.5562431803278693</v>
      </c>
      <c r="U38" s="32" t="s">
        <v>32</v>
      </c>
      <c r="V38" s="4" t="s">
        <v>83</v>
      </c>
      <c r="AX38" s="17"/>
    </row>
    <row r="39" spans="1:50" ht="153" outlineLevel="1" x14ac:dyDescent="0.2">
      <c r="A39" s="13" t="s">
        <v>53</v>
      </c>
      <c r="B39" s="92" t="s">
        <v>266</v>
      </c>
      <c r="C39" s="82" t="s">
        <v>267</v>
      </c>
      <c r="D39" s="22" t="s">
        <v>32</v>
      </c>
      <c r="E39" s="4" t="s">
        <v>32</v>
      </c>
      <c r="F39" s="4" t="s">
        <v>32</v>
      </c>
      <c r="G39" s="30">
        <f t="shared" si="31"/>
        <v>4.6978393442622952E-2</v>
      </c>
      <c r="H39" s="30">
        <f t="shared" si="32"/>
        <v>4.6978393442622952E-2</v>
      </c>
      <c r="I39" s="4">
        <f t="shared" si="33"/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2">
        <v>4.6978393442622952E-2</v>
      </c>
      <c r="Q39" s="30">
        <v>0</v>
      </c>
      <c r="R39" s="30">
        <f t="shared" si="34"/>
        <v>4.6978393442622952E-2</v>
      </c>
      <c r="S39" s="30" t="s">
        <v>32</v>
      </c>
      <c r="T39" s="30">
        <f t="shared" si="35"/>
        <v>-4.6978393442622952E-2</v>
      </c>
      <c r="U39" s="32" t="s">
        <v>32</v>
      </c>
      <c r="V39" s="4" t="s">
        <v>83</v>
      </c>
      <c r="AX39" s="17"/>
    </row>
    <row r="40" spans="1:50" ht="191.25" outlineLevel="1" x14ac:dyDescent="0.2">
      <c r="A40" s="13" t="s">
        <v>53</v>
      </c>
      <c r="B40" s="92" t="s">
        <v>268</v>
      </c>
      <c r="C40" s="82" t="s">
        <v>269</v>
      </c>
      <c r="D40" s="22" t="s">
        <v>32</v>
      </c>
      <c r="E40" s="4" t="s">
        <v>32</v>
      </c>
      <c r="F40" s="4" t="s">
        <v>32</v>
      </c>
      <c r="G40" s="30">
        <f t="shared" si="31"/>
        <v>2.13185</v>
      </c>
      <c r="H40" s="30">
        <f t="shared" si="32"/>
        <v>2.13185</v>
      </c>
      <c r="I40" s="4">
        <f t="shared" si="33"/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2">
        <v>2.13185</v>
      </c>
      <c r="Q40" s="30">
        <v>0</v>
      </c>
      <c r="R40" s="30">
        <f t="shared" si="34"/>
        <v>2.13185</v>
      </c>
      <c r="S40" s="30" t="s">
        <v>32</v>
      </c>
      <c r="T40" s="30">
        <f t="shared" si="35"/>
        <v>-2.13185</v>
      </c>
      <c r="U40" s="32" t="s">
        <v>32</v>
      </c>
      <c r="V40" s="4" t="s">
        <v>83</v>
      </c>
      <c r="AX40" s="17"/>
    </row>
    <row r="41" spans="1:50" ht="165.75" outlineLevel="1" x14ac:dyDescent="0.2">
      <c r="A41" s="13" t="s">
        <v>53</v>
      </c>
      <c r="B41" s="92" t="s">
        <v>270</v>
      </c>
      <c r="C41" s="82" t="s">
        <v>271</v>
      </c>
      <c r="D41" s="22" t="s">
        <v>32</v>
      </c>
      <c r="E41" s="4" t="s">
        <v>32</v>
      </c>
      <c r="F41" s="4" t="s">
        <v>32</v>
      </c>
      <c r="G41" s="30">
        <f t="shared" si="31"/>
        <v>7.0761159508196734</v>
      </c>
      <c r="H41" s="30">
        <f t="shared" si="32"/>
        <v>7.0761159508196734</v>
      </c>
      <c r="I41" s="4">
        <f t="shared" si="33"/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2">
        <v>7.0761159508196734</v>
      </c>
      <c r="Q41" s="30">
        <v>0</v>
      </c>
      <c r="R41" s="30">
        <f t="shared" si="34"/>
        <v>7.0761159508196734</v>
      </c>
      <c r="S41" s="30" t="s">
        <v>32</v>
      </c>
      <c r="T41" s="30">
        <f t="shared" si="35"/>
        <v>-7.0761159508196734</v>
      </c>
      <c r="U41" s="32" t="s">
        <v>32</v>
      </c>
      <c r="V41" s="4" t="s">
        <v>83</v>
      </c>
      <c r="AX41" s="17"/>
    </row>
    <row r="42" spans="1:50" ht="165.75" outlineLevel="1" x14ac:dyDescent="0.2">
      <c r="A42" s="13" t="s">
        <v>53</v>
      </c>
      <c r="B42" s="92" t="s">
        <v>272</v>
      </c>
      <c r="C42" s="82" t="s">
        <v>273</v>
      </c>
      <c r="D42" s="22" t="s">
        <v>32</v>
      </c>
      <c r="E42" s="4" t="s">
        <v>32</v>
      </c>
      <c r="F42" s="4" t="s">
        <v>32</v>
      </c>
      <c r="G42" s="30">
        <f t="shared" si="31"/>
        <v>10.229093213114755</v>
      </c>
      <c r="H42" s="30">
        <f t="shared" si="32"/>
        <v>10.229093213114755</v>
      </c>
      <c r="I42" s="4">
        <f t="shared" si="33"/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2">
        <v>10.229093213114755</v>
      </c>
      <c r="Q42" s="30">
        <v>0</v>
      </c>
      <c r="R42" s="30">
        <f t="shared" si="34"/>
        <v>10.229093213114755</v>
      </c>
      <c r="S42" s="30" t="s">
        <v>32</v>
      </c>
      <c r="T42" s="30">
        <f t="shared" si="35"/>
        <v>-10.229093213114755</v>
      </c>
      <c r="U42" s="32" t="s">
        <v>32</v>
      </c>
      <c r="V42" s="4" t="s">
        <v>83</v>
      </c>
      <c r="AX42" s="17"/>
    </row>
    <row r="43" spans="1:50" ht="191.25" outlineLevel="1" x14ac:dyDescent="0.2">
      <c r="A43" s="13" t="s">
        <v>53</v>
      </c>
      <c r="B43" s="92" t="s">
        <v>274</v>
      </c>
      <c r="C43" s="82" t="s">
        <v>275</v>
      </c>
      <c r="D43" s="22" t="s">
        <v>32</v>
      </c>
      <c r="E43" s="4" t="s">
        <v>32</v>
      </c>
      <c r="F43" s="4" t="s">
        <v>32</v>
      </c>
      <c r="G43" s="30">
        <f t="shared" si="31"/>
        <v>3.9636049098360657</v>
      </c>
      <c r="H43" s="30">
        <f t="shared" si="32"/>
        <v>3.9636049098360657</v>
      </c>
      <c r="I43" s="4">
        <f t="shared" si="33"/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2">
        <v>3.9636049098360657</v>
      </c>
      <c r="Q43" s="30">
        <v>0</v>
      </c>
      <c r="R43" s="30">
        <f t="shared" si="34"/>
        <v>3.9636049098360657</v>
      </c>
      <c r="S43" s="30" t="s">
        <v>32</v>
      </c>
      <c r="T43" s="30">
        <f t="shared" si="35"/>
        <v>-3.9636049098360657</v>
      </c>
      <c r="U43" s="32" t="s">
        <v>32</v>
      </c>
      <c r="V43" s="4" t="s">
        <v>83</v>
      </c>
      <c r="AX43" s="17"/>
    </row>
    <row r="44" spans="1:50" ht="267.75" outlineLevel="1" x14ac:dyDescent="0.2">
      <c r="A44" s="13" t="s">
        <v>53</v>
      </c>
      <c r="B44" s="92" t="s">
        <v>276</v>
      </c>
      <c r="C44" s="82" t="s">
        <v>277</v>
      </c>
      <c r="D44" s="22" t="s">
        <v>32</v>
      </c>
      <c r="E44" s="4" t="s">
        <v>32</v>
      </c>
      <c r="F44" s="4" t="s">
        <v>32</v>
      </c>
      <c r="G44" s="30">
        <f t="shared" si="31"/>
        <v>0.34049398360655736</v>
      </c>
      <c r="H44" s="30">
        <f t="shared" si="32"/>
        <v>0.34049398360655736</v>
      </c>
      <c r="I44" s="4">
        <f t="shared" si="33"/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2">
        <v>0.34049398360655736</v>
      </c>
      <c r="Q44" s="30">
        <v>0</v>
      </c>
      <c r="R44" s="30">
        <f t="shared" si="34"/>
        <v>0.34049398360655736</v>
      </c>
      <c r="S44" s="30" t="s">
        <v>32</v>
      </c>
      <c r="T44" s="30">
        <f t="shared" si="35"/>
        <v>-0.34049398360655736</v>
      </c>
      <c r="U44" s="32" t="s">
        <v>32</v>
      </c>
      <c r="V44" s="4" t="s">
        <v>83</v>
      </c>
      <c r="AX44" s="17"/>
    </row>
    <row r="45" spans="1:50" ht="178.5" outlineLevel="1" x14ac:dyDescent="0.2">
      <c r="A45" s="13" t="s">
        <v>53</v>
      </c>
      <c r="B45" s="92" t="s">
        <v>278</v>
      </c>
      <c r="C45" s="82" t="s">
        <v>279</v>
      </c>
      <c r="D45" s="22" t="s">
        <v>32</v>
      </c>
      <c r="E45" s="4" t="s">
        <v>32</v>
      </c>
      <c r="F45" s="4" t="s">
        <v>32</v>
      </c>
      <c r="G45" s="30">
        <f t="shared" si="31"/>
        <v>4.7551688524590165E-2</v>
      </c>
      <c r="H45" s="30">
        <f t="shared" si="32"/>
        <v>4.7551688524590165E-2</v>
      </c>
      <c r="I45" s="4">
        <f t="shared" si="33"/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2">
        <v>4.7551688524590165E-2</v>
      </c>
      <c r="Q45" s="30">
        <v>0</v>
      </c>
      <c r="R45" s="30">
        <f t="shared" si="34"/>
        <v>4.7551688524590165E-2</v>
      </c>
      <c r="S45" s="30" t="s">
        <v>32</v>
      </c>
      <c r="T45" s="30">
        <f t="shared" si="35"/>
        <v>-4.7551688524590165E-2</v>
      </c>
      <c r="U45" s="32" t="s">
        <v>32</v>
      </c>
      <c r="V45" s="4" t="s">
        <v>83</v>
      </c>
      <c r="AX45" s="17"/>
    </row>
    <row r="46" spans="1:50" ht="165.75" outlineLevel="1" x14ac:dyDescent="0.2">
      <c r="A46" s="13" t="s">
        <v>53</v>
      </c>
      <c r="B46" s="92" t="s">
        <v>280</v>
      </c>
      <c r="C46" s="82" t="s">
        <v>281</v>
      </c>
      <c r="D46" s="22" t="s">
        <v>32</v>
      </c>
      <c r="E46" s="4" t="s">
        <v>32</v>
      </c>
      <c r="F46" s="4" t="s">
        <v>32</v>
      </c>
      <c r="G46" s="30">
        <f t="shared" si="31"/>
        <v>0.12957605737704919</v>
      </c>
      <c r="H46" s="30">
        <f t="shared" si="32"/>
        <v>0.12957605737704919</v>
      </c>
      <c r="I46" s="4">
        <f t="shared" si="33"/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2">
        <v>0.12957605737704919</v>
      </c>
      <c r="Q46" s="30">
        <v>0</v>
      </c>
      <c r="R46" s="30">
        <f t="shared" si="34"/>
        <v>0.12957605737704919</v>
      </c>
      <c r="S46" s="30" t="s">
        <v>32</v>
      </c>
      <c r="T46" s="30">
        <f t="shared" si="35"/>
        <v>-0.12957605737704919</v>
      </c>
      <c r="U46" s="32" t="s">
        <v>32</v>
      </c>
      <c r="V46" s="4" t="s">
        <v>83</v>
      </c>
      <c r="AX46" s="17"/>
    </row>
    <row r="47" spans="1:50" ht="178.5" outlineLevel="1" x14ac:dyDescent="0.2">
      <c r="A47" s="13" t="s">
        <v>53</v>
      </c>
      <c r="B47" s="92" t="s">
        <v>282</v>
      </c>
      <c r="C47" s="82" t="s">
        <v>283</v>
      </c>
      <c r="D47" s="22" t="s">
        <v>32</v>
      </c>
      <c r="E47" s="4" t="s">
        <v>32</v>
      </c>
      <c r="F47" s="4" t="s">
        <v>32</v>
      </c>
      <c r="G47" s="30">
        <f t="shared" si="31"/>
        <v>9.5124262295081963E-3</v>
      </c>
      <c r="H47" s="30">
        <f t="shared" si="32"/>
        <v>9.5124262295081963E-3</v>
      </c>
      <c r="I47" s="4">
        <f t="shared" si="33"/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2">
        <v>9.5124262295081963E-3</v>
      </c>
      <c r="Q47" s="30">
        <v>0</v>
      </c>
      <c r="R47" s="30">
        <f t="shared" si="34"/>
        <v>9.5124262295081963E-3</v>
      </c>
      <c r="S47" s="30" t="s">
        <v>32</v>
      </c>
      <c r="T47" s="30">
        <f t="shared" si="35"/>
        <v>-9.5124262295081963E-3</v>
      </c>
      <c r="U47" s="32" t="s">
        <v>32</v>
      </c>
      <c r="V47" s="4" t="s">
        <v>83</v>
      </c>
      <c r="AX47" s="17"/>
    </row>
    <row r="48" spans="1:50" ht="255" outlineLevel="1" x14ac:dyDescent="0.2">
      <c r="A48" s="13" t="s">
        <v>53</v>
      </c>
      <c r="B48" s="92" t="s">
        <v>284</v>
      </c>
      <c r="C48" s="82" t="s">
        <v>285</v>
      </c>
      <c r="D48" s="22" t="s">
        <v>32</v>
      </c>
      <c r="E48" s="4" t="s">
        <v>32</v>
      </c>
      <c r="F48" s="4" t="s">
        <v>32</v>
      </c>
      <c r="G48" s="30">
        <f t="shared" si="31"/>
        <v>1.1627999999999999E-2</v>
      </c>
      <c r="H48" s="30">
        <f t="shared" si="32"/>
        <v>1.1627999999999999E-2</v>
      </c>
      <c r="I48" s="4">
        <f t="shared" si="33"/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2">
        <v>1.1627999999999999E-2</v>
      </c>
      <c r="Q48" s="30">
        <v>0</v>
      </c>
      <c r="R48" s="30">
        <f t="shared" si="34"/>
        <v>1.1627999999999999E-2</v>
      </c>
      <c r="S48" s="30" t="s">
        <v>32</v>
      </c>
      <c r="T48" s="30">
        <f t="shared" si="35"/>
        <v>-1.1627999999999999E-2</v>
      </c>
      <c r="U48" s="32" t="s">
        <v>32</v>
      </c>
      <c r="V48" s="4" t="s">
        <v>83</v>
      </c>
      <c r="AX48" s="17"/>
    </row>
    <row r="49" spans="1:1018" ht="165.75" outlineLevel="1" x14ac:dyDescent="0.2">
      <c r="A49" s="13" t="s">
        <v>53</v>
      </c>
      <c r="B49" s="92" t="s">
        <v>286</v>
      </c>
      <c r="C49" s="82" t="s">
        <v>287</v>
      </c>
      <c r="D49" s="22" t="s">
        <v>32</v>
      </c>
      <c r="E49" s="4" t="s">
        <v>32</v>
      </c>
      <c r="F49" s="4" t="s">
        <v>32</v>
      </c>
      <c r="G49" s="30">
        <f t="shared" si="31"/>
        <v>0.97659699180327875</v>
      </c>
      <c r="H49" s="30">
        <f t="shared" si="32"/>
        <v>0.97659699180327875</v>
      </c>
      <c r="I49" s="4">
        <f t="shared" si="33"/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2">
        <v>0.97659699180327875</v>
      </c>
      <c r="Q49" s="30">
        <v>0</v>
      </c>
      <c r="R49" s="30">
        <f t="shared" si="34"/>
        <v>0.97659699180327875</v>
      </c>
      <c r="S49" s="30" t="s">
        <v>32</v>
      </c>
      <c r="T49" s="30">
        <f t="shared" si="35"/>
        <v>-0.97659699180327875</v>
      </c>
      <c r="U49" s="32" t="s">
        <v>32</v>
      </c>
      <c r="V49" s="4" t="s">
        <v>83</v>
      </c>
      <c r="AX49" s="17"/>
    </row>
    <row r="50" spans="1:1018" ht="165.75" outlineLevel="1" x14ac:dyDescent="0.2">
      <c r="A50" s="13" t="s">
        <v>53</v>
      </c>
      <c r="B50" s="92" t="s">
        <v>288</v>
      </c>
      <c r="C50" s="82" t="s">
        <v>289</v>
      </c>
      <c r="D50" s="22" t="s">
        <v>32</v>
      </c>
      <c r="E50" s="4" t="s">
        <v>32</v>
      </c>
      <c r="F50" s="4" t="s">
        <v>32</v>
      </c>
      <c r="G50" s="30">
        <f t="shared" si="31"/>
        <v>0.68959835245901635</v>
      </c>
      <c r="H50" s="30">
        <f t="shared" si="32"/>
        <v>0.68959835245901635</v>
      </c>
      <c r="I50" s="4">
        <f t="shared" si="33"/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2">
        <v>0.68959835245901635</v>
      </c>
      <c r="Q50" s="30">
        <v>0</v>
      </c>
      <c r="R50" s="30">
        <f t="shared" si="34"/>
        <v>0.68959835245901635</v>
      </c>
      <c r="S50" s="30" t="s">
        <v>32</v>
      </c>
      <c r="T50" s="30">
        <f t="shared" si="35"/>
        <v>-0.68959835245901635</v>
      </c>
      <c r="U50" s="32" t="s">
        <v>32</v>
      </c>
      <c r="V50" s="4" t="s">
        <v>83</v>
      </c>
      <c r="AX50" s="17"/>
    </row>
    <row r="51" spans="1:1018" ht="191.25" outlineLevel="1" x14ac:dyDescent="0.2">
      <c r="A51" s="13" t="s">
        <v>53</v>
      </c>
      <c r="B51" s="92" t="s">
        <v>290</v>
      </c>
      <c r="C51" s="82" t="s">
        <v>291</v>
      </c>
      <c r="D51" s="22" t="s">
        <v>32</v>
      </c>
      <c r="E51" s="4" t="s">
        <v>32</v>
      </c>
      <c r="F51" s="4" t="s">
        <v>32</v>
      </c>
      <c r="G51" s="30">
        <f t="shared" si="31"/>
        <v>1.1944426229508196E-2</v>
      </c>
      <c r="H51" s="30">
        <f t="shared" si="32"/>
        <v>1.1944426229508196E-2</v>
      </c>
      <c r="I51" s="4">
        <f t="shared" si="33"/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2">
        <v>1.1944426229508196E-2</v>
      </c>
      <c r="Q51" s="30">
        <v>0</v>
      </c>
      <c r="R51" s="30">
        <f t="shared" si="34"/>
        <v>1.1944426229508196E-2</v>
      </c>
      <c r="S51" s="30" t="s">
        <v>32</v>
      </c>
      <c r="T51" s="30">
        <f t="shared" si="35"/>
        <v>-1.1944426229508196E-2</v>
      </c>
      <c r="U51" s="32" t="s">
        <v>32</v>
      </c>
      <c r="V51" s="4" t="s">
        <v>83</v>
      </c>
      <c r="AX51" s="17"/>
    </row>
    <row r="52" spans="1:1018" ht="242.25" outlineLevel="1" x14ac:dyDescent="0.2">
      <c r="A52" s="13" t="s">
        <v>53</v>
      </c>
      <c r="B52" s="92" t="s">
        <v>292</v>
      </c>
      <c r="C52" s="82" t="s">
        <v>293</v>
      </c>
      <c r="D52" s="22" t="s">
        <v>32</v>
      </c>
      <c r="E52" s="4" t="s">
        <v>32</v>
      </c>
      <c r="F52" s="4" t="s">
        <v>32</v>
      </c>
      <c r="G52" s="30">
        <f t="shared" si="31"/>
        <v>0.4107777540983607</v>
      </c>
      <c r="H52" s="30">
        <f t="shared" si="32"/>
        <v>0.4107777540983607</v>
      </c>
      <c r="I52" s="4">
        <f t="shared" si="33"/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2">
        <v>0.4107777540983607</v>
      </c>
      <c r="Q52" s="30">
        <v>0</v>
      </c>
      <c r="R52" s="30">
        <f t="shared" si="34"/>
        <v>0.4107777540983607</v>
      </c>
      <c r="S52" s="30" t="s">
        <v>32</v>
      </c>
      <c r="T52" s="30">
        <f t="shared" si="35"/>
        <v>-0.4107777540983607</v>
      </c>
      <c r="U52" s="32" t="s">
        <v>32</v>
      </c>
      <c r="V52" s="4" t="s">
        <v>83</v>
      </c>
      <c r="AX52" s="17"/>
    </row>
    <row r="53" spans="1:1018" ht="255" outlineLevel="1" x14ac:dyDescent="0.2">
      <c r="A53" s="13" t="s">
        <v>53</v>
      </c>
      <c r="B53" s="92" t="s">
        <v>294</v>
      </c>
      <c r="C53" s="82" t="s">
        <v>295</v>
      </c>
      <c r="D53" s="22" t="s">
        <v>32</v>
      </c>
      <c r="E53" s="4" t="s">
        <v>32</v>
      </c>
      <c r="F53" s="4" t="s">
        <v>32</v>
      </c>
      <c r="G53" s="30">
        <f t="shared" si="31"/>
        <v>14.514735344262295</v>
      </c>
      <c r="H53" s="30">
        <f t="shared" si="32"/>
        <v>14.514735344262295</v>
      </c>
      <c r="I53" s="4">
        <f t="shared" si="33"/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2">
        <v>14.514735344262295</v>
      </c>
      <c r="Q53" s="30">
        <v>0</v>
      </c>
      <c r="R53" s="30">
        <f t="shared" si="34"/>
        <v>14.514735344262295</v>
      </c>
      <c r="S53" s="30" t="s">
        <v>32</v>
      </c>
      <c r="T53" s="30">
        <f t="shared" si="35"/>
        <v>-14.514735344262295</v>
      </c>
      <c r="U53" s="32" t="s">
        <v>32</v>
      </c>
      <c r="V53" s="4" t="s">
        <v>83</v>
      </c>
      <c r="AX53" s="17"/>
    </row>
    <row r="54" spans="1:1018" ht="140.25" outlineLevel="1" x14ac:dyDescent="0.2">
      <c r="A54" s="13" t="s">
        <v>53</v>
      </c>
      <c r="B54" s="92" t="s">
        <v>296</v>
      </c>
      <c r="C54" s="82" t="s">
        <v>297</v>
      </c>
      <c r="D54" s="22" t="s">
        <v>32</v>
      </c>
      <c r="E54" s="4" t="s">
        <v>32</v>
      </c>
      <c r="F54" s="4" t="s">
        <v>32</v>
      </c>
      <c r="G54" s="30">
        <f t="shared" si="31"/>
        <v>0.34049398360655736</v>
      </c>
      <c r="H54" s="30">
        <f t="shared" si="32"/>
        <v>0.34049398360655736</v>
      </c>
      <c r="I54" s="4">
        <f t="shared" si="33"/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2">
        <v>0.34049398360655736</v>
      </c>
      <c r="Q54" s="30">
        <v>0</v>
      </c>
      <c r="R54" s="30">
        <f t="shared" si="34"/>
        <v>0.34049398360655736</v>
      </c>
      <c r="S54" s="30" t="s">
        <v>32</v>
      </c>
      <c r="T54" s="30">
        <f t="shared" si="35"/>
        <v>-0.34049398360655736</v>
      </c>
      <c r="U54" s="32" t="s">
        <v>32</v>
      </c>
      <c r="V54" s="4" t="s">
        <v>83</v>
      </c>
      <c r="AX54" s="17"/>
    </row>
    <row r="55" spans="1:1018" ht="178.5" outlineLevel="1" x14ac:dyDescent="0.2">
      <c r="A55" s="13" t="s">
        <v>53</v>
      </c>
      <c r="B55" s="92" t="s">
        <v>298</v>
      </c>
      <c r="C55" s="82" t="s">
        <v>299</v>
      </c>
      <c r="D55" s="22" t="s">
        <v>32</v>
      </c>
      <c r="E55" s="4" t="s">
        <v>32</v>
      </c>
      <c r="F55" s="4" t="s">
        <v>32</v>
      </c>
      <c r="G55" s="30">
        <f t="shared" si="31"/>
        <v>12.008192442622951</v>
      </c>
      <c r="H55" s="30">
        <f t="shared" si="32"/>
        <v>12.008192442622951</v>
      </c>
      <c r="I55" s="4">
        <f t="shared" si="33"/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2">
        <v>12.008192442622951</v>
      </c>
      <c r="Q55" s="30">
        <v>0</v>
      </c>
      <c r="R55" s="30">
        <f t="shared" si="34"/>
        <v>12.008192442622951</v>
      </c>
      <c r="S55" s="30" t="s">
        <v>32</v>
      </c>
      <c r="T55" s="30">
        <f t="shared" si="35"/>
        <v>-12.008192442622951</v>
      </c>
      <c r="U55" s="32" t="s">
        <v>32</v>
      </c>
      <c r="V55" s="4" t="s">
        <v>83</v>
      </c>
      <c r="AX55" s="17"/>
    </row>
    <row r="56" spans="1:1018" ht="204" outlineLevel="1" x14ac:dyDescent="0.2">
      <c r="A56" s="13" t="s">
        <v>53</v>
      </c>
      <c r="B56" s="92" t="s">
        <v>300</v>
      </c>
      <c r="C56" s="82" t="s">
        <v>301</v>
      </c>
      <c r="D56" s="22" t="s">
        <v>32</v>
      </c>
      <c r="E56" s="4" t="s">
        <v>32</v>
      </c>
      <c r="F56" s="4" t="s">
        <v>32</v>
      </c>
      <c r="G56" s="30">
        <f t="shared" si="31"/>
        <v>12.87298</v>
      </c>
      <c r="H56" s="30">
        <f t="shared" si="32"/>
        <v>12.87298</v>
      </c>
      <c r="I56" s="4">
        <f t="shared" si="33"/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2">
        <v>12.87298</v>
      </c>
      <c r="Q56" s="30">
        <v>0</v>
      </c>
      <c r="R56" s="30">
        <f t="shared" si="34"/>
        <v>12.87298</v>
      </c>
      <c r="S56" s="30" t="s">
        <v>32</v>
      </c>
      <c r="T56" s="30">
        <f t="shared" si="35"/>
        <v>-12.87298</v>
      </c>
      <c r="U56" s="32" t="s">
        <v>32</v>
      </c>
      <c r="V56" s="4" t="s">
        <v>83</v>
      </c>
      <c r="AX56" s="17"/>
    </row>
    <row r="57" spans="1:1018" ht="267.75" outlineLevel="1" x14ac:dyDescent="0.2">
      <c r="A57" s="13" t="s">
        <v>53</v>
      </c>
      <c r="B57" s="92" t="s">
        <v>302</v>
      </c>
      <c r="C57" s="82" t="s">
        <v>303</v>
      </c>
      <c r="D57" s="22" t="s">
        <v>32</v>
      </c>
      <c r="E57" s="4" t="s">
        <v>32</v>
      </c>
      <c r="F57" s="4" t="s">
        <v>32</v>
      </c>
      <c r="G57" s="30">
        <f t="shared" si="31"/>
        <v>16.240059237704919</v>
      </c>
      <c r="H57" s="30">
        <f t="shared" si="32"/>
        <v>16.240059237704919</v>
      </c>
      <c r="I57" s="4">
        <f t="shared" si="33"/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2">
        <v>16.240059237704919</v>
      </c>
      <c r="Q57" s="30">
        <v>0</v>
      </c>
      <c r="R57" s="30">
        <f t="shared" si="34"/>
        <v>16.240059237704919</v>
      </c>
      <c r="S57" s="30" t="s">
        <v>32</v>
      </c>
      <c r="T57" s="30">
        <f t="shared" si="35"/>
        <v>-16.240059237704919</v>
      </c>
      <c r="U57" s="32" t="s">
        <v>32</v>
      </c>
      <c r="V57" s="4" t="s">
        <v>83</v>
      </c>
      <c r="AX57" s="17"/>
    </row>
    <row r="58" spans="1:1018" ht="242.25" outlineLevel="1" x14ac:dyDescent="0.2">
      <c r="A58" s="13" t="s">
        <v>53</v>
      </c>
      <c r="B58" s="92" t="s">
        <v>304</v>
      </c>
      <c r="C58" s="82" t="s">
        <v>305</v>
      </c>
      <c r="D58" s="22" t="s">
        <v>32</v>
      </c>
      <c r="E58" s="4" t="s">
        <v>32</v>
      </c>
      <c r="F58" s="4" t="s">
        <v>32</v>
      </c>
      <c r="G58" s="30">
        <f t="shared" si="31"/>
        <v>23.53927930327869</v>
      </c>
      <c r="H58" s="30">
        <f t="shared" si="32"/>
        <v>23.53927930327869</v>
      </c>
      <c r="I58" s="4">
        <f t="shared" si="33"/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2">
        <v>23.53927930327869</v>
      </c>
      <c r="Q58" s="30">
        <v>0</v>
      </c>
      <c r="R58" s="30">
        <f t="shared" si="34"/>
        <v>23.53927930327869</v>
      </c>
      <c r="S58" s="30" t="s">
        <v>32</v>
      </c>
      <c r="T58" s="30">
        <f t="shared" si="35"/>
        <v>-23.53927930327869</v>
      </c>
      <c r="U58" s="32" t="s">
        <v>32</v>
      </c>
      <c r="V58" s="4" t="s">
        <v>83</v>
      </c>
      <c r="AX58" s="17"/>
    </row>
    <row r="59" spans="1:1018" ht="216.75" outlineLevel="1" x14ac:dyDescent="0.2">
      <c r="A59" s="13" t="s">
        <v>53</v>
      </c>
      <c r="B59" s="92" t="s">
        <v>306</v>
      </c>
      <c r="C59" s="82" t="s">
        <v>307</v>
      </c>
      <c r="D59" s="22" t="s">
        <v>32</v>
      </c>
      <c r="E59" s="4" t="s">
        <v>32</v>
      </c>
      <c r="F59" s="4" t="s">
        <v>32</v>
      </c>
      <c r="G59" s="30">
        <f t="shared" si="31"/>
        <v>15.306423606557377</v>
      </c>
      <c r="H59" s="30">
        <f t="shared" si="32"/>
        <v>15.306423606557377</v>
      </c>
      <c r="I59" s="4">
        <f t="shared" si="33"/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2">
        <v>15.306423606557377</v>
      </c>
      <c r="Q59" s="30">
        <v>0</v>
      </c>
      <c r="R59" s="30">
        <f t="shared" si="34"/>
        <v>15.306423606557377</v>
      </c>
      <c r="S59" s="30" t="s">
        <v>32</v>
      </c>
      <c r="T59" s="30">
        <f t="shared" si="35"/>
        <v>-15.306423606557377</v>
      </c>
      <c r="U59" s="32" t="s">
        <v>32</v>
      </c>
      <c r="V59" s="4" t="s">
        <v>83</v>
      </c>
      <c r="AX59" s="17"/>
    </row>
    <row r="60" spans="1:1018" ht="178.5" outlineLevel="1" x14ac:dyDescent="0.2">
      <c r="A60" s="13" t="s">
        <v>53</v>
      </c>
      <c r="B60" s="92" t="s">
        <v>308</v>
      </c>
      <c r="C60" s="82" t="s">
        <v>309</v>
      </c>
      <c r="D60" s="22" t="s">
        <v>32</v>
      </c>
      <c r="E60" s="4" t="s">
        <v>32</v>
      </c>
      <c r="F60" s="4" t="s">
        <v>32</v>
      </c>
      <c r="G60" s="30">
        <f t="shared" si="31"/>
        <v>27.40872281147541</v>
      </c>
      <c r="H60" s="30">
        <f t="shared" si="32"/>
        <v>27.40872281147541</v>
      </c>
      <c r="I60" s="4">
        <f t="shared" si="33"/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2">
        <v>27.40872281147541</v>
      </c>
      <c r="Q60" s="30">
        <v>0</v>
      </c>
      <c r="R60" s="30">
        <f t="shared" si="34"/>
        <v>27.40872281147541</v>
      </c>
      <c r="S60" s="30" t="s">
        <v>32</v>
      </c>
      <c r="T60" s="30">
        <f t="shared" si="35"/>
        <v>-27.40872281147541</v>
      </c>
      <c r="U60" s="32" t="s">
        <v>32</v>
      </c>
      <c r="V60" s="4" t="s">
        <v>83</v>
      </c>
      <c r="AX60" s="17"/>
    </row>
    <row r="61" spans="1:1018" ht="165.75" outlineLevel="1" x14ac:dyDescent="0.2">
      <c r="A61" s="13" t="s">
        <v>53</v>
      </c>
      <c r="B61" s="92" t="s">
        <v>310</v>
      </c>
      <c r="C61" s="82" t="s">
        <v>311</v>
      </c>
      <c r="D61" s="22" t="s">
        <v>32</v>
      </c>
      <c r="E61" s="4" t="s">
        <v>32</v>
      </c>
      <c r="F61" s="4" t="s">
        <v>32</v>
      </c>
      <c r="G61" s="30">
        <f t="shared" si="31"/>
        <v>3.8265118196721315</v>
      </c>
      <c r="H61" s="30">
        <f t="shared" si="32"/>
        <v>3.8265118196721315</v>
      </c>
      <c r="I61" s="4">
        <f t="shared" si="33"/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2">
        <v>3.8265118196721315</v>
      </c>
      <c r="Q61" s="30">
        <v>0</v>
      </c>
      <c r="R61" s="30">
        <f t="shared" si="34"/>
        <v>3.8265118196721315</v>
      </c>
      <c r="S61" s="30" t="s">
        <v>32</v>
      </c>
      <c r="T61" s="30">
        <f t="shared" si="35"/>
        <v>-3.8265118196721315</v>
      </c>
      <c r="U61" s="32" t="s">
        <v>32</v>
      </c>
      <c r="V61" s="4" t="s">
        <v>83</v>
      </c>
      <c r="AX61" s="17"/>
    </row>
    <row r="62" spans="1:1018" s="18" customFormat="1" ht="39" customHeight="1" outlineLevel="1" x14ac:dyDescent="0.25">
      <c r="A62" s="23" t="s">
        <v>82</v>
      </c>
      <c r="B62" s="26" t="s">
        <v>55</v>
      </c>
      <c r="C62" s="25" t="s">
        <v>31</v>
      </c>
      <c r="D62" s="34" t="s">
        <v>32</v>
      </c>
      <c r="E62" s="33" t="s">
        <v>32</v>
      </c>
      <c r="F62" s="33" t="s">
        <v>32</v>
      </c>
      <c r="G62" s="35">
        <f t="shared" si="3"/>
        <v>258.60029619000005</v>
      </c>
      <c r="H62" s="35">
        <f t="shared" si="4"/>
        <v>258.60029619000005</v>
      </c>
      <c r="I62" s="33">
        <f t="shared" si="5"/>
        <v>5.5851947000000006</v>
      </c>
      <c r="J62" s="35">
        <f t="shared" ref="J62:Q62" si="36">SUM(J63,J101,J116,J128)</f>
        <v>0</v>
      </c>
      <c r="K62" s="35">
        <f t="shared" si="36"/>
        <v>2.78196157</v>
      </c>
      <c r="L62" s="35">
        <f t="shared" si="36"/>
        <v>0</v>
      </c>
      <c r="M62" s="35">
        <f t="shared" si="36"/>
        <v>2.8032331300000006</v>
      </c>
      <c r="N62" s="35">
        <f t="shared" si="36"/>
        <v>0</v>
      </c>
      <c r="O62" s="35">
        <f t="shared" si="36"/>
        <v>0</v>
      </c>
      <c r="P62" s="29">
        <f t="shared" si="36"/>
        <v>258.60029619000005</v>
      </c>
      <c r="Q62" s="35">
        <f t="shared" si="36"/>
        <v>0</v>
      </c>
      <c r="R62" s="35">
        <f t="shared" si="9"/>
        <v>253.01510149000006</v>
      </c>
      <c r="S62" s="35" t="s">
        <v>32</v>
      </c>
      <c r="T62" s="35">
        <f t="shared" si="10"/>
        <v>-253.01510149000006</v>
      </c>
      <c r="U62" s="29" t="s">
        <v>32</v>
      </c>
      <c r="V62" s="33" t="s">
        <v>32</v>
      </c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  <c r="IL62" s="19"/>
      <c r="IM62" s="19"/>
      <c r="IN62" s="19"/>
      <c r="IO62" s="19"/>
      <c r="IP62" s="19"/>
      <c r="IQ62" s="19"/>
      <c r="IR62" s="19"/>
      <c r="IS62" s="19"/>
      <c r="IT62" s="19"/>
      <c r="IU62" s="19"/>
      <c r="IV62" s="19"/>
      <c r="IW62" s="19"/>
      <c r="IX62" s="19"/>
      <c r="IY62" s="19"/>
      <c r="IZ62" s="19"/>
      <c r="JA62" s="19"/>
      <c r="JB62" s="19"/>
      <c r="JC62" s="19"/>
      <c r="JD62" s="19"/>
      <c r="JE62" s="19"/>
      <c r="JF62" s="19"/>
      <c r="JG62" s="19"/>
      <c r="JH62" s="19"/>
      <c r="JI62" s="19"/>
      <c r="JJ62" s="19"/>
      <c r="JK62" s="19"/>
      <c r="JL62" s="19"/>
      <c r="JM62" s="19"/>
      <c r="JN62" s="19"/>
      <c r="JO62" s="19"/>
      <c r="JP62" s="19"/>
      <c r="JQ62" s="19"/>
      <c r="JR62" s="19"/>
      <c r="JS62" s="19"/>
      <c r="JT62" s="19"/>
      <c r="JU62" s="19"/>
      <c r="JV62" s="19"/>
      <c r="JW62" s="19"/>
      <c r="JX62" s="19"/>
      <c r="JY62" s="19"/>
      <c r="JZ62" s="19"/>
      <c r="KA62" s="19"/>
      <c r="KB62" s="19"/>
      <c r="KC62" s="19"/>
      <c r="KD62" s="19"/>
      <c r="KE62" s="19"/>
      <c r="KF62" s="19"/>
      <c r="KG62" s="19"/>
      <c r="KH62" s="19"/>
      <c r="KI62" s="19"/>
      <c r="KJ62" s="19"/>
      <c r="KK62" s="19"/>
      <c r="KL62" s="19"/>
      <c r="KM62" s="19"/>
      <c r="KN62" s="19"/>
      <c r="KO62" s="19"/>
      <c r="KP62" s="19"/>
      <c r="KQ62" s="19"/>
      <c r="KR62" s="19"/>
      <c r="KS62" s="19"/>
      <c r="KT62" s="19"/>
      <c r="KU62" s="19"/>
      <c r="KV62" s="19"/>
      <c r="KW62" s="19"/>
      <c r="KX62" s="19"/>
      <c r="KY62" s="19"/>
      <c r="KZ62" s="19"/>
      <c r="LA62" s="19"/>
      <c r="LB62" s="19"/>
      <c r="LC62" s="19"/>
      <c r="LD62" s="19"/>
      <c r="LE62" s="19"/>
      <c r="LF62" s="19"/>
      <c r="LG62" s="19"/>
      <c r="LH62" s="19"/>
      <c r="LI62" s="19"/>
      <c r="LJ62" s="19"/>
      <c r="LK62" s="19"/>
      <c r="LL62" s="19"/>
      <c r="LM62" s="19"/>
      <c r="LN62" s="19"/>
      <c r="LO62" s="19"/>
      <c r="LP62" s="19"/>
      <c r="LQ62" s="19"/>
      <c r="LR62" s="19"/>
      <c r="LS62" s="19"/>
      <c r="LT62" s="19"/>
      <c r="LU62" s="19"/>
      <c r="LV62" s="19"/>
      <c r="LW62" s="19"/>
      <c r="LX62" s="19"/>
      <c r="LY62" s="19"/>
      <c r="LZ62" s="19"/>
      <c r="MA62" s="19"/>
      <c r="MB62" s="19"/>
      <c r="MC62" s="19"/>
      <c r="MD62" s="19"/>
      <c r="ME62" s="19"/>
      <c r="MF62" s="19"/>
      <c r="MG62" s="19"/>
      <c r="MH62" s="19"/>
      <c r="MI62" s="19"/>
      <c r="MJ62" s="19"/>
      <c r="MK62" s="19"/>
      <c r="ML62" s="19"/>
      <c r="MM62" s="19"/>
      <c r="MN62" s="19"/>
      <c r="MO62" s="19"/>
      <c r="MP62" s="19"/>
      <c r="MQ62" s="19"/>
      <c r="MR62" s="19"/>
      <c r="MS62" s="19"/>
      <c r="MT62" s="19"/>
      <c r="MU62" s="19"/>
      <c r="MV62" s="19"/>
      <c r="MW62" s="19"/>
      <c r="MX62" s="19"/>
      <c r="MY62" s="19"/>
      <c r="MZ62" s="19"/>
      <c r="NA62" s="19"/>
      <c r="NB62" s="19"/>
      <c r="NC62" s="19"/>
      <c r="ND62" s="19"/>
      <c r="NE62" s="19"/>
      <c r="NF62" s="19"/>
      <c r="NG62" s="19"/>
      <c r="NH62" s="19"/>
      <c r="NI62" s="19"/>
      <c r="NJ62" s="19"/>
      <c r="NK62" s="19"/>
      <c r="NL62" s="19"/>
      <c r="NM62" s="19"/>
      <c r="NN62" s="19"/>
      <c r="NO62" s="19"/>
      <c r="NP62" s="19"/>
      <c r="NQ62" s="19"/>
      <c r="NR62" s="19"/>
      <c r="NS62" s="19"/>
      <c r="NT62" s="19"/>
      <c r="NU62" s="19"/>
      <c r="NV62" s="19"/>
      <c r="NW62" s="19"/>
      <c r="NX62" s="19"/>
      <c r="NY62" s="19"/>
      <c r="NZ62" s="19"/>
      <c r="OA62" s="19"/>
      <c r="OB62" s="19"/>
      <c r="OC62" s="19"/>
      <c r="OD62" s="19"/>
      <c r="OE62" s="19"/>
      <c r="OF62" s="19"/>
      <c r="OG62" s="19"/>
      <c r="OH62" s="19"/>
      <c r="OI62" s="19"/>
      <c r="OJ62" s="19"/>
      <c r="OK62" s="19"/>
      <c r="OL62" s="19"/>
      <c r="OM62" s="19"/>
      <c r="ON62" s="19"/>
      <c r="OO62" s="19"/>
      <c r="OP62" s="19"/>
      <c r="OQ62" s="19"/>
      <c r="OR62" s="19"/>
      <c r="OS62" s="19"/>
      <c r="OT62" s="19"/>
      <c r="OU62" s="19"/>
      <c r="OV62" s="19"/>
      <c r="OW62" s="19"/>
      <c r="OX62" s="19"/>
      <c r="OY62" s="19"/>
      <c r="OZ62" s="19"/>
      <c r="PA62" s="19"/>
      <c r="PB62" s="19"/>
      <c r="PC62" s="19"/>
      <c r="PD62" s="19"/>
      <c r="PE62" s="19"/>
      <c r="PF62" s="19"/>
      <c r="PG62" s="19"/>
      <c r="PH62" s="19"/>
      <c r="PI62" s="19"/>
      <c r="PJ62" s="19"/>
      <c r="PK62" s="19"/>
      <c r="PL62" s="19"/>
      <c r="PM62" s="19"/>
      <c r="PN62" s="19"/>
      <c r="PO62" s="19"/>
      <c r="PP62" s="19"/>
      <c r="PQ62" s="19"/>
      <c r="PR62" s="19"/>
      <c r="PS62" s="19"/>
      <c r="PT62" s="19"/>
      <c r="PU62" s="19"/>
      <c r="PV62" s="19"/>
      <c r="PW62" s="19"/>
      <c r="PX62" s="19"/>
      <c r="PY62" s="19"/>
      <c r="PZ62" s="19"/>
      <c r="QA62" s="19"/>
      <c r="QB62" s="19"/>
      <c r="QC62" s="19"/>
      <c r="QD62" s="19"/>
      <c r="QE62" s="19"/>
      <c r="QF62" s="19"/>
      <c r="QG62" s="19"/>
      <c r="QH62" s="19"/>
      <c r="QI62" s="19"/>
      <c r="QJ62" s="19"/>
      <c r="QK62" s="19"/>
      <c r="QL62" s="19"/>
      <c r="QM62" s="19"/>
      <c r="QN62" s="19"/>
      <c r="QO62" s="19"/>
      <c r="QP62" s="19"/>
      <c r="QQ62" s="19"/>
      <c r="QR62" s="19"/>
      <c r="QS62" s="19"/>
      <c r="QT62" s="19"/>
      <c r="QU62" s="19"/>
      <c r="QV62" s="19"/>
      <c r="QW62" s="19"/>
      <c r="QX62" s="19"/>
      <c r="QY62" s="19"/>
      <c r="QZ62" s="19"/>
      <c r="RA62" s="19"/>
      <c r="RB62" s="19"/>
      <c r="RC62" s="19"/>
      <c r="RD62" s="19"/>
      <c r="RE62" s="19"/>
      <c r="RF62" s="19"/>
      <c r="RG62" s="19"/>
      <c r="RH62" s="19"/>
      <c r="RI62" s="19"/>
      <c r="RJ62" s="19"/>
      <c r="RK62" s="19"/>
      <c r="RL62" s="19"/>
      <c r="RM62" s="19"/>
      <c r="RN62" s="19"/>
      <c r="RO62" s="19"/>
      <c r="RP62" s="19"/>
      <c r="RQ62" s="19"/>
      <c r="RR62" s="19"/>
      <c r="RS62" s="19"/>
      <c r="RT62" s="19"/>
      <c r="RU62" s="19"/>
      <c r="RV62" s="19"/>
      <c r="RW62" s="19"/>
      <c r="RX62" s="19"/>
      <c r="RY62" s="19"/>
      <c r="RZ62" s="19"/>
      <c r="SA62" s="19"/>
      <c r="SB62" s="19"/>
      <c r="SC62" s="19"/>
      <c r="SD62" s="19"/>
      <c r="SE62" s="19"/>
      <c r="SF62" s="19"/>
      <c r="SG62" s="19"/>
      <c r="SH62" s="19"/>
      <c r="SI62" s="19"/>
      <c r="SJ62" s="19"/>
      <c r="SK62" s="19"/>
      <c r="SL62" s="19"/>
      <c r="SM62" s="19"/>
      <c r="SN62" s="19"/>
      <c r="SO62" s="19"/>
      <c r="SP62" s="19"/>
      <c r="SQ62" s="19"/>
      <c r="SR62" s="19"/>
      <c r="SS62" s="19"/>
      <c r="ST62" s="19"/>
      <c r="SU62" s="19"/>
      <c r="SV62" s="19"/>
      <c r="SW62" s="19"/>
      <c r="SX62" s="19"/>
      <c r="SY62" s="19"/>
      <c r="SZ62" s="19"/>
      <c r="TA62" s="19"/>
      <c r="TB62" s="19"/>
      <c r="TC62" s="19"/>
      <c r="TD62" s="19"/>
      <c r="TE62" s="19"/>
      <c r="TF62" s="19"/>
      <c r="TG62" s="19"/>
      <c r="TH62" s="19"/>
      <c r="TI62" s="19"/>
      <c r="TJ62" s="19"/>
      <c r="TK62" s="19"/>
      <c r="TL62" s="19"/>
      <c r="TM62" s="19"/>
      <c r="TN62" s="19"/>
      <c r="TO62" s="19"/>
      <c r="TP62" s="19"/>
      <c r="TQ62" s="19"/>
      <c r="TR62" s="19"/>
      <c r="TS62" s="19"/>
      <c r="TT62" s="19"/>
      <c r="TU62" s="19"/>
      <c r="TV62" s="19"/>
      <c r="TW62" s="19"/>
      <c r="TX62" s="19"/>
      <c r="TY62" s="19"/>
      <c r="TZ62" s="19"/>
      <c r="UA62" s="19"/>
      <c r="UB62" s="19"/>
      <c r="UC62" s="19"/>
      <c r="UD62" s="19"/>
      <c r="UE62" s="19"/>
      <c r="UF62" s="19"/>
      <c r="UG62" s="19"/>
      <c r="UH62" s="19"/>
      <c r="UI62" s="19"/>
      <c r="UJ62" s="19"/>
      <c r="UK62" s="19"/>
      <c r="UL62" s="19"/>
      <c r="UM62" s="19"/>
      <c r="UN62" s="19"/>
      <c r="UO62" s="19"/>
      <c r="UP62" s="19"/>
      <c r="UQ62" s="19"/>
      <c r="UR62" s="19"/>
      <c r="US62" s="19"/>
      <c r="UT62" s="19"/>
      <c r="UU62" s="19"/>
      <c r="UV62" s="19"/>
      <c r="UW62" s="19"/>
      <c r="UX62" s="19"/>
      <c r="UY62" s="19"/>
      <c r="UZ62" s="19"/>
      <c r="VA62" s="19"/>
      <c r="VB62" s="19"/>
      <c r="VC62" s="19"/>
      <c r="VD62" s="19"/>
      <c r="VE62" s="19"/>
      <c r="VF62" s="19"/>
      <c r="VG62" s="19"/>
      <c r="VH62" s="19"/>
      <c r="VI62" s="19"/>
      <c r="VJ62" s="19"/>
      <c r="VK62" s="19"/>
      <c r="VL62" s="19"/>
      <c r="VM62" s="19"/>
      <c r="VN62" s="19"/>
      <c r="VO62" s="19"/>
      <c r="VP62" s="19"/>
      <c r="VQ62" s="19"/>
      <c r="VR62" s="19"/>
      <c r="VS62" s="19"/>
      <c r="VT62" s="19"/>
      <c r="VU62" s="19"/>
      <c r="VV62" s="19"/>
      <c r="VW62" s="19"/>
      <c r="VX62" s="19"/>
      <c r="VY62" s="19"/>
      <c r="VZ62" s="19"/>
      <c r="WA62" s="19"/>
      <c r="WB62" s="19"/>
      <c r="WC62" s="19"/>
      <c r="WD62" s="19"/>
      <c r="WE62" s="19"/>
      <c r="WF62" s="19"/>
      <c r="WG62" s="19"/>
      <c r="WH62" s="19"/>
      <c r="WI62" s="19"/>
      <c r="WJ62" s="19"/>
      <c r="WK62" s="19"/>
      <c r="WL62" s="19"/>
      <c r="WM62" s="19"/>
      <c r="WN62" s="19"/>
      <c r="WO62" s="19"/>
      <c r="WP62" s="19"/>
      <c r="WQ62" s="19"/>
      <c r="WR62" s="19"/>
      <c r="WS62" s="19"/>
      <c r="WT62" s="19"/>
      <c r="WU62" s="19"/>
      <c r="WV62" s="19"/>
      <c r="WW62" s="19"/>
      <c r="WX62" s="19"/>
      <c r="WY62" s="19"/>
      <c r="WZ62" s="19"/>
      <c r="XA62" s="19"/>
      <c r="XB62" s="19"/>
      <c r="XC62" s="19"/>
      <c r="XD62" s="19"/>
      <c r="XE62" s="19"/>
      <c r="XF62" s="19"/>
      <c r="XG62" s="19"/>
      <c r="XH62" s="19"/>
      <c r="XI62" s="19"/>
      <c r="XJ62" s="19"/>
      <c r="XK62" s="19"/>
      <c r="XL62" s="19"/>
      <c r="XM62" s="19"/>
      <c r="XN62" s="19"/>
      <c r="XO62" s="19"/>
      <c r="XP62" s="19"/>
      <c r="XQ62" s="19"/>
      <c r="XR62" s="19"/>
      <c r="XS62" s="19"/>
      <c r="XT62" s="19"/>
      <c r="XU62" s="19"/>
      <c r="XV62" s="19"/>
      <c r="XW62" s="19"/>
      <c r="XX62" s="19"/>
      <c r="XY62" s="19"/>
      <c r="XZ62" s="19"/>
      <c r="YA62" s="19"/>
      <c r="YB62" s="19"/>
      <c r="YC62" s="19"/>
      <c r="YD62" s="19"/>
      <c r="YE62" s="19"/>
      <c r="YF62" s="19"/>
      <c r="YG62" s="19"/>
      <c r="YH62" s="19"/>
      <c r="YI62" s="19"/>
      <c r="YJ62" s="19"/>
      <c r="YK62" s="19"/>
      <c r="YL62" s="19"/>
      <c r="YM62" s="19"/>
      <c r="YN62" s="19"/>
      <c r="YO62" s="19"/>
      <c r="YP62" s="19"/>
      <c r="YQ62" s="19"/>
      <c r="YR62" s="19"/>
      <c r="YS62" s="19"/>
      <c r="YT62" s="19"/>
      <c r="YU62" s="19"/>
      <c r="YV62" s="19"/>
      <c r="YW62" s="19"/>
      <c r="YX62" s="19"/>
      <c r="YY62" s="19"/>
      <c r="YZ62" s="19"/>
      <c r="ZA62" s="19"/>
      <c r="ZB62" s="19"/>
      <c r="ZC62" s="19"/>
      <c r="ZD62" s="19"/>
      <c r="ZE62" s="19"/>
      <c r="ZF62" s="19"/>
      <c r="ZG62" s="19"/>
      <c r="ZH62" s="19"/>
      <c r="ZI62" s="19"/>
      <c r="ZJ62" s="19"/>
      <c r="ZK62" s="19"/>
      <c r="ZL62" s="19"/>
      <c r="ZM62" s="19"/>
      <c r="ZN62" s="19"/>
      <c r="ZO62" s="19"/>
      <c r="ZP62" s="19"/>
      <c r="ZQ62" s="19"/>
      <c r="ZR62" s="19"/>
      <c r="ZS62" s="19"/>
      <c r="ZT62" s="19"/>
      <c r="ZU62" s="19"/>
      <c r="ZV62" s="19"/>
      <c r="ZW62" s="19"/>
      <c r="ZX62" s="19"/>
      <c r="ZY62" s="19"/>
      <c r="ZZ62" s="19"/>
      <c r="AAA62" s="19"/>
      <c r="AAB62" s="19"/>
      <c r="AAC62" s="19"/>
      <c r="AAD62" s="19"/>
      <c r="AAE62" s="19"/>
      <c r="AAF62" s="19"/>
      <c r="AAG62" s="19"/>
      <c r="AAH62" s="19"/>
      <c r="AAI62" s="19"/>
      <c r="AAJ62" s="19"/>
      <c r="AAK62" s="19"/>
      <c r="AAL62" s="19"/>
      <c r="AAM62" s="19"/>
      <c r="AAN62" s="19"/>
      <c r="AAO62" s="19"/>
      <c r="AAP62" s="19"/>
      <c r="AAQ62" s="19"/>
      <c r="AAR62" s="19"/>
      <c r="AAS62" s="19"/>
      <c r="AAT62" s="19"/>
      <c r="AAU62" s="19"/>
      <c r="AAV62" s="19"/>
      <c r="AAW62" s="19"/>
      <c r="AAX62" s="19"/>
      <c r="AAY62" s="19"/>
      <c r="AAZ62" s="19"/>
      <c r="ABA62" s="19"/>
      <c r="ABB62" s="19"/>
      <c r="ABC62" s="19"/>
      <c r="ABD62" s="19"/>
      <c r="ABE62" s="19"/>
      <c r="ABF62" s="19"/>
      <c r="ABG62" s="19"/>
      <c r="ABH62" s="19"/>
      <c r="ABI62" s="19"/>
      <c r="ABJ62" s="19"/>
      <c r="ABK62" s="19"/>
      <c r="ABL62" s="19"/>
      <c r="ABM62" s="19"/>
      <c r="ABN62" s="19"/>
      <c r="ABO62" s="19"/>
      <c r="ABP62" s="19"/>
      <c r="ABQ62" s="19"/>
      <c r="ABR62" s="19"/>
      <c r="ABS62" s="19"/>
      <c r="ABT62" s="19"/>
      <c r="ABU62" s="19"/>
      <c r="ABV62" s="19"/>
      <c r="ABW62" s="19"/>
      <c r="ABX62" s="19"/>
      <c r="ABY62" s="19"/>
      <c r="ABZ62" s="19"/>
      <c r="ACA62" s="19"/>
      <c r="ACB62" s="19"/>
      <c r="ACC62" s="19"/>
      <c r="ACD62" s="19"/>
      <c r="ACE62" s="19"/>
      <c r="ACF62" s="19"/>
      <c r="ACG62" s="19"/>
      <c r="ACH62" s="19"/>
      <c r="ACI62" s="19"/>
      <c r="ACJ62" s="19"/>
      <c r="ACK62" s="19"/>
      <c r="ACL62" s="19"/>
      <c r="ACM62" s="19"/>
      <c r="ACN62" s="19"/>
      <c r="ACO62" s="19"/>
      <c r="ACP62" s="19"/>
      <c r="ACQ62" s="19"/>
      <c r="ACR62" s="19"/>
      <c r="ACS62" s="19"/>
      <c r="ACT62" s="19"/>
      <c r="ACU62" s="19"/>
      <c r="ACV62" s="19"/>
      <c r="ACW62" s="19"/>
      <c r="ACX62" s="19"/>
      <c r="ACY62" s="19"/>
      <c r="ACZ62" s="19"/>
      <c r="ADA62" s="19"/>
      <c r="ADB62" s="19"/>
      <c r="ADC62" s="19"/>
      <c r="ADD62" s="19"/>
      <c r="ADE62" s="19"/>
      <c r="ADF62" s="19"/>
      <c r="ADG62" s="19"/>
      <c r="ADH62" s="19"/>
      <c r="ADI62" s="19"/>
      <c r="ADJ62" s="19"/>
      <c r="ADK62" s="19"/>
      <c r="ADL62" s="19"/>
      <c r="ADM62" s="19"/>
      <c r="ADN62" s="19"/>
      <c r="ADO62" s="19"/>
      <c r="ADP62" s="19"/>
      <c r="ADQ62" s="19"/>
      <c r="ADR62" s="19"/>
      <c r="ADS62" s="19"/>
      <c r="ADT62" s="19"/>
      <c r="ADU62" s="19"/>
      <c r="ADV62" s="19"/>
      <c r="ADW62" s="19"/>
      <c r="ADX62" s="19"/>
      <c r="ADY62" s="19"/>
      <c r="ADZ62" s="19"/>
      <c r="AEA62" s="19"/>
      <c r="AEB62" s="19"/>
      <c r="AEC62" s="19"/>
      <c r="AED62" s="19"/>
      <c r="AEE62" s="19"/>
      <c r="AEF62" s="19"/>
      <c r="AEG62" s="19"/>
      <c r="AEH62" s="19"/>
      <c r="AEI62" s="19"/>
      <c r="AEJ62" s="19"/>
      <c r="AEK62" s="19"/>
      <c r="AEL62" s="19"/>
      <c r="AEM62" s="19"/>
      <c r="AEN62" s="19"/>
      <c r="AEO62" s="19"/>
      <c r="AEP62" s="19"/>
      <c r="AEQ62" s="19"/>
      <c r="AER62" s="19"/>
      <c r="AES62" s="19"/>
      <c r="AET62" s="19"/>
      <c r="AEU62" s="19"/>
      <c r="AEV62" s="19"/>
      <c r="AEW62" s="19"/>
      <c r="AEX62" s="19"/>
      <c r="AEY62" s="19"/>
      <c r="AEZ62" s="19"/>
      <c r="AFA62" s="19"/>
      <c r="AFB62" s="19"/>
      <c r="AFC62" s="19"/>
      <c r="AFD62" s="19"/>
      <c r="AFE62" s="19"/>
      <c r="AFF62" s="19"/>
      <c r="AFG62" s="19"/>
      <c r="AFH62" s="19"/>
      <c r="AFI62" s="19"/>
      <c r="AFJ62" s="19"/>
      <c r="AFK62" s="19"/>
      <c r="AFL62" s="19"/>
      <c r="AFM62" s="19"/>
      <c r="AFN62" s="19"/>
      <c r="AFO62" s="19"/>
      <c r="AFP62" s="19"/>
      <c r="AFQ62" s="19"/>
      <c r="AFR62" s="19"/>
      <c r="AFS62" s="19"/>
      <c r="AFT62" s="19"/>
      <c r="AFU62" s="19"/>
      <c r="AFV62" s="19"/>
      <c r="AFW62" s="19"/>
      <c r="AFX62" s="19"/>
      <c r="AFY62" s="19"/>
      <c r="AFZ62" s="19"/>
      <c r="AGA62" s="19"/>
      <c r="AGB62" s="19"/>
      <c r="AGC62" s="19"/>
      <c r="AGD62" s="19"/>
      <c r="AGE62" s="19"/>
      <c r="AGF62" s="19"/>
      <c r="AGG62" s="19"/>
      <c r="AGH62" s="19"/>
      <c r="AGI62" s="19"/>
      <c r="AGJ62" s="19"/>
      <c r="AGK62" s="19"/>
      <c r="AGL62" s="19"/>
      <c r="AGM62" s="19"/>
      <c r="AGN62" s="19"/>
      <c r="AGO62" s="19"/>
      <c r="AGP62" s="19"/>
      <c r="AGQ62" s="19"/>
      <c r="AGR62" s="19"/>
      <c r="AGS62" s="19"/>
      <c r="AGT62" s="19"/>
      <c r="AGU62" s="19"/>
      <c r="AGV62" s="19"/>
      <c r="AGW62" s="19"/>
      <c r="AGX62" s="19"/>
      <c r="AGY62" s="19"/>
      <c r="AGZ62" s="19"/>
      <c r="AHA62" s="19"/>
      <c r="AHB62" s="19"/>
      <c r="AHC62" s="19"/>
      <c r="AHD62" s="19"/>
      <c r="AHE62" s="19"/>
      <c r="AHF62" s="19"/>
      <c r="AHG62" s="19"/>
      <c r="AHH62" s="19"/>
      <c r="AHI62" s="19"/>
      <c r="AHJ62" s="19"/>
      <c r="AHK62" s="19"/>
      <c r="AHL62" s="19"/>
      <c r="AHM62" s="19"/>
      <c r="AHN62" s="19"/>
      <c r="AHO62" s="19"/>
      <c r="AHP62" s="19"/>
      <c r="AHQ62" s="19"/>
      <c r="AHR62" s="19"/>
      <c r="AHS62" s="19"/>
      <c r="AHT62" s="19"/>
      <c r="AHU62" s="19"/>
      <c r="AHV62" s="19"/>
      <c r="AHW62" s="19"/>
      <c r="AHX62" s="19"/>
      <c r="AHY62" s="19"/>
      <c r="AHZ62" s="19"/>
      <c r="AIA62" s="19"/>
      <c r="AIB62" s="19"/>
      <c r="AIC62" s="19"/>
      <c r="AID62" s="19"/>
      <c r="AIE62" s="19"/>
      <c r="AIF62" s="19"/>
      <c r="AIG62" s="19"/>
      <c r="AIH62" s="19"/>
      <c r="AII62" s="19"/>
      <c r="AIJ62" s="19"/>
      <c r="AIK62" s="19"/>
      <c r="AIL62" s="19"/>
      <c r="AIM62" s="19"/>
      <c r="AIN62" s="19"/>
      <c r="AIO62" s="19"/>
      <c r="AIP62" s="19"/>
      <c r="AIQ62" s="19"/>
      <c r="AIR62" s="19"/>
      <c r="AIS62" s="19"/>
      <c r="AIT62" s="19"/>
      <c r="AIU62" s="19"/>
      <c r="AIV62" s="19"/>
      <c r="AIW62" s="19"/>
      <c r="AIX62" s="19"/>
      <c r="AIY62" s="19"/>
      <c r="AIZ62" s="19"/>
      <c r="AJA62" s="19"/>
      <c r="AJB62" s="19"/>
      <c r="AJC62" s="19"/>
      <c r="AJD62" s="19"/>
      <c r="AJE62" s="19"/>
      <c r="AJF62" s="19"/>
      <c r="AJG62" s="19"/>
      <c r="AJH62" s="19"/>
      <c r="AJI62" s="19"/>
      <c r="AJJ62" s="19"/>
      <c r="AJK62" s="19"/>
      <c r="AJL62" s="19"/>
      <c r="AJM62" s="19"/>
      <c r="AJN62" s="19"/>
      <c r="AJO62" s="19"/>
      <c r="AJP62" s="19"/>
      <c r="AJQ62" s="19"/>
      <c r="AJR62" s="19"/>
      <c r="AJS62" s="19"/>
      <c r="AJT62" s="19"/>
      <c r="AJU62" s="19"/>
      <c r="AJV62" s="19"/>
      <c r="AJW62" s="19"/>
      <c r="AJX62" s="19"/>
      <c r="AJY62" s="19"/>
      <c r="AJZ62" s="19"/>
      <c r="AKA62" s="19"/>
      <c r="AKB62" s="19"/>
      <c r="AKC62" s="19"/>
      <c r="AKD62" s="19"/>
      <c r="AKE62" s="19"/>
      <c r="AKF62" s="19"/>
      <c r="AKG62" s="19"/>
      <c r="AKH62" s="19"/>
      <c r="AKI62" s="19"/>
      <c r="AKJ62" s="19"/>
      <c r="AKK62" s="19"/>
      <c r="AKL62" s="19"/>
      <c r="AKM62" s="19"/>
      <c r="AKN62" s="19"/>
      <c r="AKO62" s="19"/>
      <c r="AKP62" s="19"/>
      <c r="AKQ62" s="19"/>
      <c r="AKR62" s="19"/>
      <c r="AKS62" s="19"/>
      <c r="AKT62" s="19"/>
      <c r="AKU62" s="19"/>
      <c r="AKV62" s="19"/>
      <c r="AKW62" s="19"/>
      <c r="AKX62" s="19"/>
      <c r="AKY62" s="19"/>
      <c r="AKZ62" s="19"/>
      <c r="ALA62" s="19"/>
      <c r="ALB62" s="19"/>
      <c r="ALC62" s="19"/>
      <c r="ALD62" s="19"/>
      <c r="ALE62" s="19"/>
      <c r="ALF62" s="19"/>
      <c r="ALG62" s="19"/>
      <c r="ALH62" s="19"/>
      <c r="ALI62" s="19"/>
      <c r="ALJ62" s="19"/>
      <c r="ALK62" s="19"/>
      <c r="ALL62" s="19"/>
      <c r="ALM62" s="19"/>
      <c r="ALN62" s="19"/>
      <c r="ALO62" s="19"/>
      <c r="ALP62" s="19"/>
      <c r="ALQ62" s="19"/>
      <c r="ALR62" s="19"/>
      <c r="ALS62" s="19"/>
      <c r="ALT62" s="19"/>
      <c r="ALU62" s="19"/>
      <c r="ALV62" s="19"/>
      <c r="ALW62" s="19"/>
      <c r="ALX62" s="19"/>
      <c r="ALY62" s="19"/>
      <c r="ALZ62" s="19"/>
      <c r="AMA62" s="19"/>
      <c r="AMB62" s="19"/>
      <c r="AMC62" s="19"/>
      <c r="AMD62" s="19"/>
    </row>
    <row r="63" spans="1:1018" s="18" customFormat="1" ht="66" customHeight="1" outlineLevel="1" x14ac:dyDescent="0.25">
      <c r="A63" s="23" t="s">
        <v>56</v>
      </c>
      <c r="B63" s="26" t="s">
        <v>57</v>
      </c>
      <c r="C63" s="24" t="s">
        <v>31</v>
      </c>
      <c r="D63" s="34" t="s">
        <v>32</v>
      </c>
      <c r="E63" s="33" t="s">
        <v>32</v>
      </c>
      <c r="F63" s="33" t="s">
        <v>32</v>
      </c>
      <c r="G63" s="35">
        <f t="shared" si="3"/>
        <v>126.17821950000001</v>
      </c>
      <c r="H63" s="35">
        <f t="shared" si="4"/>
        <v>126.17821950000001</v>
      </c>
      <c r="I63" s="33">
        <f t="shared" si="5"/>
        <v>1.4081872500000001</v>
      </c>
      <c r="J63" s="35">
        <f t="shared" ref="J63:Q63" si="37">SUM(J64,J72,J89)</f>
        <v>0</v>
      </c>
      <c r="K63" s="35">
        <f t="shared" si="37"/>
        <v>1.3590325300000001</v>
      </c>
      <c r="L63" s="35">
        <f t="shared" si="37"/>
        <v>0</v>
      </c>
      <c r="M63" s="35">
        <f t="shared" si="37"/>
        <v>4.9154719999999999E-2</v>
      </c>
      <c r="N63" s="35">
        <f t="shared" si="37"/>
        <v>0</v>
      </c>
      <c r="O63" s="35">
        <f t="shared" si="37"/>
        <v>0</v>
      </c>
      <c r="P63" s="29">
        <f t="shared" si="37"/>
        <v>126.17821950000001</v>
      </c>
      <c r="Q63" s="35">
        <f t="shared" si="37"/>
        <v>0</v>
      </c>
      <c r="R63" s="35">
        <f t="shared" si="9"/>
        <v>124.77003225000001</v>
      </c>
      <c r="S63" s="35" t="s">
        <v>32</v>
      </c>
      <c r="T63" s="35">
        <f t="shared" si="10"/>
        <v>-124.77003225000001</v>
      </c>
      <c r="U63" s="29" t="s">
        <v>32</v>
      </c>
      <c r="V63" s="33" t="s">
        <v>32</v>
      </c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  <c r="IL63" s="19"/>
      <c r="IM63" s="19"/>
      <c r="IN63" s="19"/>
      <c r="IO63" s="19"/>
      <c r="IP63" s="19"/>
      <c r="IQ63" s="19"/>
      <c r="IR63" s="19"/>
      <c r="IS63" s="19"/>
      <c r="IT63" s="19"/>
      <c r="IU63" s="19"/>
      <c r="IV63" s="19"/>
      <c r="IW63" s="19"/>
      <c r="IX63" s="19"/>
      <c r="IY63" s="19"/>
      <c r="IZ63" s="19"/>
      <c r="JA63" s="19"/>
      <c r="JB63" s="19"/>
      <c r="JC63" s="19"/>
      <c r="JD63" s="19"/>
      <c r="JE63" s="19"/>
      <c r="JF63" s="19"/>
      <c r="JG63" s="19"/>
      <c r="JH63" s="19"/>
      <c r="JI63" s="19"/>
      <c r="JJ63" s="19"/>
      <c r="JK63" s="19"/>
      <c r="JL63" s="19"/>
      <c r="JM63" s="19"/>
      <c r="JN63" s="19"/>
      <c r="JO63" s="19"/>
      <c r="JP63" s="19"/>
      <c r="JQ63" s="19"/>
      <c r="JR63" s="19"/>
      <c r="JS63" s="19"/>
      <c r="JT63" s="19"/>
      <c r="JU63" s="19"/>
      <c r="JV63" s="19"/>
      <c r="JW63" s="19"/>
      <c r="JX63" s="19"/>
      <c r="JY63" s="19"/>
      <c r="JZ63" s="19"/>
      <c r="KA63" s="19"/>
      <c r="KB63" s="19"/>
      <c r="KC63" s="19"/>
      <c r="KD63" s="19"/>
      <c r="KE63" s="19"/>
      <c r="KF63" s="19"/>
      <c r="KG63" s="19"/>
      <c r="KH63" s="19"/>
      <c r="KI63" s="19"/>
      <c r="KJ63" s="19"/>
      <c r="KK63" s="19"/>
      <c r="KL63" s="19"/>
      <c r="KM63" s="19"/>
      <c r="KN63" s="19"/>
      <c r="KO63" s="19"/>
      <c r="KP63" s="19"/>
      <c r="KQ63" s="19"/>
      <c r="KR63" s="19"/>
      <c r="KS63" s="19"/>
      <c r="KT63" s="19"/>
      <c r="KU63" s="19"/>
      <c r="KV63" s="19"/>
      <c r="KW63" s="19"/>
      <c r="KX63" s="19"/>
      <c r="KY63" s="19"/>
      <c r="KZ63" s="19"/>
      <c r="LA63" s="19"/>
      <c r="LB63" s="19"/>
      <c r="LC63" s="19"/>
      <c r="LD63" s="19"/>
      <c r="LE63" s="19"/>
      <c r="LF63" s="19"/>
      <c r="LG63" s="19"/>
      <c r="LH63" s="19"/>
      <c r="LI63" s="19"/>
      <c r="LJ63" s="19"/>
      <c r="LK63" s="19"/>
      <c r="LL63" s="19"/>
      <c r="LM63" s="19"/>
      <c r="LN63" s="19"/>
      <c r="LO63" s="19"/>
      <c r="LP63" s="19"/>
      <c r="LQ63" s="19"/>
      <c r="LR63" s="19"/>
      <c r="LS63" s="19"/>
      <c r="LT63" s="19"/>
      <c r="LU63" s="19"/>
      <c r="LV63" s="19"/>
      <c r="LW63" s="19"/>
      <c r="LX63" s="19"/>
      <c r="LY63" s="19"/>
      <c r="LZ63" s="19"/>
      <c r="MA63" s="19"/>
      <c r="MB63" s="19"/>
      <c r="MC63" s="19"/>
      <c r="MD63" s="19"/>
      <c r="ME63" s="19"/>
      <c r="MF63" s="19"/>
      <c r="MG63" s="19"/>
      <c r="MH63" s="19"/>
      <c r="MI63" s="19"/>
      <c r="MJ63" s="19"/>
      <c r="MK63" s="19"/>
      <c r="ML63" s="19"/>
      <c r="MM63" s="19"/>
      <c r="MN63" s="19"/>
      <c r="MO63" s="19"/>
      <c r="MP63" s="19"/>
      <c r="MQ63" s="19"/>
      <c r="MR63" s="19"/>
      <c r="MS63" s="19"/>
      <c r="MT63" s="19"/>
      <c r="MU63" s="19"/>
      <c r="MV63" s="19"/>
      <c r="MW63" s="19"/>
      <c r="MX63" s="19"/>
      <c r="MY63" s="19"/>
      <c r="MZ63" s="19"/>
      <c r="NA63" s="19"/>
      <c r="NB63" s="19"/>
      <c r="NC63" s="19"/>
      <c r="ND63" s="19"/>
      <c r="NE63" s="19"/>
      <c r="NF63" s="19"/>
      <c r="NG63" s="19"/>
      <c r="NH63" s="19"/>
      <c r="NI63" s="19"/>
      <c r="NJ63" s="19"/>
      <c r="NK63" s="19"/>
      <c r="NL63" s="19"/>
      <c r="NM63" s="19"/>
      <c r="NN63" s="19"/>
      <c r="NO63" s="19"/>
      <c r="NP63" s="19"/>
      <c r="NQ63" s="19"/>
      <c r="NR63" s="19"/>
      <c r="NS63" s="19"/>
      <c r="NT63" s="19"/>
      <c r="NU63" s="19"/>
      <c r="NV63" s="19"/>
      <c r="NW63" s="19"/>
      <c r="NX63" s="19"/>
      <c r="NY63" s="19"/>
      <c r="NZ63" s="19"/>
      <c r="OA63" s="19"/>
      <c r="OB63" s="19"/>
      <c r="OC63" s="19"/>
      <c r="OD63" s="19"/>
      <c r="OE63" s="19"/>
      <c r="OF63" s="19"/>
      <c r="OG63" s="19"/>
      <c r="OH63" s="19"/>
      <c r="OI63" s="19"/>
      <c r="OJ63" s="19"/>
      <c r="OK63" s="19"/>
      <c r="OL63" s="19"/>
      <c r="OM63" s="19"/>
      <c r="ON63" s="19"/>
      <c r="OO63" s="19"/>
      <c r="OP63" s="19"/>
      <c r="OQ63" s="19"/>
      <c r="OR63" s="19"/>
      <c r="OS63" s="19"/>
      <c r="OT63" s="19"/>
      <c r="OU63" s="19"/>
      <c r="OV63" s="19"/>
      <c r="OW63" s="19"/>
      <c r="OX63" s="19"/>
      <c r="OY63" s="19"/>
      <c r="OZ63" s="19"/>
      <c r="PA63" s="19"/>
      <c r="PB63" s="19"/>
      <c r="PC63" s="19"/>
      <c r="PD63" s="19"/>
      <c r="PE63" s="19"/>
      <c r="PF63" s="19"/>
      <c r="PG63" s="19"/>
      <c r="PH63" s="19"/>
      <c r="PI63" s="19"/>
      <c r="PJ63" s="19"/>
      <c r="PK63" s="19"/>
      <c r="PL63" s="19"/>
      <c r="PM63" s="19"/>
      <c r="PN63" s="19"/>
      <c r="PO63" s="19"/>
      <c r="PP63" s="19"/>
      <c r="PQ63" s="19"/>
      <c r="PR63" s="19"/>
      <c r="PS63" s="19"/>
      <c r="PT63" s="19"/>
      <c r="PU63" s="19"/>
      <c r="PV63" s="19"/>
      <c r="PW63" s="19"/>
      <c r="PX63" s="19"/>
      <c r="PY63" s="19"/>
      <c r="PZ63" s="19"/>
      <c r="QA63" s="19"/>
      <c r="QB63" s="19"/>
      <c r="QC63" s="19"/>
      <c r="QD63" s="19"/>
      <c r="QE63" s="19"/>
      <c r="QF63" s="19"/>
      <c r="QG63" s="19"/>
      <c r="QH63" s="19"/>
      <c r="QI63" s="19"/>
      <c r="QJ63" s="19"/>
      <c r="QK63" s="19"/>
      <c r="QL63" s="19"/>
      <c r="QM63" s="19"/>
      <c r="QN63" s="19"/>
      <c r="QO63" s="19"/>
      <c r="QP63" s="19"/>
      <c r="QQ63" s="19"/>
      <c r="QR63" s="19"/>
      <c r="QS63" s="19"/>
      <c r="QT63" s="19"/>
      <c r="QU63" s="19"/>
      <c r="QV63" s="19"/>
      <c r="QW63" s="19"/>
      <c r="QX63" s="19"/>
      <c r="QY63" s="19"/>
      <c r="QZ63" s="19"/>
      <c r="RA63" s="19"/>
      <c r="RB63" s="19"/>
      <c r="RC63" s="19"/>
      <c r="RD63" s="19"/>
      <c r="RE63" s="19"/>
      <c r="RF63" s="19"/>
      <c r="RG63" s="19"/>
      <c r="RH63" s="19"/>
      <c r="RI63" s="19"/>
      <c r="RJ63" s="19"/>
      <c r="RK63" s="19"/>
      <c r="RL63" s="19"/>
      <c r="RM63" s="19"/>
      <c r="RN63" s="19"/>
      <c r="RO63" s="19"/>
      <c r="RP63" s="19"/>
      <c r="RQ63" s="19"/>
      <c r="RR63" s="19"/>
      <c r="RS63" s="19"/>
      <c r="RT63" s="19"/>
      <c r="RU63" s="19"/>
      <c r="RV63" s="19"/>
      <c r="RW63" s="19"/>
      <c r="RX63" s="19"/>
      <c r="RY63" s="19"/>
      <c r="RZ63" s="19"/>
      <c r="SA63" s="19"/>
      <c r="SB63" s="19"/>
      <c r="SC63" s="19"/>
      <c r="SD63" s="19"/>
      <c r="SE63" s="19"/>
      <c r="SF63" s="19"/>
      <c r="SG63" s="19"/>
      <c r="SH63" s="19"/>
      <c r="SI63" s="19"/>
      <c r="SJ63" s="19"/>
      <c r="SK63" s="19"/>
      <c r="SL63" s="19"/>
      <c r="SM63" s="19"/>
      <c r="SN63" s="19"/>
      <c r="SO63" s="19"/>
      <c r="SP63" s="19"/>
      <c r="SQ63" s="19"/>
      <c r="SR63" s="19"/>
      <c r="SS63" s="19"/>
      <c r="ST63" s="19"/>
      <c r="SU63" s="19"/>
      <c r="SV63" s="19"/>
      <c r="SW63" s="19"/>
      <c r="SX63" s="19"/>
      <c r="SY63" s="19"/>
      <c r="SZ63" s="19"/>
      <c r="TA63" s="19"/>
      <c r="TB63" s="19"/>
      <c r="TC63" s="19"/>
      <c r="TD63" s="19"/>
      <c r="TE63" s="19"/>
      <c r="TF63" s="19"/>
      <c r="TG63" s="19"/>
      <c r="TH63" s="19"/>
      <c r="TI63" s="19"/>
      <c r="TJ63" s="19"/>
      <c r="TK63" s="19"/>
      <c r="TL63" s="19"/>
      <c r="TM63" s="19"/>
      <c r="TN63" s="19"/>
      <c r="TO63" s="19"/>
      <c r="TP63" s="19"/>
      <c r="TQ63" s="19"/>
      <c r="TR63" s="19"/>
      <c r="TS63" s="19"/>
      <c r="TT63" s="19"/>
      <c r="TU63" s="19"/>
      <c r="TV63" s="19"/>
      <c r="TW63" s="19"/>
      <c r="TX63" s="19"/>
      <c r="TY63" s="19"/>
      <c r="TZ63" s="19"/>
      <c r="UA63" s="19"/>
      <c r="UB63" s="19"/>
      <c r="UC63" s="19"/>
      <c r="UD63" s="19"/>
      <c r="UE63" s="19"/>
      <c r="UF63" s="19"/>
      <c r="UG63" s="19"/>
      <c r="UH63" s="19"/>
      <c r="UI63" s="19"/>
      <c r="UJ63" s="19"/>
      <c r="UK63" s="19"/>
      <c r="UL63" s="19"/>
      <c r="UM63" s="19"/>
      <c r="UN63" s="19"/>
      <c r="UO63" s="19"/>
      <c r="UP63" s="19"/>
      <c r="UQ63" s="19"/>
      <c r="UR63" s="19"/>
      <c r="US63" s="19"/>
      <c r="UT63" s="19"/>
      <c r="UU63" s="19"/>
      <c r="UV63" s="19"/>
      <c r="UW63" s="19"/>
      <c r="UX63" s="19"/>
      <c r="UY63" s="19"/>
      <c r="UZ63" s="19"/>
      <c r="VA63" s="19"/>
      <c r="VB63" s="19"/>
      <c r="VC63" s="19"/>
      <c r="VD63" s="19"/>
      <c r="VE63" s="19"/>
      <c r="VF63" s="19"/>
      <c r="VG63" s="19"/>
      <c r="VH63" s="19"/>
      <c r="VI63" s="19"/>
      <c r="VJ63" s="19"/>
      <c r="VK63" s="19"/>
      <c r="VL63" s="19"/>
      <c r="VM63" s="19"/>
      <c r="VN63" s="19"/>
      <c r="VO63" s="19"/>
      <c r="VP63" s="19"/>
      <c r="VQ63" s="19"/>
      <c r="VR63" s="19"/>
      <c r="VS63" s="19"/>
      <c r="VT63" s="19"/>
      <c r="VU63" s="19"/>
      <c r="VV63" s="19"/>
      <c r="VW63" s="19"/>
      <c r="VX63" s="19"/>
      <c r="VY63" s="19"/>
      <c r="VZ63" s="19"/>
      <c r="WA63" s="19"/>
      <c r="WB63" s="19"/>
      <c r="WC63" s="19"/>
      <c r="WD63" s="19"/>
      <c r="WE63" s="19"/>
      <c r="WF63" s="19"/>
      <c r="WG63" s="19"/>
      <c r="WH63" s="19"/>
      <c r="WI63" s="19"/>
      <c r="WJ63" s="19"/>
      <c r="WK63" s="19"/>
      <c r="WL63" s="19"/>
      <c r="WM63" s="19"/>
      <c r="WN63" s="19"/>
      <c r="WO63" s="19"/>
      <c r="WP63" s="19"/>
      <c r="WQ63" s="19"/>
      <c r="WR63" s="19"/>
      <c r="WS63" s="19"/>
      <c r="WT63" s="19"/>
      <c r="WU63" s="19"/>
      <c r="WV63" s="19"/>
      <c r="WW63" s="19"/>
      <c r="WX63" s="19"/>
      <c r="WY63" s="19"/>
      <c r="WZ63" s="19"/>
      <c r="XA63" s="19"/>
      <c r="XB63" s="19"/>
      <c r="XC63" s="19"/>
      <c r="XD63" s="19"/>
      <c r="XE63" s="19"/>
      <c r="XF63" s="19"/>
      <c r="XG63" s="19"/>
      <c r="XH63" s="19"/>
      <c r="XI63" s="19"/>
      <c r="XJ63" s="19"/>
      <c r="XK63" s="19"/>
      <c r="XL63" s="19"/>
      <c r="XM63" s="19"/>
      <c r="XN63" s="19"/>
      <c r="XO63" s="19"/>
      <c r="XP63" s="19"/>
      <c r="XQ63" s="19"/>
      <c r="XR63" s="19"/>
      <c r="XS63" s="19"/>
      <c r="XT63" s="19"/>
      <c r="XU63" s="19"/>
      <c r="XV63" s="19"/>
      <c r="XW63" s="19"/>
      <c r="XX63" s="19"/>
      <c r="XY63" s="19"/>
      <c r="XZ63" s="19"/>
      <c r="YA63" s="19"/>
      <c r="YB63" s="19"/>
      <c r="YC63" s="19"/>
      <c r="YD63" s="19"/>
      <c r="YE63" s="19"/>
      <c r="YF63" s="19"/>
      <c r="YG63" s="19"/>
      <c r="YH63" s="19"/>
      <c r="YI63" s="19"/>
      <c r="YJ63" s="19"/>
      <c r="YK63" s="19"/>
      <c r="YL63" s="19"/>
      <c r="YM63" s="19"/>
      <c r="YN63" s="19"/>
      <c r="YO63" s="19"/>
      <c r="YP63" s="19"/>
      <c r="YQ63" s="19"/>
      <c r="YR63" s="19"/>
      <c r="YS63" s="19"/>
      <c r="YT63" s="19"/>
      <c r="YU63" s="19"/>
      <c r="YV63" s="19"/>
      <c r="YW63" s="19"/>
      <c r="YX63" s="19"/>
      <c r="YY63" s="19"/>
      <c r="YZ63" s="19"/>
      <c r="ZA63" s="19"/>
      <c r="ZB63" s="19"/>
      <c r="ZC63" s="19"/>
      <c r="ZD63" s="19"/>
      <c r="ZE63" s="19"/>
      <c r="ZF63" s="19"/>
      <c r="ZG63" s="19"/>
      <c r="ZH63" s="19"/>
      <c r="ZI63" s="19"/>
      <c r="ZJ63" s="19"/>
      <c r="ZK63" s="19"/>
      <c r="ZL63" s="19"/>
      <c r="ZM63" s="19"/>
      <c r="ZN63" s="19"/>
      <c r="ZO63" s="19"/>
      <c r="ZP63" s="19"/>
      <c r="ZQ63" s="19"/>
      <c r="ZR63" s="19"/>
      <c r="ZS63" s="19"/>
      <c r="ZT63" s="19"/>
      <c r="ZU63" s="19"/>
      <c r="ZV63" s="19"/>
      <c r="ZW63" s="19"/>
      <c r="ZX63" s="19"/>
      <c r="ZY63" s="19"/>
      <c r="ZZ63" s="19"/>
      <c r="AAA63" s="19"/>
      <c r="AAB63" s="19"/>
      <c r="AAC63" s="19"/>
      <c r="AAD63" s="19"/>
      <c r="AAE63" s="19"/>
      <c r="AAF63" s="19"/>
      <c r="AAG63" s="19"/>
      <c r="AAH63" s="19"/>
      <c r="AAI63" s="19"/>
      <c r="AAJ63" s="19"/>
      <c r="AAK63" s="19"/>
      <c r="AAL63" s="19"/>
      <c r="AAM63" s="19"/>
      <c r="AAN63" s="19"/>
      <c r="AAO63" s="19"/>
      <c r="AAP63" s="19"/>
      <c r="AAQ63" s="19"/>
      <c r="AAR63" s="19"/>
      <c r="AAS63" s="19"/>
      <c r="AAT63" s="19"/>
      <c r="AAU63" s="19"/>
      <c r="AAV63" s="19"/>
      <c r="AAW63" s="19"/>
      <c r="AAX63" s="19"/>
      <c r="AAY63" s="19"/>
      <c r="AAZ63" s="19"/>
      <c r="ABA63" s="19"/>
      <c r="ABB63" s="19"/>
      <c r="ABC63" s="19"/>
      <c r="ABD63" s="19"/>
      <c r="ABE63" s="19"/>
      <c r="ABF63" s="19"/>
      <c r="ABG63" s="19"/>
      <c r="ABH63" s="19"/>
      <c r="ABI63" s="19"/>
      <c r="ABJ63" s="19"/>
      <c r="ABK63" s="19"/>
      <c r="ABL63" s="19"/>
      <c r="ABM63" s="19"/>
      <c r="ABN63" s="19"/>
      <c r="ABO63" s="19"/>
      <c r="ABP63" s="19"/>
      <c r="ABQ63" s="19"/>
      <c r="ABR63" s="19"/>
      <c r="ABS63" s="19"/>
      <c r="ABT63" s="19"/>
      <c r="ABU63" s="19"/>
      <c r="ABV63" s="19"/>
      <c r="ABW63" s="19"/>
      <c r="ABX63" s="19"/>
      <c r="ABY63" s="19"/>
      <c r="ABZ63" s="19"/>
      <c r="ACA63" s="19"/>
      <c r="ACB63" s="19"/>
      <c r="ACC63" s="19"/>
      <c r="ACD63" s="19"/>
      <c r="ACE63" s="19"/>
      <c r="ACF63" s="19"/>
      <c r="ACG63" s="19"/>
      <c r="ACH63" s="19"/>
      <c r="ACI63" s="19"/>
      <c r="ACJ63" s="19"/>
      <c r="ACK63" s="19"/>
      <c r="ACL63" s="19"/>
      <c r="ACM63" s="19"/>
      <c r="ACN63" s="19"/>
      <c r="ACO63" s="19"/>
      <c r="ACP63" s="19"/>
      <c r="ACQ63" s="19"/>
      <c r="ACR63" s="19"/>
      <c r="ACS63" s="19"/>
      <c r="ACT63" s="19"/>
      <c r="ACU63" s="19"/>
      <c r="ACV63" s="19"/>
      <c r="ACW63" s="19"/>
      <c r="ACX63" s="19"/>
      <c r="ACY63" s="19"/>
      <c r="ACZ63" s="19"/>
      <c r="ADA63" s="19"/>
      <c r="ADB63" s="19"/>
      <c r="ADC63" s="19"/>
      <c r="ADD63" s="19"/>
      <c r="ADE63" s="19"/>
      <c r="ADF63" s="19"/>
      <c r="ADG63" s="19"/>
      <c r="ADH63" s="19"/>
      <c r="ADI63" s="19"/>
      <c r="ADJ63" s="19"/>
      <c r="ADK63" s="19"/>
      <c r="ADL63" s="19"/>
      <c r="ADM63" s="19"/>
      <c r="ADN63" s="19"/>
      <c r="ADO63" s="19"/>
      <c r="ADP63" s="19"/>
      <c r="ADQ63" s="19"/>
      <c r="ADR63" s="19"/>
      <c r="ADS63" s="19"/>
      <c r="ADT63" s="19"/>
      <c r="ADU63" s="19"/>
      <c r="ADV63" s="19"/>
      <c r="ADW63" s="19"/>
      <c r="ADX63" s="19"/>
      <c r="ADY63" s="19"/>
      <c r="ADZ63" s="19"/>
      <c r="AEA63" s="19"/>
      <c r="AEB63" s="19"/>
      <c r="AEC63" s="19"/>
      <c r="AED63" s="19"/>
      <c r="AEE63" s="19"/>
      <c r="AEF63" s="19"/>
      <c r="AEG63" s="19"/>
      <c r="AEH63" s="19"/>
      <c r="AEI63" s="19"/>
      <c r="AEJ63" s="19"/>
      <c r="AEK63" s="19"/>
      <c r="AEL63" s="19"/>
      <c r="AEM63" s="19"/>
      <c r="AEN63" s="19"/>
      <c r="AEO63" s="19"/>
      <c r="AEP63" s="19"/>
      <c r="AEQ63" s="19"/>
      <c r="AER63" s="19"/>
      <c r="AES63" s="19"/>
      <c r="AET63" s="19"/>
      <c r="AEU63" s="19"/>
      <c r="AEV63" s="19"/>
      <c r="AEW63" s="19"/>
      <c r="AEX63" s="19"/>
      <c r="AEY63" s="19"/>
      <c r="AEZ63" s="19"/>
      <c r="AFA63" s="19"/>
      <c r="AFB63" s="19"/>
      <c r="AFC63" s="19"/>
      <c r="AFD63" s="19"/>
      <c r="AFE63" s="19"/>
      <c r="AFF63" s="19"/>
      <c r="AFG63" s="19"/>
      <c r="AFH63" s="19"/>
      <c r="AFI63" s="19"/>
      <c r="AFJ63" s="19"/>
      <c r="AFK63" s="19"/>
      <c r="AFL63" s="19"/>
      <c r="AFM63" s="19"/>
      <c r="AFN63" s="19"/>
      <c r="AFO63" s="19"/>
      <c r="AFP63" s="19"/>
      <c r="AFQ63" s="19"/>
      <c r="AFR63" s="19"/>
      <c r="AFS63" s="19"/>
      <c r="AFT63" s="19"/>
      <c r="AFU63" s="19"/>
      <c r="AFV63" s="19"/>
      <c r="AFW63" s="19"/>
      <c r="AFX63" s="19"/>
      <c r="AFY63" s="19"/>
      <c r="AFZ63" s="19"/>
      <c r="AGA63" s="19"/>
      <c r="AGB63" s="19"/>
      <c r="AGC63" s="19"/>
      <c r="AGD63" s="19"/>
      <c r="AGE63" s="19"/>
      <c r="AGF63" s="19"/>
      <c r="AGG63" s="19"/>
      <c r="AGH63" s="19"/>
      <c r="AGI63" s="19"/>
      <c r="AGJ63" s="19"/>
      <c r="AGK63" s="19"/>
      <c r="AGL63" s="19"/>
      <c r="AGM63" s="19"/>
      <c r="AGN63" s="19"/>
      <c r="AGO63" s="19"/>
      <c r="AGP63" s="19"/>
      <c r="AGQ63" s="19"/>
      <c r="AGR63" s="19"/>
      <c r="AGS63" s="19"/>
      <c r="AGT63" s="19"/>
      <c r="AGU63" s="19"/>
      <c r="AGV63" s="19"/>
      <c r="AGW63" s="19"/>
      <c r="AGX63" s="19"/>
      <c r="AGY63" s="19"/>
      <c r="AGZ63" s="19"/>
      <c r="AHA63" s="19"/>
      <c r="AHB63" s="19"/>
      <c r="AHC63" s="19"/>
      <c r="AHD63" s="19"/>
      <c r="AHE63" s="19"/>
      <c r="AHF63" s="19"/>
      <c r="AHG63" s="19"/>
      <c r="AHH63" s="19"/>
      <c r="AHI63" s="19"/>
      <c r="AHJ63" s="19"/>
      <c r="AHK63" s="19"/>
      <c r="AHL63" s="19"/>
      <c r="AHM63" s="19"/>
      <c r="AHN63" s="19"/>
      <c r="AHO63" s="19"/>
      <c r="AHP63" s="19"/>
      <c r="AHQ63" s="19"/>
      <c r="AHR63" s="19"/>
      <c r="AHS63" s="19"/>
      <c r="AHT63" s="19"/>
      <c r="AHU63" s="19"/>
      <c r="AHV63" s="19"/>
      <c r="AHW63" s="19"/>
      <c r="AHX63" s="19"/>
      <c r="AHY63" s="19"/>
      <c r="AHZ63" s="19"/>
      <c r="AIA63" s="19"/>
      <c r="AIB63" s="19"/>
      <c r="AIC63" s="19"/>
      <c r="AID63" s="19"/>
      <c r="AIE63" s="19"/>
      <c r="AIF63" s="19"/>
      <c r="AIG63" s="19"/>
      <c r="AIH63" s="19"/>
      <c r="AII63" s="19"/>
      <c r="AIJ63" s="19"/>
      <c r="AIK63" s="19"/>
      <c r="AIL63" s="19"/>
      <c r="AIM63" s="19"/>
      <c r="AIN63" s="19"/>
      <c r="AIO63" s="19"/>
      <c r="AIP63" s="19"/>
      <c r="AIQ63" s="19"/>
      <c r="AIR63" s="19"/>
      <c r="AIS63" s="19"/>
      <c r="AIT63" s="19"/>
      <c r="AIU63" s="19"/>
      <c r="AIV63" s="19"/>
      <c r="AIW63" s="19"/>
      <c r="AIX63" s="19"/>
      <c r="AIY63" s="19"/>
      <c r="AIZ63" s="19"/>
      <c r="AJA63" s="19"/>
      <c r="AJB63" s="19"/>
      <c r="AJC63" s="19"/>
      <c r="AJD63" s="19"/>
      <c r="AJE63" s="19"/>
      <c r="AJF63" s="19"/>
      <c r="AJG63" s="19"/>
      <c r="AJH63" s="19"/>
      <c r="AJI63" s="19"/>
      <c r="AJJ63" s="19"/>
      <c r="AJK63" s="19"/>
      <c r="AJL63" s="19"/>
      <c r="AJM63" s="19"/>
      <c r="AJN63" s="19"/>
      <c r="AJO63" s="19"/>
      <c r="AJP63" s="19"/>
      <c r="AJQ63" s="19"/>
      <c r="AJR63" s="19"/>
      <c r="AJS63" s="19"/>
      <c r="AJT63" s="19"/>
      <c r="AJU63" s="19"/>
      <c r="AJV63" s="19"/>
      <c r="AJW63" s="19"/>
      <c r="AJX63" s="19"/>
      <c r="AJY63" s="19"/>
      <c r="AJZ63" s="19"/>
      <c r="AKA63" s="19"/>
      <c r="AKB63" s="19"/>
      <c r="AKC63" s="19"/>
      <c r="AKD63" s="19"/>
      <c r="AKE63" s="19"/>
      <c r="AKF63" s="19"/>
      <c r="AKG63" s="19"/>
      <c r="AKH63" s="19"/>
      <c r="AKI63" s="19"/>
      <c r="AKJ63" s="19"/>
      <c r="AKK63" s="19"/>
      <c r="AKL63" s="19"/>
      <c r="AKM63" s="19"/>
      <c r="AKN63" s="19"/>
      <c r="AKO63" s="19"/>
      <c r="AKP63" s="19"/>
      <c r="AKQ63" s="19"/>
      <c r="AKR63" s="19"/>
      <c r="AKS63" s="19"/>
      <c r="AKT63" s="19"/>
      <c r="AKU63" s="19"/>
      <c r="AKV63" s="19"/>
      <c r="AKW63" s="19"/>
      <c r="AKX63" s="19"/>
      <c r="AKY63" s="19"/>
      <c r="AKZ63" s="19"/>
      <c r="ALA63" s="19"/>
      <c r="ALB63" s="19"/>
      <c r="ALC63" s="19"/>
      <c r="ALD63" s="19"/>
      <c r="ALE63" s="19"/>
      <c r="ALF63" s="19"/>
      <c r="ALG63" s="19"/>
      <c r="ALH63" s="19"/>
      <c r="ALI63" s="19"/>
      <c r="ALJ63" s="19"/>
      <c r="ALK63" s="19"/>
      <c r="ALL63" s="19"/>
      <c r="ALM63" s="19"/>
      <c r="ALN63" s="19"/>
      <c r="ALO63" s="19"/>
      <c r="ALP63" s="19"/>
      <c r="ALQ63" s="19"/>
      <c r="ALR63" s="19"/>
      <c r="ALS63" s="19"/>
      <c r="ALT63" s="19"/>
      <c r="ALU63" s="19"/>
      <c r="ALV63" s="19"/>
      <c r="ALW63" s="19"/>
      <c r="ALX63" s="19"/>
      <c r="ALY63" s="19"/>
      <c r="ALZ63" s="19"/>
      <c r="AMA63" s="19"/>
      <c r="AMB63" s="19"/>
      <c r="AMC63" s="19"/>
      <c r="AMD63" s="19"/>
    </row>
    <row r="64" spans="1:1018" s="18" customFormat="1" ht="15.75" x14ac:dyDescent="0.25">
      <c r="A64" s="23" t="s">
        <v>84</v>
      </c>
      <c r="B64" s="26" t="s">
        <v>85</v>
      </c>
      <c r="C64" s="25" t="s">
        <v>31</v>
      </c>
      <c r="D64" s="34" t="s">
        <v>32</v>
      </c>
      <c r="E64" s="33" t="s">
        <v>32</v>
      </c>
      <c r="F64" s="34" t="s">
        <v>32</v>
      </c>
      <c r="G64" s="35">
        <f t="shared" ref="G64" si="38">H64</f>
        <v>84.983405510000011</v>
      </c>
      <c r="H64" s="35">
        <f t="shared" ref="H64" si="39">SUM(J64,L64,N64,P64)</f>
        <v>84.983405510000011</v>
      </c>
      <c r="I64" s="33">
        <f t="shared" ref="I64" si="40">SUM(K64,M64,O64,Q64)</f>
        <v>9.9237739999999991E-2</v>
      </c>
      <c r="J64" s="35">
        <f t="shared" ref="J64:Q64" si="41">SUM(J65:J71)</f>
        <v>0</v>
      </c>
      <c r="K64" s="35">
        <f t="shared" si="41"/>
        <v>5.0083019999999999E-2</v>
      </c>
      <c r="L64" s="35">
        <f t="shared" si="41"/>
        <v>0</v>
      </c>
      <c r="M64" s="35">
        <f t="shared" si="41"/>
        <v>4.9154719999999999E-2</v>
      </c>
      <c r="N64" s="35">
        <f t="shared" si="41"/>
        <v>0</v>
      </c>
      <c r="O64" s="35">
        <f t="shared" si="41"/>
        <v>0</v>
      </c>
      <c r="P64" s="29">
        <f t="shared" si="41"/>
        <v>84.983405510000011</v>
      </c>
      <c r="Q64" s="35">
        <f t="shared" si="41"/>
        <v>0</v>
      </c>
      <c r="R64" s="35">
        <f t="shared" ref="R64" si="42">H64-I64</f>
        <v>84.884167770000005</v>
      </c>
      <c r="S64" s="35" t="s">
        <v>32</v>
      </c>
      <c r="T64" s="35">
        <f t="shared" ref="T64" si="43">I64-H64</f>
        <v>-84.884167770000005</v>
      </c>
      <c r="U64" s="29" t="s">
        <v>32</v>
      </c>
      <c r="V64" s="33" t="s">
        <v>32</v>
      </c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</row>
    <row r="65" spans="1:1018" s="18" customFormat="1" ht="103.5" customHeight="1" x14ac:dyDescent="0.25">
      <c r="A65" s="14" t="s">
        <v>84</v>
      </c>
      <c r="B65" s="84" t="s">
        <v>232</v>
      </c>
      <c r="C65" s="75" t="s">
        <v>110</v>
      </c>
      <c r="D65" s="22" t="s">
        <v>32</v>
      </c>
      <c r="E65" s="4" t="s">
        <v>32</v>
      </c>
      <c r="F65" s="22" t="s">
        <v>32</v>
      </c>
      <c r="G65" s="30">
        <f t="shared" ref="G65:G71" si="44">H65</f>
        <v>1.05066025</v>
      </c>
      <c r="H65" s="30">
        <f t="shared" ref="H65:H71" si="45">SUM(J65,L65,N65,P65)</f>
        <v>1.05066025</v>
      </c>
      <c r="I65" s="4">
        <f t="shared" ref="I65:I71" si="46">SUM(K65,M65,O65,Q65)</f>
        <v>9.9237739999999991E-2</v>
      </c>
      <c r="J65" s="30">
        <v>0</v>
      </c>
      <c r="K65" s="30">
        <v>5.0083019999999999E-2</v>
      </c>
      <c r="L65" s="30">
        <v>0</v>
      </c>
      <c r="M65" s="30">
        <v>4.9154719999999999E-2</v>
      </c>
      <c r="N65" s="30">
        <v>0</v>
      </c>
      <c r="O65" s="30">
        <v>0</v>
      </c>
      <c r="P65" s="32">
        <v>1.05066025</v>
      </c>
      <c r="Q65" s="30">
        <v>0</v>
      </c>
      <c r="R65" s="30">
        <f t="shared" ref="R65:R71" si="47">H65-I65</f>
        <v>0.95142251</v>
      </c>
      <c r="S65" s="30" t="s">
        <v>32</v>
      </c>
      <c r="T65" s="30">
        <f t="shared" ref="T65:T71" si="48">I65-H65</f>
        <v>-0.95142251</v>
      </c>
      <c r="U65" s="32" t="s">
        <v>32</v>
      </c>
      <c r="V65" s="4" t="s">
        <v>32</v>
      </c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  <c r="ALO65" s="19"/>
      <c r="ALP65" s="19"/>
      <c r="ALQ65" s="19"/>
      <c r="ALR65" s="19"/>
      <c r="ALS65" s="19"/>
      <c r="ALT65" s="19"/>
      <c r="ALU65" s="19"/>
      <c r="ALV65" s="19"/>
      <c r="ALW65" s="19"/>
      <c r="ALX65" s="19"/>
      <c r="ALY65" s="19"/>
      <c r="ALZ65" s="19"/>
      <c r="AMA65" s="19"/>
      <c r="AMB65" s="19"/>
      <c r="AMC65" s="19"/>
      <c r="AMD65" s="19"/>
    </row>
    <row r="66" spans="1:1018" s="18" customFormat="1" ht="128.25" customHeight="1" x14ac:dyDescent="0.25">
      <c r="A66" s="14" t="s">
        <v>84</v>
      </c>
      <c r="B66" s="85" t="s">
        <v>233</v>
      </c>
      <c r="C66" s="75" t="s">
        <v>111</v>
      </c>
      <c r="D66" s="22" t="s">
        <v>32</v>
      </c>
      <c r="E66" s="4" t="s">
        <v>32</v>
      </c>
      <c r="F66" s="22" t="s">
        <v>32</v>
      </c>
      <c r="G66" s="30">
        <f t="shared" ref="G66:G68" si="49">H66</f>
        <v>4.8278830800000003</v>
      </c>
      <c r="H66" s="30">
        <f t="shared" ref="H66:H68" si="50">SUM(J66,L66,N66,P66)</f>
        <v>4.8278830800000003</v>
      </c>
      <c r="I66" s="4">
        <f t="shared" ref="I66:I68" si="51">SUM(K66,M66,O66,Q66)</f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2">
        <v>4.8278830800000003</v>
      </c>
      <c r="Q66" s="30">
        <v>0</v>
      </c>
      <c r="R66" s="30">
        <f t="shared" ref="R66:R68" si="52">H66-I66</f>
        <v>4.8278830800000003</v>
      </c>
      <c r="S66" s="30" t="s">
        <v>32</v>
      </c>
      <c r="T66" s="30">
        <f t="shared" ref="T66:T68" si="53">I66-H66</f>
        <v>-4.8278830800000003</v>
      </c>
      <c r="U66" s="32" t="s">
        <v>32</v>
      </c>
      <c r="V66" s="4" t="s">
        <v>32</v>
      </c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  <c r="HV66" s="19"/>
      <c r="HW66" s="19"/>
      <c r="HX66" s="19"/>
      <c r="HY66" s="19"/>
      <c r="HZ66" s="19"/>
      <c r="IA66" s="19"/>
      <c r="IB66" s="19"/>
      <c r="IC66" s="19"/>
      <c r="ID66" s="19"/>
      <c r="IE66" s="19"/>
      <c r="IF66" s="19"/>
      <c r="IG66" s="19"/>
      <c r="IH66" s="19"/>
      <c r="II66" s="19"/>
      <c r="IJ66" s="19"/>
      <c r="IK66" s="19"/>
      <c r="IL66" s="19"/>
      <c r="IM66" s="19"/>
      <c r="IN66" s="19"/>
      <c r="IO66" s="19"/>
      <c r="IP66" s="19"/>
      <c r="IQ66" s="19"/>
      <c r="IR66" s="19"/>
      <c r="IS66" s="19"/>
      <c r="IT66" s="19"/>
      <c r="IU66" s="19"/>
      <c r="IV66" s="19"/>
      <c r="IW66" s="19"/>
      <c r="IX66" s="19"/>
      <c r="IY66" s="19"/>
      <c r="IZ66" s="19"/>
      <c r="JA66" s="19"/>
      <c r="JB66" s="19"/>
      <c r="JC66" s="19"/>
      <c r="JD66" s="19"/>
      <c r="JE66" s="19"/>
      <c r="JF66" s="19"/>
      <c r="JG66" s="19"/>
      <c r="JH66" s="19"/>
      <c r="JI66" s="19"/>
      <c r="JJ66" s="19"/>
      <c r="JK66" s="19"/>
      <c r="JL66" s="19"/>
      <c r="JM66" s="19"/>
      <c r="JN66" s="19"/>
      <c r="JO66" s="19"/>
      <c r="JP66" s="19"/>
      <c r="JQ66" s="19"/>
      <c r="JR66" s="19"/>
      <c r="JS66" s="19"/>
      <c r="JT66" s="19"/>
      <c r="JU66" s="19"/>
      <c r="JV66" s="19"/>
      <c r="JW66" s="19"/>
      <c r="JX66" s="19"/>
      <c r="JY66" s="19"/>
      <c r="JZ66" s="19"/>
      <c r="KA66" s="19"/>
      <c r="KB66" s="19"/>
      <c r="KC66" s="19"/>
      <c r="KD66" s="19"/>
      <c r="KE66" s="19"/>
      <c r="KF66" s="19"/>
      <c r="KG66" s="19"/>
      <c r="KH66" s="19"/>
      <c r="KI66" s="19"/>
      <c r="KJ66" s="19"/>
      <c r="KK66" s="19"/>
      <c r="KL66" s="19"/>
      <c r="KM66" s="19"/>
      <c r="KN66" s="19"/>
      <c r="KO66" s="19"/>
      <c r="KP66" s="19"/>
      <c r="KQ66" s="19"/>
      <c r="KR66" s="19"/>
      <c r="KS66" s="19"/>
      <c r="KT66" s="19"/>
      <c r="KU66" s="19"/>
      <c r="KV66" s="19"/>
      <c r="KW66" s="19"/>
      <c r="KX66" s="19"/>
      <c r="KY66" s="19"/>
      <c r="KZ66" s="19"/>
      <c r="LA66" s="19"/>
      <c r="LB66" s="19"/>
      <c r="LC66" s="19"/>
      <c r="LD66" s="19"/>
      <c r="LE66" s="19"/>
      <c r="LF66" s="19"/>
      <c r="LG66" s="19"/>
      <c r="LH66" s="19"/>
      <c r="LI66" s="19"/>
      <c r="LJ66" s="19"/>
      <c r="LK66" s="19"/>
      <c r="LL66" s="19"/>
      <c r="LM66" s="19"/>
      <c r="LN66" s="19"/>
      <c r="LO66" s="19"/>
      <c r="LP66" s="19"/>
      <c r="LQ66" s="19"/>
      <c r="LR66" s="19"/>
      <c r="LS66" s="19"/>
      <c r="LT66" s="19"/>
      <c r="LU66" s="19"/>
      <c r="LV66" s="19"/>
      <c r="LW66" s="19"/>
      <c r="LX66" s="19"/>
      <c r="LY66" s="19"/>
      <c r="LZ66" s="19"/>
      <c r="MA66" s="19"/>
      <c r="MB66" s="19"/>
      <c r="MC66" s="19"/>
      <c r="MD66" s="19"/>
      <c r="ME66" s="19"/>
      <c r="MF66" s="19"/>
      <c r="MG66" s="19"/>
      <c r="MH66" s="19"/>
      <c r="MI66" s="19"/>
      <c r="MJ66" s="19"/>
      <c r="MK66" s="19"/>
      <c r="ML66" s="19"/>
      <c r="MM66" s="19"/>
      <c r="MN66" s="19"/>
      <c r="MO66" s="19"/>
      <c r="MP66" s="19"/>
      <c r="MQ66" s="19"/>
      <c r="MR66" s="19"/>
      <c r="MS66" s="19"/>
      <c r="MT66" s="19"/>
      <c r="MU66" s="19"/>
      <c r="MV66" s="19"/>
      <c r="MW66" s="19"/>
      <c r="MX66" s="19"/>
      <c r="MY66" s="19"/>
      <c r="MZ66" s="19"/>
      <c r="NA66" s="19"/>
      <c r="NB66" s="19"/>
      <c r="NC66" s="19"/>
      <c r="ND66" s="19"/>
      <c r="NE66" s="19"/>
      <c r="NF66" s="19"/>
      <c r="NG66" s="19"/>
      <c r="NH66" s="19"/>
      <c r="NI66" s="19"/>
      <c r="NJ66" s="19"/>
      <c r="NK66" s="19"/>
      <c r="NL66" s="19"/>
      <c r="NM66" s="19"/>
      <c r="NN66" s="19"/>
      <c r="NO66" s="19"/>
      <c r="NP66" s="19"/>
      <c r="NQ66" s="19"/>
      <c r="NR66" s="19"/>
      <c r="NS66" s="19"/>
      <c r="NT66" s="19"/>
      <c r="NU66" s="19"/>
      <c r="NV66" s="19"/>
      <c r="NW66" s="19"/>
      <c r="NX66" s="19"/>
      <c r="NY66" s="19"/>
      <c r="NZ66" s="19"/>
      <c r="OA66" s="19"/>
      <c r="OB66" s="19"/>
      <c r="OC66" s="19"/>
      <c r="OD66" s="19"/>
      <c r="OE66" s="19"/>
      <c r="OF66" s="19"/>
      <c r="OG66" s="19"/>
      <c r="OH66" s="19"/>
      <c r="OI66" s="19"/>
      <c r="OJ66" s="19"/>
      <c r="OK66" s="19"/>
      <c r="OL66" s="19"/>
      <c r="OM66" s="19"/>
      <c r="ON66" s="19"/>
      <c r="OO66" s="19"/>
      <c r="OP66" s="19"/>
      <c r="OQ66" s="19"/>
      <c r="OR66" s="19"/>
      <c r="OS66" s="19"/>
      <c r="OT66" s="19"/>
      <c r="OU66" s="19"/>
      <c r="OV66" s="19"/>
      <c r="OW66" s="19"/>
      <c r="OX66" s="19"/>
      <c r="OY66" s="19"/>
      <c r="OZ66" s="19"/>
      <c r="PA66" s="19"/>
      <c r="PB66" s="19"/>
      <c r="PC66" s="19"/>
      <c r="PD66" s="19"/>
      <c r="PE66" s="19"/>
      <c r="PF66" s="19"/>
      <c r="PG66" s="19"/>
      <c r="PH66" s="19"/>
      <c r="PI66" s="19"/>
      <c r="PJ66" s="19"/>
      <c r="PK66" s="19"/>
      <c r="PL66" s="19"/>
      <c r="PM66" s="19"/>
      <c r="PN66" s="19"/>
      <c r="PO66" s="19"/>
      <c r="PP66" s="19"/>
      <c r="PQ66" s="19"/>
      <c r="PR66" s="19"/>
      <c r="PS66" s="19"/>
      <c r="PT66" s="19"/>
      <c r="PU66" s="19"/>
      <c r="PV66" s="19"/>
      <c r="PW66" s="19"/>
      <c r="PX66" s="19"/>
      <c r="PY66" s="19"/>
      <c r="PZ66" s="19"/>
      <c r="QA66" s="19"/>
      <c r="QB66" s="19"/>
      <c r="QC66" s="19"/>
      <c r="QD66" s="19"/>
      <c r="QE66" s="19"/>
      <c r="QF66" s="19"/>
      <c r="QG66" s="19"/>
      <c r="QH66" s="19"/>
      <c r="QI66" s="19"/>
      <c r="QJ66" s="19"/>
      <c r="QK66" s="19"/>
      <c r="QL66" s="19"/>
      <c r="QM66" s="19"/>
      <c r="QN66" s="19"/>
      <c r="QO66" s="19"/>
      <c r="QP66" s="19"/>
      <c r="QQ66" s="19"/>
      <c r="QR66" s="19"/>
      <c r="QS66" s="19"/>
      <c r="QT66" s="19"/>
      <c r="QU66" s="19"/>
      <c r="QV66" s="19"/>
      <c r="QW66" s="19"/>
      <c r="QX66" s="19"/>
      <c r="QY66" s="19"/>
      <c r="QZ66" s="19"/>
      <c r="RA66" s="19"/>
      <c r="RB66" s="19"/>
      <c r="RC66" s="19"/>
      <c r="RD66" s="19"/>
      <c r="RE66" s="19"/>
      <c r="RF66" s="19"/>
      <c r="RG66" s="19"/>
      <c r="RH66" s="19"/>
      <c r="RI66" s="19"/>
      <c r="RJ66" s="19"/>
      <c r="RK66" s="19"/>
      <c r="RL66" s="19"/>
      <c r="RM66" s="19"/>
      <c r="RN66" s="19"/>
      <c r="RO66" s="19"/>
      <c r="RP66" s="19"/>
      <c r="RQ66" s="19"/>
      <c r="RR66" s="19"/>
      <c r="RS66" s="19"/>
      <c r="RT66" s="19"/>
      <c r="RU66" s="19"/>
      <c r="RV66" s="19"/>
      <c r="RW66" s="19"/>
      <c r="RX66" s="19"/>
      <c r="RY66" s="19"/>
      <c r="RZ66" s="19"/>
      <c r="SA66" s="19"/>
      <c r="SB66" s="19"/>
      <c r="SC66" s="19"/>
      <c r="SD66" s="19"/>
      <c r="SE66" s="19"/>
      <c r="SF66" s="19"/>
      <c r="SG66" s="19"/>
      <c r="SH66" s="19"/>
      <c r="SI66" s="19"/>
      <c r="SJ66" s="19"/>
      <c r="SK66" s="19"/>
      <c r="SL66" s="19"/>
      <c r="SM66" s="19"/>
      <c r="SN66" s="19"/>
      <c r="SO66" s="19"/>
      <c r="SP66" s="19"/>
      <c r="SQ66" s="19"/>
      <c r="SR66" s="19"/>
      <c r="SS66" s="19"/>
      <c r="ST66" s="19"/>
      <c r="SU66" s="19"/>
      <c r="SV66" s="19"/>
      <c r="SW66" s="19"/>
      <c r="SX66" s="19"/>
      <c r="SY66" s="19"/>
      <c r="SZ66" s="19"/>
      <c r="TA66" s="19"/>
      <c r="TB66" s="19"/>
      <c r="TC66" s="19"/>
      <c r="TD66" s="19"/>
      <c r="TE66" s="19"/>
      <c r="TF66" s="19"/>
      <c r="TG66" s="19"/>
      <c r="TH66" s="19"/>
      <c r="TI66" s="19"/>
      <c r="TJ66" s="19"/>
      <c r="TK66" s="19"/>
      <c r="TL66" s="19"/>
      <c r="TM66" s="19"/>
      <c r="TN66" s="19"/>
      <c r="TO66" s="19"/>
      <c r="TP66" s="19"/>
      <c r="TQ66" s="19"/>
      <c r="TR66" s="19"/>
      <c r="TS66" s="19"/>
      <c r="TT66" s="19"/>
      <c r="TU66" s="19"/>
      <c r="TV66" s="19"/>
      <c r="TW66" s="19"/>
      <c r="TX66" s="19"/>
      <c r="TY66" s="19"/>
      <c r="TZ66" s="19"/>
      <c r="UA66" s="19"/>
      <c r="UB66" s="19"/>
      <c r="UC66" s="19"/>
      <c r="UD66" s="19"/>
      <c r="UE66" s="19"/>
      <c r="UF66" s="19"/>
      <c r="UG66" s="19"/>
      <c r="UH66" s="19"/>
      <c r="UI66" s="19"/>
      <c r="UJ66" s="19"/>
      <c r="UK66" s="19"/>
      <c r="UL66" s="19"/>
      <c r="UM66" s="19"/>
      <c r="UN66" s="19"/>
      <c r="UO66" s="19"/>
      <c r="UP66" s="19"/>
      <c r="UQ66" s="19"/>
      <c r="UR66" s="19"/>
      <c r="US66" s="19"/>
      <c r="UT66" s="19"/>
      <c r="UU66" s="19"/>
      <c r="UV66" s="19"/>
      <c r="UW66" s="19"/>
      <c r="UX66" s="19"/>
      <c r="UY66" s="19"/>
      <c r="UZ66" s="19"/>
      <c r="VA66" s="19"/>
      <c r="VB66" s="19"/>
      <c r="VC66" s="19"/>
      <c r="VD66" s="19"/>
      <c r="VE66" s="19"/>
      <c r="VF66" s="19"/>
      <c r="VG66" s="19"/>
      <c r="VH66" s="19"/>
      <c r="VI66" s="19"/>
      <c r="VJ66" s="19"/>
      <c r="VK66" s="19"/>
      <c r="VL66" s="19"/>
      <c r="VM66" s="19"/>
      <c r="VN66" s="19"/>
      <c r="VO66" s="19"/>
      <c r="VP66" s="19"/>
      <c r="VQ66" s="19"/>
      <c r="VR66" s="19"/>
      <c r="VS66" s="19"/>
      <c r="VT66" s="19"/>
      <c r="VU66" s="19"/>
      <c r="VV66" s="19"/>
      <c r="VW66" s="19"/>
      <c r="VX66" s="19"/>
      <c r="VY66" s="19"/>
      <c r="VZ66" s="19"/>
      <c r="WA66" s="19"/>
      <c r="WB66" s="19"/>
      <c r="WC66" s="19"/>
      <c r="WD66" s="19"/>
      <c r="WE66" s="19"/>
      <c r="WF66" s="19"/>
      <c r="WG66" s="19"/>
      <c r="WH66" s="19"/>
      <c r="WI66" s="19"/>
      <c r="WJ66" s="19"/>
      <c r="WK66" s="19"/>
      <c r="WL66" s="19"/>
      <c r="WM66" s="19"/>
      <c r="WN66" s="19"/>
      <c r="WO66" s="19"/>
      <c r="WP66" s="19"/>
      <c r="WQ66" s="19"/>
      <c r="WR66" s="19"/>
      <c r="WS66" s="19"/>
      <c r="WT66" s="19"/>
      <c r="WU66" s="19"/>
      <c r="WV66" s="19"/>
      <c r="WW66" s="19"/>
      <c r="WX66" s="19"/>
      <c r="WY66" s="19"/>
      <c r="WZ66" s="19"/>
      <c r="XA66" s="19"/>
      <c r="XB66" s="19"/>
      <c r="XC66" s="19"/>
      <c r="XD66" s="19"/>
      <c r="XE66" s="19"/>
      <c r="XF66" s="19"/>
      <c r="XG66" s="19"/>
      <c r="XH66" s="19"/>
      <c r="XI66" s="19"/>
      <c r="XJ66" s="19"/>
      <c r="XK66" s="19"/>
      <c r="XL66" s="19"/>
      <c r="XM66" s="19"/>
      <c r="XN66" s="19"/>
      <c r="XO66" s="19"/>
      <c r="XP66" s="19"/>
      <c r="XQ66" s="19"/>
      <c r="XR66" s="19"/>
      <c r="XS66" s="19"/>
      <c r="XT66" s="19"/>
      <c r="XU66" s="19"/>
      <c r="XV66" s="19"/>
      <c r="XW66" s="19"/>
      <c r="XX66" s="19"/>
      <c r="XY66" s="19"/>
      <c r="XZ66" s="19"/>
      <c r="YA66" s="19"/>
      <c r="YB66" s="19"/>
      <c r="YC66" s="19"/>
      <c r="YD66" s="19"/>
      <c r="YE66" s="19"/>
      <c r="YF66" s="19"/>
      <c r="YG66" s="19"/>
      <c r="YH66" s="19"/>
      <c r="YI66" s="19"/>
      <c r="YJ66" s="19"/>
      <c r="YK66" s="19"/>
      <c r="YL66" s="19"/>
      <c r="YM66" s="19"/>
      <c r="YN66" s="19"/>
      <c r="YO66" s="19"/>
      <c r="YP66" s="19"/>
      <c r="YQ66" s="19"/>
      <c r="YR66" s="19"/>
      <c r="YS66" s="19"/>
      <c r="YT66" s="19"/>
      <c r="YU66" s="19"/>
      <c r="YV66" s="19"/>
      <c r="YW66" s="19"/>
      <c r="YX66" s="19"/>
      <c r="YY66" s="19"/>
      <c r="YZ66" s="19"/>
      <c r="ZA66" s="19"/>
      <c r="ZB66" s="19"/>
      <c r="ZC66" s="19"/>
      <c r="ZD66" s="19"/>
      <c r="ZE66" s="19"/>
      <c r="ZF66" s="19"/>
      <c r="ZG66" s="19"/>
      <c r="ZH66" s="19"/>
      <c r="ZI66" s="19"/>
      <c r="ZJ66" s="19"/>
      <c r="ZK66" s="19"/>
      <c r="ZL66" s="19"/>
      <c r="ZM66" s="19"/>
      <c r="ZN66" s="19"/>
      <c r="ZO66" s="19"/>
      <c r="ZP66" s="19"/>
      <c r="ZQ66" s="19"/>
      <c r="ZR66" s="19"/>
      <c r="ZS66" s="19"/>
      <c r="ZT66" s="19"/>
      <c r="ZU66" s="19"/>
      <c r="ZV66" s="19"/>
      <c r="ZW66" s="19"/>
      <c r="ZX66" s="19"/>
      <c r="ZY66" s="19"/>
      <c r="ZZ66" s="19"/>
      <c r="AAA66" s="19"/>
      <c r="AAB66" s="19"/>
      <c r="AAC66" s="19"/>
      <c r="AAD66" s="19"/>
      <c r="AAE66" s="19"/>
      <c r="AAF66" s="19"/>
      <c r="AAG66" s="19"/>
      <c r="AAH66" s="19"/>
      <c r="AAI66" s="19"/>
      <c r="AAJ66" s="19"/>
      <c r="AAK66" s="19"/>
      <c r="AAL66" s="19"/>
      <c r="AAM66" s="19"/>
      <c r="AAN66" s="19"/>
      <c r="AAO66" s="19"/>
      <c r="AAP66" s="19"/>
      <c r="AAQ66" s="19"/>
      <c r="AAR66" s="19"/>
      <c r="AAS66" s="19"/>
      <c r="AAT66" s="19"/>
      <c r="AAU66" s="19"/>
      <c r="AAV66" s="19"/>
      <c r="AAW66" s="19"/>
      <c r="AAX66" s="19"/>
      <c r="AAY66" s="19"/>
      <c r="AAZ66" s="19"/>
      <c r="ABA66" s="19"/>
      <c r="ABB66" s="19"/>
      <c r="ABC66" s="19"/>
      <c r="ABD66" s="19"/>
      <c r="ABE66" s="19"/>
      <c r="ABF66" s="19"/>
      <c r="ABG66" s="19"/>
      <c r="ABH66" s="19"/>
      <c r="ABI66" s="19"/>
      <c r="ABJ66" s="19"/>
      <c r="ABK66" s="19"/>
      <c r="ABL66" s="19"/>
      <c r="ABM66" s="19"/>
      <c r="ABN66" s="19"/>
      <c r="ABO66" s="19"/>
      <c r="ABP66" s="19"/>
      <c r="ABQ66" s="19"/>
      <c r="ABR66" s="19"/>
      <c r="ABS66" s="19"/>
      <c r="ABT66" s="19"/>
      <c r="ABU66" s="19"/>
      <c r="ABV66" s="19"/>
      <c r="ABW66" s="19"/>
      <c r="ABX66" s="19"/>
      <c r="ABY66" s="19"/>
      <c r="ABZ66" s="19"/>
      <c r="ACA66" s="19"/>
      <c r="ACB66" s="19"/>
      <c r="ACC66" s="19"/>
      <c r="ACD66" s="19"/>
      <c r="ACE66" s="19"/>
      <c r="ACF66" s="19"/>
      <c r="ACG66" s="19"/>
      <c r="ACH66" s="19"/>
      <c r="ACI66" s="19"/>
      <c r="ACJ66" s="19"/>
      <c r="ACK66" s="19"/>
      <c r="ACL66" s="19"/>
      <c r="ACM66" s="19"/>
      <c r="ACN66" s="19"/>
      <c r="ACO66" s="19"/>
      <c r="ACP66" s="19"/>
      <c r="ACQ66" s="19"/>
      <c r="ACR66" s="19"/>
      <c r="ACS66" s="19"/>
      <c r="ACT66" s="19"/>
      <c r="ACU66" s="19"/>
      <c r="ACV66" s="19"/>
      <c r="ACW66" s="19"/>
      <c r="ACX66" s="19"/>
      <c r="ACY66" s="19"/>
      <c r="ACZ66" s="19"/>
      <c r="ADA66" s="19"/>
      <c r="ADB66" s="19"/>
      <c r="ADC66" s="19"/>
      <c r="ADD66" s="19"/>
      <c r="ADE66" s="19"/>
      <c r="ADF66" s="19"/>
      <c r="ADG66" s="19"/>
      <c r="ADH66" s="19"/>
      <c r="ADI66" s="19"/>
      <c r="ADJ66" s="19"/>
      <c r="ADK66" s="19"/>
      <c r="ADL66" s="19"/>
      <c r="ADM66" s="19"/>
      <c r="ADN66" s="19"/>
      <c r="ADO66" s="19"/>
      <c r="ADP66" s="19"/>
      <c r="ADQ66" s="19"/>
      <c r="ADR66" s="19"/>
      <c r="ADS66" s="19"/>
      <c r="ADT66" s="19"/>
      <c r="ADU66" s="19"/>
      <c r="ADV66" s="19"/>
      <c r="ADW66" s="19"/>
      <c r="ADX66" s="19"/>
      <c r="ADY66" s="19"/>
      <c r="ADZ66" s="19"/>
      <c r="AEA66" s="19"/>
      <c r="AEB66" s="19"/>
      <c r="AEC66" s="19"/>
      <c r="AED66" s="19"/>
      <c r="AEE66" s="19"/>
      <c r="AEF66" s="19"/>
      <c r="AEG66" s="19"/>
      <c r="AEH66" s="19"/>
      <c r="AEI66" s="19"/>
      <c r="AEJ66" s="19"/>
      <c r="AEK66" s="19"/>
      <c r="AEL66" s="19"/>
      <c r="AEM66" s="19"/>
      <c r="AEN66" s="19"/>
      <c r="AEO66" s="19"/>
      <c r="AEP66" s="19"/>
      <c r="AEQ66" s="19"/>
      <c r="AER66" s="19"/>
      <c r="AES66" s="19"/>
      <c r="AET66" s="19"/>
      <c r="AEU66" s="19"/>
      <c r="AEV66" s="19"/>
      <c r="AEW66" s="19"/>
      <c r="AEX66" s="19"/>
      <c r="AEY66" s="19"/>
      <c r="AEZ66" s="19"/>
      <c r="AFA66" s="19"/>
      <c r="AFB66" s="19"/>
      <c r="AFC66" s="19"/>
      <c r="AFD66" s="19"/>
      <c r="AFE66" s="19"/>
      <c r="AFF66" s="19"/>
      <c r="AFG66" s="19"/>
      <c r="AFH66" s="19"/>
      <c r="AFI66" s="19"/>
      <c r="AFJ66" s="19"/>
      <c r="AFK66" s="19"/>
      <c r="AFL66" s="19"/>
      <c r="AFM66" s="19"/>
      <c r="AFN66" s="19"/>
      <c r="AFO66" s="19"/>
      <c r="AFP66" s="19"/>
      <c r="AFQ66" s="19"/>
      <c r="AFR66" s="19"/>
      <c r="AFS66" s="19"/>
      <c r="AFT66" s="19"/>
      <c r="AFU66" s="19"/>
      <c r="AFV66" s="19"/>
      <c r="AFW66" s="19"/>
      <c r="AFX66" s="19"/>
      <c r="AFY66" s="19"/>
      <c r="AFZ66" s="19"/>
      <c r="AGA66" s="19"/>
      <c r="AGB66" s="19"/>
      <c r="AGC66" s="19"/>
      <c r="AGD66" s="19"/>
      <c r="AGE66" s="19"/>
      <c r="AGF66" s="19"/>
      <c r="AGG66" s="19"/>
      <c r="AGH66" s="19"/>
      <c r="AGI66" s="19"/>
      <c r="AGJ66" s="19"/>
      <c r="AGK66" s="19"/>
      <c r="AGL66" s="19"/>
      <c r="AGM66" s="19"/>
      <c r="AGN66" s="19"/>
      <c r="AGO66" s="19"/>
      <c r="AGP66" s="19"/>
      <c r="AGQ66" s="19"/>
      <c r="AGR66" s="19"/>
      <c r="AGS66" s="19"/>
      <c r="AGT66" s="19"/>
      <c r="AGU66" s="19"/>
      <c r="AGV66" s="19"/>
      <c r="AGW66" s="19"/>
      <c r="AGX66" s="19"/>
      <c r="AGY66" s="19"/>
      <c r="AGZ66" s="19"/>
      <c r="AHA66" s="19"/>
      <c r="AHB66" s="19"/>
      <c r="AHC66" s="19"/>
      <c r="AHD66" s="19"/>
      <c r="AHE66" s="19"/>
      <c r="AHF66" s="19"/>
      <c r="AHG66" s="19"/>
      <c r="AHH66" s="19"/>
      <c r="AHI66" s="19"/>
      <c r="AHJ66" s="19"/>
      <c r="AHK66" s="19"/>
      <c r="AHL66" s="19"/>
      <c r="AHM66" s="19"/>
      <c r="AHN66" s="19"/>
      <c r="AHO66" s="19"/>
      <c r="AHP66" s="19"/>
      <c r="AHQ66" s="19"/>
      <c r="AHR66" s="19"/>
      <c r="AHS66" s="19"/>
      <c r="AHT66" s="19"/>
      <c r="AHU66" s="19"/>
      <c r="AHV66" s="19"/>
      <c r="AHW66" s="19"/>
      <c r="AHX66" s="19"/>
      <c r="AHY66" s="19"/>
      <c r="AHZ66" s="19"/>
      <c r="AIA66" s="19"/>
      <c r="AIB66" s="19"/>
      <c r="AIC66" s="19"/>
      <c r="AID66" s="19"/>
      <c r="AIE66" s="19"/>
      <c r="AIF66" s="19"/>
      <c r="AIG66" s="19"/>
      <c r="AIH66" s="19"/>
      <c r="AII66" s="19"/>
      <c r="AIJ66" s="19"/>
      <c r="AIK66" s="19"/>
      <c r="AIL66" s="19"/>
      <c r="AIM66" s="19"/>
      <c r="AIN66" s="19"/>
      <c r="AIO66" s="19"/>
      <c r="AIP66" s="19"/>
      <c r="AIQ66" s="19"/>
      <c r="AIR66" s="19"/>
      <c r="AIS66" s="19"/>
      <c r="AIT66" s="19"/>
      <c r="AIU66" s="19"/>
      <c r="AIV66" s="19"/>
      <c r="AIW66" s="19"/>
      <c r="AIX66" s="19"/>
      <c r="AIY66" s="19"/>
      <c r="AIZ66" s="19"/>
      <c r="AJA66" s="19"/>
      <c r="AJB66" s="19"/>
      <c r="AJC66" s="19"/>
      <c r="AJD66" s="19"/>
      <c r="AJE66" s="19"/>
      <c r="AJF66" s="19"/>
      <c r="AJG66" s="19"/>
      <c r="AJH66" s="19"/>
      <c r="AJI66" s="19"/>
      <c r="AJJ66" s="19"/>
      <c r="AJK66" s="19"/>
      <c r="AJL66" s="19"/>
      <c r="AJM66" s="19"/>
      <c r="AJN66" s="19"/>
      <c r="AJO66" s="19"/>
      <c r="AJP66" s="19"/>
      <c r="AJQ66" s="19"/>
      <c r="AJR66" s="19"/>
      <c r="AJS66" s="19"/>
      <c r="AJT66" s="19"/>
      <c r="AJU66" s="19"/>
      <c r="AJV66" s="19"/>
      <c r="AJW66" s="19"/>
      <c r="AJX66" s="19"/>
      <c r="AJY66" s="19"/>
      <c r="AJZ66" s="19"/>
      <c r="AKA66" s="19"/>
      <c r="AKB66" s="19"/>
      <c r="AKC66" s="19"/>
      <c r="AKD66" s="19"/>
      <c r="AKE66" s="19"/>
      <c r="AKF66" s="19"/>
      <c r="AKG66" s="19"/>
      <c r="AKH66" s="19"/>
      <c r="AKI66" s="19"/>
      <c r="AKJ66" s="19"/>
      <c r="AKK66" s="19"/>
      <c r="AKL66" s="19"/>
      <c r="AKM66" s="19"/>
      <c r="AKN66" s="19"/>
      <c r="AKO66" s="19"/>
      <c r="AKP66" s="19"/>
      <c r="AKQ66" s="19"/>
      <c r="AKR66" s="19"/>
      <c r="AKS66" s="19"/>
      <c r="AKT66" s="19"/>
      <c r="AKU66" s="19"/>
      <c r="AKV66" s="19"/>
      <c r="AKW66" s="19"/>
      <c r="AKX66" s="19"/>
      <c r="AKY66" s="19"/>
      <c r="AKZ66" s="19"/>
      <c r="ALA66" s="19"/>
      <c r="ALB66" s="19"/>
      <c r="ALC66" s="19"/>
      <c r="ALD66" s="19"/>
      <c r="ALE66" s="19"/>
      <c r="ALF66" s="19"/>
      <c r="ALG66" s="19"/>
      <c r="ALH66" s="19"/>
      <c r="ALI66" s="19"/>
      <c r="ALJ66" s="19"/>
      <c r="ALK66" s="19"/>
      <c r="ALL66" s="19"/>
      <c r="ALM66" s="19"/>
      <c r="ALN66" s="19"/>
      <c r="ALO66" s="19"/>
      <c r="ALP66" s="19"/>
      <c r="ALQ66" s="19"/>
      <c r="ALR66" s="19"/>
      <c r="ALS66" s="19"/>
      <c r="ALT66" s="19"/>
      <c r="ALU66" s="19"/>
      <c r="ALV66" s="19"/>
      <c r="ALW66" s="19"/>
      <c r="ALX66" s="19"/>
      <c r="ALY66" s="19"/>
      <c r="ALZ66" s="19"/>
      <c r="AMA66" s="19"/>
      <c r="AMB66" s="19"/>
      <c r="AMC66" s="19"/>
      <c r="AMD66" s="19"/>
    </row>
    <row r="67" spans="1:1018" s="18" customFormat="1" ht="63.75" x14ac:dyDescent="0.25">
      <c r="A67" s="14" t="s">
        <v>84</v>
      </c>
      <c r="B67" s="83" t="s">
        <v>234</v>
      </c>
      <c r="C67" s="75" t="s">
        <v>125</v>
      </c>
      <c r="D67" s="22" t="s">
        <v>32</v>
      </c>
      <c r="E67" s="4" t="s">
        <v>32</v>
      </c>
      <c r="F67" s="22" t="s">
        <v>32</v>
      </c>
      <c r="G67" s="30">
        <f t="shared" si="49"/>
        <v>19.74972507</v>
      </c>
      <c r="H67" s="30">
        <f t="shared" si="50"/>
        <v>19.74972507</v>
      </c>
      <c r="I67" s="4">
        <f t="shared" si="51"/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2">
        <v>19.74972507</v>
      </c>
      <c r="Q67" s="30">
        <v>0</v>
      </c>
      <c r="R67" s="30">
        <f t="shared" si="52"/>
        <v>19.74972507</v>
      </c>
      <c r="S67" s="30" t="s">
        <v>32</v>
      </c>
      <c r="T67" s="30">
        <f t="shared" si="53"/>
        <v>-19.74972507</v>
      </c>
      <c r="U67" s="32" t="s">
        <v>32</v>
      </c>
      <c r="V67" s="4" t="s">
        <v>32</v>
      </c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  <c r="HV67" s="19"/>
      <c r="HW67" s="19"/>
      <c r="HX67" s="19"/>
      <c r="HY67" s="19"/>
      <c r="HZ67" s="19"/>
      <c r="IA67" s="19"/>
      <c r="IB67" s="19"/>
      <c r="IC67" s="19"/>
      <c r="ID67" s="19"/>
      <c r="IE67" s="19"/>
      <c r="IF67" s="19"/>
      <c r="IG67" s="19"/>
      <c r="IH67" s="19"/>
      <c r="II67" s="19"/>
      <c r="IJ67" s="19"/>
      <c r="IK67" s="19"/>
      <c r="IL67" s="19"/>
      <c r="IM67" s="19"/>
      <c r="IN67" s="19"/>
      <c r="IO67" s="19"/>
      <c r="IP67" s="19"/>
      <c r="IQ67" s="19"/>
      <c r="IR67" s="19"/>
      <c r="IS67" s="19"/>
      <c r="IT67" s="19"/>
      <c r="IU67" s="19"/>
      <c r="IV67" s="19"/>
      <c r="IW67" s="19"/>
      <c r="IX67" s="19"/>
      <c r="IY67" s="19"/>
      <c r="IZ67" s="19"/>
      <c r="JA67" s="19"/>
      <c r="JB67" s="19"/>
      <c r="JC67" s="19"/>
      <c r="JD67" s="19"/>
      <c r="JE67" s="19"/>
      <c r="JF67" s="19"/>
      <c r="JG67" s="19"/>
      <c r="JH67" s="19"/>
      <c r="JI67" s="19"/>
      <c r="JJ67" s="19"/>
      <c r="JK67" s="19"/>
      <c r="JL67" s="19"/>
      <c r="JM67" s="19"/>
      <c r="JN67" s="19"/>
      <c r="JO67" s="19"/>
      <c r="JP67" s="19"/>
      <c r="JQ67" s="19"/>
      <c r="JR67" s="19"/>
      <c r="JS67" s="19"/>
      <c r="JT67" s="19"/>
      <c r="JU67" s="19"/>
      <c r="JV67" s="19"/>
      <c r="JW67" s="19"/>
      <c r="JX67" s="19"/>
      <c r="JY67" s="19"/>
      <c r="JZ67" s="19"/>
      <c r="KA67" s="19"/>
      <c r="KB67" s="19"/>
      <c r="KC67" s="19"/>
      <c r="KD67" s="19"/>
      <c r="KE67" s="19"/>
      <c r="KF67" s="19"/>
      <c r="KG67" s="19"/>
      <c r="KH67" s="19"/>
      <c r="KI67" s="19"/>
      <c r="KJ67" s="19"/>
      <c r="KK67" s="19"/>
      <c r="KL67" s="19"/>
      <c r="KM67" s="19"/>
      <c r="KN67" s="19"/>
      <c r="KO67" s="19"/>
      <c r="KP67" s="19"/>
      <c r="KQ67" s="19"/>
      <c r="KR67" s="19"/>
      <c r="KS67" s="19"/>
      <c r="KT67" s="19"/>
      <c r="KU67" s="19"/>
      <c r="KV67" s="19"/>
      <c r="KW67" s="19"/>
      <c r="KX67" s="19"/>
      <c r="KY67" s="19"/>
      <c r="KZ67" s="19"/>
      <c r="LA67" s="19"/>
      <c r="LB67" s="19"/>
      <c r="LC67" s="19"/>
      <c r="LD67" s="19"/>
      <c r="LE67" s="19"/>
      <c r="LF67" s="19"/>
      <c r="LG67" s="19"/>
      <c r="LH67" s="19"/>
      <c r="LI67" s="19"/>
      <c r="LJ67" s="19"/>
      <c r="LK67" s="19"/>
      <c r="LL67" s="19"/>
      <c r="LM67" s="19"/>
      <c r="LN67" s="19"/>
      <c r="LO67" s="19"/>
      <c r="LP67" s="19"/>
      <c r="LQ67" s="19"/>
      <c r="LR67" s="19"/>
      <c r="LS67" s="19"/>
      <c r="LT67" s="19"/>
      <c r="LU67" s="19"/>
      <c r="LV67" s="19"/>
      <c r="LW67" s="19"/>
      <c r="LX67" s="19"/>
      <c r="LY67" s="19"/>
      <c r="LZ67" s="19"/>
      <c r="MA67" s="19"/>
      <c r="MB67" s="19"/>
      <c r="MC67" s="19"/>
      <c r="MD67" s="19"/>
      <c r="ME67" s="19"/>
      <c r="MF67" s="19"/>
      <c r="MG67" s="19"/>
      <c r="MH67" s="19"/>
      <c r="MI67" s="19"/>
      <c r="MJ67" s="19"/>
      <c r="MK67" s="19"/>
      <c r="ML67" s="19"/>
      <c r="MM67" s="19"/>
      <c r="MN67" s="19"/>
      <c r="MO67" s="19"/>
      <c r="MP67" s="19"/>
      <c r="MQ67" s="19"/>
      <c r="MR67" s="19"/>
      <c r="MS67" s="19"/>
      <c r="MT67" s="19"/>
      <c r="MU67" s="19"/>
      <c r="MV67" s="19"/>
      <c r="MW67" s="19"/>
      <c r="MX67" s="19"/>
      <c r="MY67" s="19"/>
      <c r="MZ67" s="19"/>
      <c r="NA67" s="19"/>
      <c r="NB67" s="19"/>
      <c r="NC67" s="19"/>
      <c r="ND67" s="19"/>
      <c r="NE67" s="19"/>
      <c r="NF67" s="19"/>
      <c r="NG67" s="19"/>
      <c r="NH67" s="19"/>
      <c r="NI67" s="19"/>
      <c r="NJ67" s="19"/>
      <c r="NK67" s="19"/>
      <c r="NL67" s="19"/>
      <c r="NM67" s="19"/>
      <c r="NN67" s="19"/>
      <c r="NO67" s="19"/>
      <c r="NP67" s="19"/>
      <c r="NQ67" s="19"/>
      <c r="NR67" s="19"/>
      <c r="NS67" s="19"/>
      <c r="NT67" s="19"/>
      <c r="NU67" s="19"/>
      <c r="NV67" s="19"/>
      <c r="NW67" s="19"/>
      <c r="NX67" s="19"/>
      <c r="NY67" s="19"/>
      <c r="NZ67" s="19"/>
      <c r="OA67" s="19"/>
      <c r="OB67" s="19"/>
      <c r="OC67" s="19"/>
      <c r="OD67" s="19"/>
      <c r="OE67" s="19"/>
      <c r="OF67" s="19"/>
      <c r="OG67" s="19"/>
      <c r="OH67" s="19"/>
      <c r="OI67" s="19"/>
      <c r="OJ67" s="19"/>
      <c r="OK67" s="19"/>
      <c r="OL67" s="19"/>
      <c r="OM67" s="19"/>
      <c r="ON67" s="19"/>
      <c r="OO67" s="19"/>
      <c r="OP67" s="19"/>
      <c r="OQ67" s="19"/>
      <c r="OR67" s="19"/>
      <c r="OS67" s="19"/>
      <c r="OT67" s="19"/>
      <c r="OU67" s="19"/>
      <c r="OV67" s="19"/>
      <c r="OW67" s="19"/>
      <c r="OX67" s="19"/>
      <c r="OY67" s="19"/>
      <c r="OZ67" s="19"/>
      <c r="PA67" s="19"/>
      <c r="PB67" s="19"/>
      <c r="PC67" s="19"/>
      <c r="PD67" s="19"/>
      <c r="PE67" s="19"/>
      <c r="PF67" s="19"/>
      <c r="PG67" s="19"/>
      <c r="PH67" s="19"/>
      <c r="PI67" s="19"/>
      <c r="PJ67" s="19"/>
      <c r="PK67" s="19"/>
      <c r="PL67" s="19"/>
      <c r="PM67" s="19"/>
      <c r="PN67" s="19"/>
      <c r="PO67" s="19"/>
      <c r="PP67" s="19"/>
      <c r="PQ67" s="19"/>
      <c r="PR67" s="19"/>
      <c r="PS67" s="19"/>
      <c r="PT67" s="19"/>
      <c r="PU67" s="19"/>
      <c r="PV67" s="19"/>
      <c r="PW67" s="19"/>
      <c r="PX67" s="19"/>
      <c r="PY67" s="19"/>
      <c r="PZ67" s="19"/>
      <c r="QA67" s="19"/>
      <c r="QB67" s="19"/>
      <c r="QC67" s="19"/>
      <c r="QD67" s="19"/>
      <c r="QE67" s="19"/>
      <c r="QF67" s="19"/>
      <c r="QG67" s="19"/>
      <c r="QH67" s="19"/>
      <c r="QI67" s="19"/>
      <c r="QJ67" s="19"/>
      <c r="QK67" s="19"/>
      <c r="QL67" s="19"/>
      <c r="QM67" s="19"/>
      <c r="QN67" s="19"/>
      <c r="QO67" s="19"/>
      <c r="QP67" s="19"/>
      <c r="QQ67" s="19"/>
      <c r="QR67" s="19"/>
      <c r="QS67" s="19"/>
      <c r="QT67" s="19"/>
      <c r="QU67" s="19"/>
      <c r="QV67" s="19"/>
      <c r="QW67" s="19"/>
      <c r="QX67" s="19"/>
      <c r="QY67" s="19"/>
      <c r="QZ67" s="19"/>
      <c r="RA67" s="19"/>
      <c r="RB67" s="19"/>
      <c r="RC67" s="19"/>
      <c r="RD67" s="19"/>
      <c r="RE67" s="19"/>
      <c r="RF67" s="19"/>
      <c r="RG67" s="19"/>
      <c r="RH67" s="19"/>
      <c r="RI67" s="19"/>
      <c r="RJ67" s="19"/>
      <c r="RK67" s="19"/>
      <c r="RL67" s="19"/>
      <c r="RM67" s="19"/>
      <c r="RN67" s="19"/>
      <c r="RO67" s="19"/>
      <c r="RP67" s="19"/>
      <c r="RQ67" s="19"/>
      <c r="RR67" s="19"/>
      <c r="RS67" s="19"/>
      <c r="RT67" s="19"/>
      <c r="RU67" s="19"/>
      <c r="RV67" s="19"/>
      <c r="RW67" s="19"/>
      <c r="RX67" s="19"/>
      <c r="RY67" s="19"/>
      <c r="RZ67" s="19"/>
      <c r="SA67" s="19"/>
      <c r="SB67" s="19"/>
      <c r="SC67" s="19"/>
      <c r="SD67" s="19"/>
      <c r="SE67" s="19"/>
      <c r="SF67" s="19"/>
      <c r="SG67" s="19"/>
      <c r="SH67" s="19"/>
      <c r="SI67" s="19"/>
      <c r="SJ67" s="19"/>
      <c r="SK67" s="19"/>
      <c r="SL67" s="19"/>
      <c r="SM67" s="19"/>
      <c r="SN67" s="19"/>
      <c r="SO67" s="19"/>
      <c r="SP67" s="19"/>
      <c r="SQ67" s="19"/>
      <c r="SR67" s="19"/>
      <c r="SS67" s="19"/>
      <c r="ST67" s="19"/>
      <c r="SU67" s="19"/>
      <c r="SV67" s="19"/>
      <c r="SW67" s="19"/>
      <c r="SX67" s="19"/>
      <c r="SY67" s="19"/>
      <c r="SZ67" s="19"/>
      <c r="TA67" s="19"/>
      <c r="TB67" s="19"/>
      <c r="TC67" s="19"/>
      <c r="TD67" s="19"/>
      <c r="TE67" s="19"/>
      <c r="TF67" s="19"/>
      <c r="TG67" s="19"/>
      <c r="TH67" s="19"/>
      <c r="TI67" s="19"/>
      <c r="TJ67" s="19"/>
      <c r="TK67" s="19"/>
      <c r="TL67" s="19"/>
      <c r="TM67" s="19"/>
      <c r="TN67" s="19"/>
      <c r="TO67" s="19"/>
      <c r="TP67" s="19"/>
      <c r="TQ67" s="19"/>
      <c r="TR67" s="19"/>
      <c r="TS67" s="19"/>
      <c r="TT67" s="19"/>
      <c r="TU67" s="19"/>
      <c r="TV67" s="19"/>
      <c r="TW67" s="19"/>
      <c r="TX67" s="19"/>
      <c r="TY67" s="19"/>
      <c r="TZ67" s="19"/>
      <c r="UA67" s="19"/>
      <c r="UB67" s="19"/>
      <c r="UC67" s="19"/>
      <c r="UD67" s="19"/>
      <c r="UE67" s="19"/>
      <c r="UF67" s="19"/>
      <c r="UG67" s="19"/>
      <c r="UH67" s="19"/>
      <c r="UI67" s="19"/>
      <c r="UJ67" s="19"/>
      <c r="UK67" s="19"/>
      <c r="UL67" s="19"/>
      <c r="UM67" s="19"/>
      <c r="UN67" s="19"/>
      <c r="UO67" s="19"/>
      <c r="UP67" s="19"/>
      <c r="UQ67" s="19"/>
      <c r="UR67" s="19"/>
      <c r="US67" s="19"/>
      <c r="UT67" s="19"/>
      <c r="UU67" s="19"/>
      <c r="UV67" s="19"/>
      <c r="UW67" s="19"/>
      <c r="UX67" s="19"/>
      <c r="UY67" s="19"/>
      <c r="UZ67" s="19"/>
      <c r="VA67" s="19"/>
      <c r="VB67" s="19"/>
      <c r="VC67" s="19"/>
      <c r="VD67" s="19"/>
      <c r="VE67" s="19"/>
      <c r="VF67" s="19"/>
      <c r="VG67" s="19"/>
      <c r="VH67" s="19"/>
      <c r="VI67" s="19"/>
      <c r="VJ67" s="19"/>
      <c r="VK67" s="19"/>
      <c r="VL67" s="19"/>
      <c r="VM67" s="19"/>
      <c r="VN67" s="19"/>
      <c r="VO67" s="19"/>
      <c r="VP67" s="19"/>
      <c r="VQ67" s="19"/>
      <c r="VR67" s="19"/>
      <c r="VS67" s="19"/>
      <c r="VT67" s="19"/>
      <c r="VU67" s="19"/>
      <c r="VV67" s="19"/>
      <c r="VW67" s="19"/>
      <c r="VX67" s="19"/>
      <c r="VY67" s="19"/>
      <c r="VZ67" s="19"/>
      <c r="WA67" s="19"/>
      <c r="WB67" s="19"/>
      <c r="WC67" s="19"/>
      <c r="WD67" s="19"/>
      <c r="WE67" s="19"/>
      <c r="WF67" s="19"/>
      <c r="WG67" s="19"/>
      <c r="WH67" s="19"/>
      <c r="WI67" s="19"/>
      <c r="WJ67" s="19"/>
      <c r="WK67" s="19"/>
      <c r="WL67" s="19"/>
      <c r="WM67" s="19"/>
      <c r="WN67" s="19"/>
      <c r="WO67" s="19"/>
      <c r="WP67" s="19"/>
      <c r="WQ67" s="19"/>
      <c r="WR67" s="19"/>
      <c r="WS67" s="19"/>
      <c r="WT67" s="19"/>
      <c r="WU67" s="19"/>
      <c r="WV67" s="19"/>
      <c r="WW67" s="19"/>
      <c r="WX67" s="19"/>
      <c r="WY67" s="19"/>
      <c r="WZ67" s="19"/>
      <c r="XA67" s="19"/>
      <c r="XB67" s="19"/>
      <c r="XC67" s="19"/>
      <c r="XD67" s="19"/>
      <c r="XE67" s="19"/>
      <c r="XF67" s="19"/>
      <c r="XG67" s="19"/>
      <c r="XH67" s="19"/>
      <c r="XI67" s="19"/>
      <c r="XJ67" s="19"/>
      <c r="XK67" s="19"/>
      <c r="XL67" s="19"/>
      <c r="XM67" s="19"/>
      <c r="XN67" s="19"/>
      <c r="XO67" s="19"/>
      <c r="XP67" s="19"/>
      <c r="XQ67" s="19"/>
      <c r="XR67" s="19"/>
      <c r="XS67" s="19"/>
      <c r="XT67" s="19"/>
      <c r="XU67" s="19"/>
      <c r="XV67" s="19"/>
      <c r="XW67" s="19"/>
      <c r="XX67" s="19"/>
      <c r="XY67" s="19"/>
      <c r="XZ67" s="19"/>
      <c r="YA67" s="19"/>
      <c r="YB67" s="19"/>
      <c r="YC67" s="19"/>
      <c r="YD67" s="19"/>
      <c r="YE67" s="19"/>
      <c r="YF67" s="19"/>
      <c r="YG67" s="19"/>
      <c r="YH67" s="19"/>
      <c r="YI67" s="19"/>
      <c r="YJ67" s="19"/>
      <c r="YK67" s="19"/>
      <c r="YL67" s="19"/>
      <c r="YM67" s="19"/>
      <c r="YN67" s="19"/>
      <c r="YO67" s="19"/>
      <c r="YP67" s="19"/>
      <c r="YQ67" s="19"/>
      <c r="YR67" s="19"/>
      <c r="YS67" s="19"/>
      <c r="YT67" s="19"/>
      <c r="YU67" s="19"/>
      <c r="YV67" s="19"/>
      <c r="YW67" s="19"/>
      <c r="YX67" s="19"/>
      <c r="YY67" s="19"/>
      <c r="YZ67" s="19"/>
      <c r="ZA67" s="19"/>
      <c r="ZB67" s="19"/>
      <c r="ZC67" s="19"/>
      <c r="ZD67" s="19"/>
      <c r="ZE67" s="19"/>
      <c r="ZF67" s="19"/>
      <c r="ZG67" s="19"/>
      <c r="ZH67" s="19"/>
      <c r="ZI67" s="19"/>
      <c r="ZJ67" s="19"/>
      <c r="ZK67" s="19"/>
      <c r="ZL67" s="19"/>
      <c r="ZM67" s="19"/>
      <c r="ZN67" s="19"/>
      <c r="ZO67" s="19"/>
      <c r="ZP67" s="19"/>
      <c r="ZQ67" s="19"/>
      <c r="ZR67" s="19"/>
      <c r="ZS67" s="19"/>
      <c r="ZT67" s="19"/>
      <c r="ZU67" s="19"/>
      <c r="ZV67" s="19"/>
      <c r="ZW67" s="19"/>
      <c r="ZX67" s="19"/>
      <c r="ZY67" s="19"/>
      <c r="ZZ67" s="19"/>
      <c r="AAA67" s="19"/>
      <c r="AAB67" s="19"/>
      <c r="AAC67" s="19"/>
      <c r="AAD67" s="19"/>
      <c r="AAE67" s="19"/>
      <c r="AAF67" s="19"/>
      <c r="AAG67" s="19"/>
      <c r="AAH67" s="19"/>
      <c r="AAI67" s="19"/>
      <c r="AAJ67" s="19"/>
      <c r="AAK67" s="19"/>
      <c r="AAL67" s="19"/>
      <c r="AAM67" s="19"/>
      <c r="AAN67" s="19"/>
      <c r="AAO67" s="19"/>
      <c r="AAP67" s="19"/>
      <c r="AAQ67" s="19"/>
      <c r="AAR67" s="19"/>
      <c r="AAS67" s="19"/>
      <c r="AAT67" s="19"/>
      <c r="AAU67" s="19"/>
      <c r="AAV67" s="19"/>
      <c r="AAW67" s="19"/>
      <c r="AAX67" s="19"/>
      <c r="AAY67" s="19"/>
      <c r="AAZ67" s="19"/>
      <c r="ABA67" s="19"/>
      <c r="ABB67" s="19"/>
      <c r="ABC67" s="19"/>
      <c r="ABD67" s="19"/>
      <c r="ABE67" s="19"/>
      <c r="ABF67" s="19"/>
      <c r="ABG67" s="19"/>
      <c r="ABH67" s="19"/>
      <c r="ABI67" s="19"/>
      <c r="ABJ67" s="19"/>
      <c r="ABK67" s="19"/>
      <c r="ABL67" s="19"/>
      <c r="ABM67" s="19"/>
      <c r="ABN67" s="19"/>
      <c r="ABO67" s="19"/>
      <c r="ABP67" s="19"/>
      <c r="ABQ67" s="19"/>
      <c r="ABR67" s="19"/>
      <c r="ABS67" s="19"/>
      <c r="ABT67" s="19"/>
      <c r="ABU67" s="19"/>
      <c r="ABV67" s="19"/>
      <c r="ABW67" s="19"/>
      <c r="ABX67" s="19"/>
      <c r="ABY67" s="19"/>
      <c r="ABZ67" s="19"/>
      <c r="ACA67" s="19"/>
      <c r="ACB67" s="19"/>
      <c r="ACC67" s="19"/>
      <c r="ACD67" s="19"/>
      <c r="ACE67" s="19"/>
      <c r="ACF67" s="19"/>
      <c r="ACG67" s="19"/>
      <c r="ACH67" s="19"/>
      <c r="ACI67" s="19"/>
      <c r="ACJ67" s="19"/>
      <c r="ACK67" s="19"/>
      <c r="ACL67" s="19"/>
      <c r="ACM67" s="19"/>
      <c r="ACN67" s="19"/>
      <c r="ACO67" s="19"/>
      <c r="ACP67" s="19"/>
      <c r="ACQ67" s="19"/>
      <c r="ACR67" s="19"/>
      <c r="ACS67" s="19"/>
      <c r="ACT67" s="19"/>
      <c r="ACU67" s="19"/>
      <c r="ACV67" s="19"/>
      <c r="ACW67" s="19"/>
      <c r="ACX67" s="19"/>
      <c r="ACY67" s="19"/>
      <c r="ACZ67" s="19"/>
      <c r="ADA67" s="19"/>
      <c r="ADB67" s="19"/>
      <c r="ADC67" s="19"/>
      <c r="ADD67" s="19"/>
      <c r="ADE67" s="19"/>
      <c r="ADF67" s="19"/>
      <c r="ADG67" s="19"/>
      <c r="ADH67" s="19"/>
      <c r="ADI67" s="19"/>
      <c r="ADJ67" s="19"/>
      <c r="ADK67" s="19"/>
      <c r="ADL67" s="19"/>
      <c r="ADM67" s="19"/>
      <c r="ADN67" s="19"/>
      <c r="ADO67" s="19"/>
      <c r="ADP67" s="19"/>
      <c r="ADQ67" s="19"/>
      <c r="ADR67" s="19"/>
      <c r="ADS67" s="19"/>
      <c r="ADT67" s="19"/>
      <c r="ADU67" s="19"/>
      <c r="ADV67" s="19"/>
      <c r="ADW67" s="19"/>
      <c r="ADX67" s="19"/>
      <c r="ADY67" s="19"/>
      <c r="ADZ67" s="19"/>
      <c r="AEA67" s="19"/>
      <c r="AEB67" s="19"/>
      <c r="AEC67" s="19"/>
      <c r="AED67" s="19"/>
      <c r="AEE67" s="19"/>
      <c r="AEF67" s="19"/>
      <c r="AEG67" s="19"/>
      <c r="AEH67" s="19"/>
      <c r="AEI67" s="19"/>
      <c r="AEJ67" s="19"/>
      <c r="AEK67" s="19"/>
      <c r="AEL67" s="19"/>
      <c r="AEM67" s="19"/>
      <c r="AEN67" s="19"/>
      <c r="AEO67" s="19"/>
      <c r="AEP67" s="19"/>
      <c r="AEQ67" s="19"/>
      <c r="AER67" s="19"/>
      <c r="AES67" s="19"/>
      <c r="AET67" s="19"/>
      <c r="AEU67" s="19"/>
      <c r="AEV67" s="19"/>
      <c r="AEW67" s="19"/>
      <c r="AEX67" s="19"/>
      <c r="AEY67" s="19"/>
      <c r="AEZ67" s="19"/>
      <c r="AFA67" s="19"/>
      <c r="AFB67" s="19"/>
      <c r="AFC67" s="19"/>
      <c r="AFD67" s="19"/>
      <c r="AFE67" s="19"/>
      <c r="AFF67" s="19"/>
      <c r="AFG67" s="19"/>
      <c r="AFH67" s="19"/>
      <c r="AFI67" s="19"/>
      <c r="AFJ67" s="19"/>
      <c r="AFK67" s="19"/>
      <c r="AFL67" s="19"/>
      <c r="AFM67" s="19"/>
      <c r="AFN67" s="19"/>
      <c r="AFO67" s="19"/>
      <c r="AFP67" s="19"/>
      <c r="AFQ67" s="19"/>
      <c r="AFR67" s="19"/>
      <c r="AFS67" s="19"/>
      <c r="AFT67" s="19"/>
      <c r="AFU67" s="19"/>
      <c r="AFV67" s="19"/>
      <c r="AFW67" s="19"/>
      <c r="AFX67" s="19"/>
      <c r="AFY67" s="19"/>
      <c r="AFZ67" s="19"/>
      <c r="AGA67" s="19"/>
      <c r="AGB67" s="19"/>
      <c r="AGC67" s="19"/>
      <c r="AGD67" s="19"/>
      <c r="AGE67" s="19"/>
      <c r="AGF67" s="19"/>
      <c r="AGG67" s="19"/>
      <c r="AGH67" s="19"/>
      <c r="AGI67" s="19"/>
      <c r="AGJ67" s="19"/>
      <c r="AGK67" s="19"/>
      <c r="AGL67" s="19"/>
      <c r="AGM67" s="19"/>
      <c r="AGN67" s="19"/>
      <c r="AGO67" s="19"/>
      <c r="AGP67" s="19"/>
      <c r="AGQ67" s="19"/>
      <c r="AGR67" s="19"/>
      <c r="AGS67" s="19"/>
      <c r="AGT67" s="19"/>
      <c r="AGU67" s="19"/>
      <c r="AGV67" s="19"/>
      <c r="AGW67" s="19"/>
      <c r="AGX67" s="19"/>
      <c r="AGY67" s="19"/>
      <c r="AGZ67" s="19"/>
      <c r="AHA67" s="19"/>
      <c r="AHB67" s="19"/>
      <c r="AHC67" s="19"/>
      <c r="AHD67" s="19"/>
      <c r="AHE67" s="19"/>
      <c r="AHF67" s="19"/>
      <c r="AHG67" s="19"/>
      <c r="AHH67" s="19"/>
      <c r="AHI67" s="19"/>
      <c r="AHJ67" s="19"/>
      <c r="AHK67" s="19"/>
      <c r="AHL67" s="19"/>
      <c r="AHM67" s="19"/>
      <c r="AHN67" s="19"/>
      <c r="AHO67" s="19"/>
      <c r="AHP67" s="19"/>
      <c r="AHQ67" s="19"/>
      <c r="AHR67" s="19"/>
      <c r="AHS67" s="19"/>
      <c r="AHT67" s="19"/>
      <c r="AHU67" s="19"/>
      <c r="AHV67" s="19"/>
      <c r="AHW67" s="19"/>
      <c r="AHX67" s="19"/>
      <c r="AHY67" s="19"/>
      <c r="AHZ67" s="19"/>
      <c r="AIA67" s="19"/>
      <c r="AIB67" s="19"/>
      <c r="AIC67" s="19"/>
      <c r="AID67" s="19"/>
      <c r="AIE67" s="19"/>
      <c r="AIF67" s="19"/>
      <c r="AIG67" s="19"/>
      <c r="AIH67" s="19"/>
      <c r="AII67" s="19"/>
      <c r="AIJ67" s="19"/>
      <c r="AIK67" s="19"/>
      <c r="AIL67" s="19"/>
      <c r="AIM67" s="19"/>
      <c r="AIN67" s="19"/>
      <c r="AIO67" s="19"/>
      <c r="AIP67" s="19"/>
      <c r="AIQ67" s="19"/>
      <c r="AIR67" s="19"/>
      <c r="AIS67" s="19"/>
      <c r="AIT67" s="19"/>
      <c r="AIU67" s="19"/>
      <c r="AIV67" s="19"/>
      <c r="AIW67" s="19"/>
      <c r="AIX67" s="19"/>
      <c r="AIY67" s="19"/>
      <c r="AIZ67" s="19"/>
      <c r="AJA67" s="19"/>
      <c r="AJB67" s="19"/>
      <c r="AJC67" s="19"/>
      <c r="AJD67" s="19"/>
      <c r="AJE67" s="19"/>
      <c r="AJF67" s="19"/>
      <c r="AJG67" s="19"/>
      <c r="AJH67" s="19"/>
      <c r="AJI67" s="19"/>
      <c r="AJJ67" s="19"/>
      <c r="AJK67" s="19"/>
      <c r="AJL67" s="19"/>
      <c r="AJM67" s="19"/>
      <c r="AJN67" s="19"/>
      <c r="AJO67" s="19"/>
      <c r="AJP67" s="19"/>
      <c r="AJQ67" s="19"/>
      <c r="AJR67" s="19"/>
      <c r="AJS67" s="19"/>
      <c r="AJT67" s="19"/>
      <c r="AJU67" s="19"/>
      <c r="AJV67" s="19"/>
      <c r="AJW67" s="19"/>
      <c r="AJX67" s="19"/>
      <c r="AJY67" s="19"/>
      <c r="AJZ67" s="19"/>
      <c r="AKA67" s="19"/>
      <c r="AKB67" s="19"/>
      <c r="AKC67" s="19"/>
      <c r="AKD67" s="19"/>
      <c r="AKE67" s="19"/>
      <c r="AKF67" s="19"/>
      <c r="AKG67" s="19"/>
      <c r="AKH67" s="19"/>
      <c r="AKI67" s="19"/>
      <c r="AKJ67" s="19"/>
      <c r="AKK67" s="19"/>
      <c r="AKL67" s="19"/>
      <c r="AKM67" s="19"/>
      <c r="AKN67" s="19"/>
      <c r="AKO67" s="19"/>
      <c r="AKP67" s="19"/>
      <c r="AKQ67" s="19"/>
      <c r="AKR67" s="19"/>
      <c r="AKS67" s="19"/>
      <c r="AKT67" s="19"/>
      <c r="AKU67" s="19"/>
      <c r="AKV67" s="19"/>
      <c r="AKW67" s="19"/>
      <c r="AKX67" s="19"/>
      <c r="AKY67" s="19"/>
      <c r="AKZ67" s="19"/>
      <c r="ALA67" s="19"/>
      <c r="ALB67" s="19"/>
      <c r="ALC67" s="19"/>
      <c r="ALD67" s="19"/>
      <c r="ALE67" s="19"/>
      <c r="ALF67" s="19"/>
      <c r="ALG67" s="19"/>
      <c r="ALH67" s="19"/>
      <c r="ALI67" s="19"/>
      <c r="ALJ67" s="19"/>
      <c r="ALK67" s="19"/>
      <c r="ALL67" s="19"/>
      <c r="ALM67" s="19"/>
      <c r="ALN67" s="19"/>
      <c r="ALO67" s="19"/>
      <c r="ALP67" s="19"/>
      <c r="ALQ67" s="19"/>
      <c r="ALR67" s="19"/>
      <c r="ALS67" s="19"/>
      <c r="ALT67" s="19"/>
      <c r="ALU67" s="19"/>
      <c r="ALV67" s="19"/>
      <c r="ALW67" s="19"/>
      <c r="ALX67" s="19"/>
      <c r="ALY67" s="19"/>
      <c r="ALZ67" s="19"/>
      <c r="AMA67" s="19"/>
      <c r="AMB67" s="19"/>
      <c r="AMC67" s="19"/>
      <c r="AMD67" s="19"/>
    </row>
    <row r="68" spans="1:1018" s="18" customFormat="1" ht="114.75" x14ac:dyDescent="0.25">
      <c r="A68" s="14" t="s">
        <v>84</v>
      </c>
      <c r="B68" s="83" t="s">
        <v>235</v>
      </c>
      <c r="C68" s="75" t="s">
        <v>112</v>
      </c>
      <c r="D68" s="22" t="s">
        <v>32</v>
      </c>
      <c r="E68" s="4" t="s">
        <v>32</v>
      </c>
      <c r="F68" s="22" t="s">
        <v>32</v>
      </c>
      <c r="G68" s="30">
        <f t="shared" si="49"/>
        <v>25.143930210000001</v>
      </c>
      <c r="H68" s="30">
        <f t="shared" si="50"/>
        <v>25.143930210000001</v>
      </c>
      <c r="I68" s="4">
        <f t="shared" si="51"/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2">
        <v>25.143930210000001</v>
      </c>
      <c r="Q68" s="30">
        <v>0</v>
      </c>
      <c r="R68" s="30">
        <f t="shared" si="52"/>
        <v>25.143930210000001</v>
      </c>
      <c r="S68" s="30" t="s">
        <v>32</v>
      </c>
      <c r="T68" s="30">
        <f t="shared" si="53"/>
        <v>-25.143930210000001</v>
      </c>
      <c r="U68" s="32" t="s">
        <v>32</v>
      </c>
      <c r="V68" s="4" t="s">
        <v>32</v>
      </c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</row>
    <row r="69" spans="1:1018" s="18" customFormat="1" ht="38.25" x14ac:dyDescent="0.25">
      <c r="A69" s="14" t="s">
        <v>84</v>
      </c>
      <c r="B69" s="83" t="s">
        <v>236</v>
      </c>
      <c r="C69" s="75" t="s">
        <v>126</v>
      </c>
      <c r="D69" s="22" t="s">
        <v>32</v>
      </c>
      <c r="E69" s="4" t="s">
        <v>32</v>
      </c>
      <c r="F69" s="22" t="s">
        <v>32</v>
      </c>
      <c r="G69" s="30">
        <f t="shared" si="44"/>
        <v>1.17142824</v>
      </c>
      <c r="H69" s="30">
        <f t="shared" si="45"/>
        <v>1.17142824</v>
      </c>
      <c r="I69" s="4">
        <f t="shared" si="46"/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2">
        <v>1.17142824</v>
      </c>
      <c r="Q69" s="30">
        <v>0</v>
      </c>
      <c r="R69" s="30">
        <f t="shared" si="47"/>
        <v>1.17142824</v>
      </c>
      <c r="S69" s="30" t="s">
        <v>32</v>
      </c>
      <c r="T69" s="30">
        <f t="shared" si="48"/>
        <v>-1.17142824</v>
      </c>
      <c r="U69" s="32" t="s">
        <v>32</v>
      </c>
      <c r="V69" s="4" t="s">
        <v>32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</row>
    <row r="70" spans="1:1018" s="18" customFormat="1" ht="63.75" x14ac:dyDescent="0.25">
      <c r="A70" s="14" t="s">
        <v>84</v>
      </c>
      <c r="B70" s="83" t="s">
        <v>237</v>
      </c>
      <c r="C70" s="75" t="s">
        <v>127</v>
      </c>
      <c r="D70" s="22" t="s">
        <v>32</v>
      </c>
      <c r="E70" s="4" t="s">
        <v>32</v>
      </c>
      <c r="F70" s="22" t="s">
        <v>32</v>
      </c>
      <c r="G70" s="30">
        <f t="shared" ref="G70" si="54">H70</f>
        <v>30.742179660000001</v>
      </c>
      <c r="H70" s="30">
        <f t="shared" ref="H70" si="55">SUM(J70,L70,N70,P70)</f>
        <v>30.742179660000001</v>
      </c>
      <c r="I70" s="4">
        <f t="shared" ref="I70" si="56">SUM(K70,M70,O70,Q70)</f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2">
        <v>30.742179660000001</v>
      </c>
      <c r="Q70" s="30">
        <v>0</v>
      </c>
      <c r="R70" s="30">
        <f t="shared" ref="R70" si="57">H70-I70</f>
        <v>30.742179660000001</v>
      </c>
      <c r="S70" s="30" t="s">
        <v>32</v>
      </c>
      <c r="T70" s="30">
        <f t="shared" ref="T70" si="58">I70-H70</f>
        <v>-30.742179660000001</v>
      </c>
      <c r="U70" s="32" t="s">
        <v>32</v>
      </c>
      <c r="V70" s="4" t="s">
        <v>32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</row>
    <row r="71" spans="1:1018" s="18" customFormat="1" ht="63.75" x14ac:dyDescent="0.25">
      <c r="A71" s="14" t="s">
        <v>84</v>
      </c>
      <c r="B71" s="83" t="s">
        <v>238</v>
      </c>
      <c r="C71" s="75" t="s">
        <v>128</v>
      </c>
      <c r="D71" s="22" t="s">
        <v>32</v>
      </c>
      <c r="E71" s="4" t="s">
        <v>32</v>
      </c>
      <c r="F71" s="22" t="s">
        <v>32</v>
      </c>
      <c r="G71" s="30">
        <f t="shared" si="44"/>
        <v>2.2975989999999999</v>
      </c>
      <c r="H71" s="30">
        <f t="shared" si="45"/>
        <v>2.2975989999999999</v>
      </c>
      <c r="I71" s="4">
        <f t="shared" si="46"/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2">
        <v>2.2975989999999999</v>
      </c>
      <c r="Q71" s="30">
        <v>0</v>
      </c>
      <c r="R71" s="30">
        <f t="shared" si="47"/>
        <v>2.2975989999999999</v>
      </c>
      <c r="S71" s="30" t="s">
        <v>32</v>
      </c>
      <c r="T71" s="30">
        <f t="shared" si="48"/>
        <v>-2.2975989999999999</v>
      </c>
      <c r="U71" s="32" t="s">
        <v>32</v>
      </c>
      <c r="V71" s="4" t="s">
        <v>32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  <c r="IP71" s="19"/>
      <c r="IQ71" s="19"/>
      <c r="IR71" s="19"/>
      <c r="IS71" s="19"/>
      <c r="IT71" s="19"/>
      <c r="IU71" s="19"/>
      <c r="IV71" s="19"/>
      <c r="IW71" s="19"/>
      <c r="IX71" s="19"/>
      <c r="IY71" s="19"/>
      <c r="IZ71" s="19"/>
      <c r="JA71" s="19"/>
      <c r="JB71" s="19"/>
      <c r="JC71" s="19"/>
      <c r="JD71" s="19"/>
      <c r="JE71" s="19"/>
      <c r="JF71" s="19"/>
      <c r="JG71" s="19"/>
      <c r="JH71" s="19"/>
      <c r="JI71" s="19"/>
      <c r="JJ71" s="19"/>
      <c r="JK71" s="19"/>
      <c r="JL71" s="19"/>
      <c r="JM71" s="19"/>
      <c r="JN71" s="19"/>
      <c r="JO71" s="19"/>
      <c r="JP71" s="19"/>
      <c r="JQ71" s="19"/>
      <c r="JR71" s="19"/>
      <c r="JS71" s="19"/>
      <c r="JT71" s="19"/>
      <c r="JU71" s="19"/>
      <c r="JV71" s="19"/>
      <c r="JW71" s="19"/>
      <c r="JX71" s="19"/>
      <c r="JY71" s="19"/>
      <c r="JZ71" s="19"/>
      <c r="KA71" s="19"/>
      <c r="KB71" s="19"/>
      <c r="KC71" s="19"/>
      <c r="KD71" s="19"/>
      <c r="KE71" s="19"/>
      <c r="KF71" s="19"/>
      <c r="KG71" s="19"/>
      <c r="KH71" s="19"/>
      <c r="KI71" s="19"/>
      <c r="KJ71" s="19"/>
      <c r="KK71" s="19"/>
      <c r="KL71" s="19"/>
      <c r="KM71" s="19"/>
      <c r="KN71" s="19"/>
      <c r="KO71" s="19"/>
      <c r="KP71" s="19"/>
      <c r="KQ71" s="19"/>
      <c r="KR71" s="19"/>
      <c r="KS71" s="19"/>
      <c r="KT71" s="19"/>
      <c r="KU71" s="19"/>
      <c r="KV71" s="19"/>
      <c r="KW71" s="19"/>
      <c r="KX71" s="19"/>
      <c r="KY71" s="19"/>
      <c r="KZ71" s="19"/>
      <c r="LA71" s="19"/>
      <c r="LB71" s="19"/>
      <c r="LC71" s="19"/>
      <c r="LD71" s="19"/>
      <c r="LE71" s="19"/>
      <c r="LF71" s="19"/>
      <c r="LG71" s="19"/>
      <c r="LH71" s="19"/>
      <c r="LI71" s="19"/>
      <c r="LJ71" s="19"/>
      <c r="LK71" s="19"/>
      <c r="LL71" s="19"/>
      <c r="LM71" s="19"/>
      <c r="LN71" s="19"/>
      <c r="LO71" s="19"/>
      <c r="LP71" s="19"/>
      <c r="LQ71" s="19"/>
      <c r="LR71" s="19"/>
      <c r="LS71" s="19"/>
      <c r="LT71" s="19"/>
      <c r="LU71" s="19"/>
      <c r="LV71" s="19"/>
      <c r="LW71" s="19"/>
      <c r="LX71" s="19"/>
      <c r="LY71" s="19"/>
      <c r="LZ71" s="19"/>
      <c r="MA71" s="19"/>
      <c r="MB71" s="19"/>
      <c r="MC71" s="19"/>
      <c r="MD71" s="19"/>
      <c r="ME71" s="19"/>
      <c r="MF71" s="19"/>
      <c r="MG71" s="19"/>
      <c r="MH71" s="19"/>
      <c r="MI71" s="19"/>
      <c r="MJ71" s="19"/>
      <c r="MK71" s="19"/>
      <c r="ML71" s="19"/>
      <c r="MM71" s="19"/>
      <c r="MN71" s="19"/>
      <c r="MO71" s="19"/>
      <c r="MP71" s="19"/>
      <c r="MQ71" s="19"/>
      <c r="MR71" s="19"/>
      <c r="MS71" s="19"/>
      <c r="MT71" s="19"/>
      <c r="MU71" s="19"/>
      <c r="MV71" s="19"/>
      <c r="MW71" s="19"/>
      <c r="MX71" s="19"/>
      <c r="MY71" s="19"/>
      <c r="MZ71" s="19"/>
      <c r="NA71" s="19"/>
      <c r="NB71" s="19"/>
      <c r="NC71" s="19"/>
      <c r="ND71" s="19"/>
      <c r="NE71" s="19"/>
      <c r="NF71" s="19"/>
      <c r="NG71" s="19"/>
      <c r="NH71" s="19"/>
      <c r="NI71" s="19"/>
      <c r="NJ71" s="19"/>
      <c r="NK71" s="19"/>
      <c r="NL71" s="19"/>
      <c r="NM71" s="19"/>
      <c r="NN71" s="19"/>
      <c r="NO71" s="19"/>
      <c r="NP71" s="19"/>
      <c r="NQ71" s="19"/>
      <c r="NR71" s="19"/>
      <c r="NS71" s="19"/>
      <c r="NT71" s="19"/>
      <c r="NU71" s="19"/>
      <c r="NV71" s="19"/>
      <c r="NW71" s="19"/>
      <c r="NX71" s="19"/>
      <c r="NY71" s="19"/>
      <c r="NZ71" s="19"/>
      <c r="OA71" s="19"/>
      <c r="OB71" s="19"/>
      <c r="OC71" s="19"/>
      <c r="OD71" s="19"/>
      <c r="OE71" s="19"/>
      <c r="OF71" s="19"/>
      <c r="OG71" s="19"/>
      <c r="OH71" s="19"/>
      <c r="OI71" s="19"/>
      <c r="OJ71" s="19"/>
      <c r="OK71" s="19"/>
      <c r="OL71" s="19"/>
      <c r="OM71" s="19"/>
      <c r="ON71" s="19"/>
      <c r="OO71" s="19"/>
      <c r="OP71" s="19"/>
      <c r="OQ71" s="19"/>
      <c r="OR71" s="19"/>
      <c r="OS71" s="19"/>
      <c r="OT71" s="19"/>
      <c r="OU71" s="19"/>
      <c r="OV71" s="19"/>
      <c r="OW71" s="19"/>
      <c r="OX71" s="19"/>
      <c r="OY71" s="19"/>
      <c r="OZ71" s="19"/>
      <c r="PA71" s="19"/>
      <c r="PB71" s="19"/>
      <c r="PC71" s="19"/>
      <c r="PD71" s="19"/>
      <c r="PE71" s="19"/>
      <c r="PF71" s="19"/>
      <c r="PG71" s="19"/>
      <c r="PH71" s="19"/>
      <c r="PI71" s="19"/>
      <c r="PJ71" s="19"/>
      <c r="PK71" s="19"/>
      <c r="PL71" s="19"/>
      <c r="PM71" s="19"/>
      <c r="PN71" s="19"/>
      <c r="PO71" s="19"/>
      <c r="PP71" s="19"/>
      <c r="PQ71" s="19"/>
      <c r="PR71" s="19"/>
      <c r="PS71" s="19"/>
      <c r="PT71" s="19"/>
      <c r="PU71" s="19"/>
      <c r="PV71" s="19"/>
      <c r="PW71" s="19"/>
      <c r="PX71" s="19"/>
      <c r="PY71" s="19"/>
      <c r="PZ71" s="19"/>
      <c r="QA71" s="19"/>
      <c r="QB71" s="19"/>
      <c r="QC71" s="19"/>
      <c r="QD71" s="19"/>
      <c r="QE71" s="19"/>
      <c r="QF71" s="19"/>
      <c r="QG71" s="19"/>
      <c r="QH71" s="19"/>
      <c r="QI71" s="19"/>
      <c r="QJ71" s="19"/>
      <c r="QK71" s="19"/>
      <c r="QL71" s="19"/>
      <c r="QM71" s="19"/>
      <c r="QN71" s="19"/>
      <c r="QO71" s="19"/>
      <c r="QP71" s="19"/>
      <c r="QQ71" s="19"/>
      <c r="QR71" s="19"/>
      <c r="QS71" s="19"/>
      <c r="QT71" s="19"/>
      <c r="QU71" s="19"/>
      <c r="QV71" s="19"/>
      <c r="QW71" s="19"/>
      <c r="QX71" s="19"/>
      <c r="QY71" s="19"/>
      <c r="QZ71" s="19"/>
      <c r="RA71" s="19"/>
      <c r="RB71" s="19"/>
      <c r="RC71" s="19"/>
      <c r="RD71" s="19"/>
      <c r="RE71" s="19"/>
      <c r="RF71" s="19"/>
      <c r="RG71" s="19"/>
      <c r="RH71" s="19"/>
      <c r="RI71" s="19"/>
      <c r="RJ71" s="19"/>
      <c r="RK71" s="19"/>
      <c r="RL71" s="19"/>
      <c r="RM71" s="19"/>
      <c r="RN71" s="19"/>
      <c r="RO71" s="19"/>
      <c r="RP71" s="19"/>
      <c r="RQ71" s="19"/>
      <c r="RR71" s="19"/>
      <c r="RS71" s="19"/>
      <c r="RT71" s="19"/>
      <c r="RU71" s="19"/>
      <c r="RV71" s="19"/>
      <c r="RW71" s="19"/>
      <c r="RX71" s="19"/>
      <c r="RY71" s="19"/>
      <c r="RZ71" s="19"/>
      <c r="SA71" s="19"/>
      <c r="SB71" s="19"/>
      <c r="SC71" s="19"/>
      <c r="SD71" s="19"/>
      <c r="SE71" s="19"/>
      <c r="SF71" s="19"/>
      <c r="SG71" s="19"/>
      <c r="SH71" s="19"/>
      <c r="SI71" s="19"/>
      <c r="SJ71" s="19"/>
      <c r="SK71" s="19"/>
      <c r="SL71" s="19"/>
      <c r="SM71" s="19"/>
      <c r="SN71" s="19"/>
      <c r="SO71" s="19"/>
      <c r="SP71" s="19"/>
      <c r="SQ71" s="19"/>
      <c r="SR71" s="19"/>
      <c r="SS71" s="19"/>
      <c r="ST71" s="19"/>
      <c r="SU71" s="19"/>
      <c r="SV71" s="19"/>
      <c r="SW71" s="19"/>
      <c r="SX71" s="19"/>
      <c r="SY71" s="19"/>
      <c r="SZ71" s="19"/>
      <c r="TA71" s="19"/>
      <c r="TB71" s="19"/>
      <c r="TC71" s="19"/>
      <c r="TD71" s="19"/>
      <c r="TE71" s="19"/>
      <c r="TF71" s="19"/>
      <c r="TG71" s="19"/>
      <c r="TH71" s="19"/>
      <c r="TI71" s="19"/>
      <c r="TJ71" s="19"/>
      <c r="TK71" s="19"/>
      <c r="TL71" s="19"/>
      <c r="TM71" s="19"/>
      <c r="TN71" s="19"/>
      <c r="TO71" s="19"/>
      <c r="TP71" s="19"/>
      <c r="TQ71" s="19"/>
      <c r="TR71" s="19"/>
      <c r="TS71" s="19"/>
      <c r="TT71" s="19"/>
      <c r="TU71" s="19"/>
      <c r="TV71" s="19"/>
      <c r="TW71" s="19"/>
      <c r="TX71" s="19"/>
      <c r="TY71" s="19"/>
      <c r="TZ71" s="19"/>
      <c r="UA71" s="19"/>
      <c r="UB71" s="19"/>
      <c r="UC71" s="19"/>
      <c r="UD71" s="19"/>
      <c r="UE71" s="19"/>
      <c r="UF71" s="19"/>
      <c r="UG71" s="19"/>
      <c r="UH71" s="19"/>
      <c r="UI71" s="19"/>
      <c r="UJ71" s="19"/>
      <c r="UK71" s="19"/>
      <c r="UL71" s="19"/>
      <c r="UM71" s="19"/>
      <c r="UN71" s="19"/>
      <c r="UO71" s="19"/>
      <c r="UP71" s="19"/>
      <c r="UQ71" s="19"/>
      <c r="UR71" s="19"/>
      <c r="US71" s="19"/>
      <c r="UT71" s="19"/>
      <c r="UU71" s="19"/>
      <c r="UV71" s="19"/>
      <c r="UW71" s="19"/>
      <c r="UX71" s="19"/>
      <c r="UY71" s="19"/>
      <c r="UZ71" s="19"/>
      <c r="VA71" s="19"/>
      <c r="VB71" s="19"/>
      <c r="VC71" s="19"/>
      <c r="VD71" s="19"/>
      <c r="VE71" s="19"/>
      <c r="VF71" s="19"/>
      <c r="VG71" s="19"/>
      <c r="VH71" s="19"/>
      <c r="VI71" s="19"/>
      <c r="VJ71" s="19"/>
      <c r="VK71" s="19"/>
      <c r="VL71" s="19"/>
      <c r="VM71" s="19"/>
      <c r="VN71" s="19"/>
      <c r="VO71" s="19"/>
      <c r="VP71" s="19"/>
      <c r="VQ71" s="19"/>
      <c r="VR71" s="19"/>
      <c r="VS71" s="19"/>
      <c r="VT71" s="19"/>
      <c r="VU71" s="19"/>
      <c r="VV71" s="19"/>
      <c r="VW71" s="19"/>
      <c r="VX71" s="19"/>
      <c r="VY71" s="19"/>
      <c r="VZ71" s="19"/>
      <c r="WA71" s="19"/>
      <c r="WB71" s="19"/>
      <c r="WC71" s="19"/>
      <c r="WD71" s="19"/>
      <c r="WE71" s="19"/>
      <c r="WF71" s="19"/>
      <c r="WG71" s="19"/>
      <c r="WH71" s="19"/>
      <c r="WI71" s="19"/>
      <c r="WJ71" s="19"/>
      <c r="WK71" s="19"/>
      <c r="WL71" s="19"/>
      <c r="WM71" s="19"/>
      <c r="WN71" s="19"/>
      <c r="WO71" s="19"/>
      <c r="WP71" s="19"/>
      <c r="WQ71" s="19"/>
      <c r="WR71" s="19"/>
      <c r="WS71" s="19"/>
      <c r="WT71" s="19"/>
      <c r="WU71" s="19"/>
      <c r="WV71" s="19"/>
      <c r="WW71" s="19"/>
      <c r="WX71" s="19"/>
      <c r="WY71" s="19"/>
      <c r="WZ71" s="19"/>
      <c r="XA71" s="19"/>
      <c r="XB71" s="19"/>
      <c r="XC71" s="19"/>
      <c r="XD71" s="19"/>
      <c r="XE71" s="19"/>
      <c r="XF71" s="19"/>
      <c r="XG71" s="19"/>
      <c r="XH71" s="19"/>
      <c r="XI71" s="19"/>
      <c r="XJ71" s="19"/>
      <c r="XK71" s="19"/>
      <c r="XL71" s="19"/>
      <c r="XM71" s="19"/>
      <c r="XN71" s="19"/>
      <c r="XO71" s="19"/>
      <c r="XP71" s="19"/>
      <c r="XQ71" s="19"/>
      <c r="XR71" s="19"/>
      <c r="XS71" s="19"/>
      <c r="XT71" s="19"/>
      <c r="XU71" s="19"/>
      <c r="XV71" s="19"/>
      <c r="XW71" s="19"/>
      <c r="XX71" s="19"/>
      <c r="XY71" s="19"/>
      <c r="XZ71" s="19"/>
      <c r="YA71" s="19"/>
      <c r="YB71" s="19"/>
      <c r="YC71" s="19"/>
      <c r="YD71" s="19"/>
      <c r="YE71" s="19"/>
      <c r="YF71" s="19"/>
      <c r="YG71" s="19"/>
      <c r="YH71" s="19"/>
      <c r="YI71" s="19"/>
      <c r="YJ71" s="19"/>
      <c r="YK71" s="19"/>
      <c r="YL71" s="19"/>
      <c r="YM71" s="19"/>
      <c r="YN71" s="19"/>
      <c r="YO71" s="19"/>
      <c r="YP71" s="19"/>
      <c r="YQ71" s="19"/>
      <c r="YR71" s="19"/>
      <c r="YS71" s="19"/>
      <c r="YT71" s="19"/>
      <c r="YU71" s="19"/>
      <c r="YV71" s="19"/>
      <c r="YW71" s="19"/>
      <c r="YX71" s="19"/>
      <c r="YY71" s="19"/>
      <c r="YZ71" s="19"/>
      <c r="ZA71" s="19"/>
      <c r="ZB71" s="19"/>
      <c r="ZC71" s="19"/>
      <c r="ZD71" s="19"/>
      <c r="ZE71" s="19"/>
      <c r="ZF71" s="19"/>
      <c r="ZG71" s="19"/>
      <c r="ZH71" s="19"/>
      <c r="ZI71" s="19"/>
      <c r="ZJ71" s="19"/>
      <c r="ZK71" s="19"/>
      <c r="ZL71" s="19"/>
      <c r="ZM71" s="19"/>
      <c r="ZN71" s="19"/>
      <c r="ZO71" s="19"/>
      <c r="ZP71" s="19"/>
      <c r="ZQ71" s="19"/>
      <c r="ZR71" s="19"/>
      <c r="ZS71" s="19"/>
      <c r="ZT71" s="19"/>
      <c r="ZU71" s="19"/>
      <c r="ZV71" s="19"/>
      <c r="ZW71" s="19"/>
      <c r="ZX71" s="19"/>
      <c r="ZY71" s="19"/>
      <c r="ZZ71" s="19"/>
      <c r="AAA71" s="19"/>
      <c r="AAB71" s="19"/>
      <c r="AAC71" s="19"/>
      <c r="AAD71" s="19"/>
      <c r="AAE71" s="19"/>
      <c r="AAF71" s="19"/>
      <c r="AAG71" s="19"/>
      <c r="AAH71" s="19"/>
      <c r="AAI71" s="19"/>
      <c r="AAJ71" s="19"/>
      <c r="AAK71" s="19"/>
      <c r="AAL71" s="19"/>
      <c r="AAM71" s="19"/>
      <c r="AAN71" s="19"/>
      <c r="AAO71" s="19"/>
      <c r="AAP71" s="19"/>
      <c r="AAQ71" s="19"/>
      <c r="AAR71" s="19"/>
      <c r="AAS71" s="19"/>
      <c r="AAT71" s="19"/>
      <c r="AAU71" s="19"/>
      <c r="AAV71" s="19"/>
      <c r="AAW71" s="19"/>
      <c r="AAX71" s="19"/>
      <c r="AAY71" s="19"/>
      <c r="AAZ71" s="19"/>
      <c r="ABA71" s="19"/>
      <c r="ABB71" s="19"/>
      <c r="ABC71" s="19"/>
      <c r="ABD71" s="19"/>
      <c r="ABE71" s="19"/>
      <c r="ABF71" s="19"/>
      <c r="ABG71" s="19"/>
      <c r="ABH71" s="19"/>
      <c r="ABI71" s="19"/>
      <c r="ABJ71" s="19"/>
      <c r="ABK71" s="19"/>
      <c r="ABL71" s="19"/>
      <c r="ABM71" s="19"/>
      <c r="ABN71" s="19"/>
      <c r="ABO71" s="19"/>
      <c r="ABP71" s="19"/>
      <c r="ABQ71" s="19"/>
      <c r="ABR71" s="19"/>
      <c r="ABS71" s="19"/>
      <c r="ABT71" s="19"/>
      <c r="ABU71" s="19"/>
      <c r="ABV71" s="19"/>
      <c r="ABW71" s="19"/>
      <c r="ABX71" s="19"/>
      <c r="ABY71" s="19"/>
      <c r="ABZ71" s="19"/>
      <c r="ACA71" s="19"/>
      <c r="ACB71" s="19"/>
      <c r="ACC71" s="19"/>
      <c r="ACD71" s="19"/>
      <c r="ACE71" s="19"/>
      <c r="ACF71" s="19"/>
      <c r="ACG71" s="19"/>
      <c r="ACH71" s="19"/>
      <c r="ACI71" s="19"/>
      <c r="ACJ71" s="19"/>
      <c r="ACK71" s="19"/>
      <c r="ACL71" s="19"/>
      <c r="ACM71" s="19"/>
      <c r="ACN71" s="19"/>
      <c r="ACO71" s="19"/>
      <c r="ACP71" s="19"/>
      <c r="ACQ71" s="19"/>
      <c r="ACR71" s="19"/>
      <c r="ACS71" s="19"/>
      <c r="ACT71" s="19"/>
      <c r="ACU71" s="19"/>
      <c r="ACV71" s="19"/>
      <c r="ACW71" s="19"/>
      <c r="ACX71" s="19"/>
      <c r="ACY71" s="19"/>
      <c r="ACZ71" s="19"/>
      <c r="ADA71" s="19"/>
      <c r="ADB71" s="19"/>
      <c r="ADC71" s="19"/>
      <c r="ADD71" s="19"/>
      <c r="ADE71" s="19"/>
      <c r="ADF71" s="19"/>
      <c r="ADG71" s="19"/>
      <c r="ADH71" s="19"/>
      <c r="ADI71" s="19"/>
      <c r="ADJ71" s="19"/>
      <c r="ADK71" s="19"/>
      <c r="ADL71" s="19"/>
      <c r="ADM71" s="19"/>
      <c r="ADN71" s="19"/>
      <c r="ADO71" s="19"/>
      <c r="ADP71" s="19"/>
      <c r="ADQ71" s="19"/>
      <c r="ADR71" s="19"/>
      <c r="ADS71" s="19"/>
      <c r="ADT71" s="19"/>
      <c r="ADU71" s="19"/>
      <c r="ADV71" s="19"/>
      <c r="ADW71" s="19"/>
      <c r="ADX71" s="19"/>
      <c r="ADY71" s="19"/>
      <c r="ADZ71" s="19"/>
      <c r="AEA71" s="19"/>
      <c r="AEB71" s="19"/>
      <c r="AEC71" s="19"/>
      <c r="AED71" s="19"/>
      <c r="AEE71" s="19"/>
      <c r="AEF71" s="19"/>
      <c r="AEG71" s="19"/>
      <c r="AEH71" s="19"/>
      <c r="AEI71" s="19"/>
      <c r="AEJ71" s="19"/>
      <c r="AEK71" s="19"/>
      <c r="AEL71" s="19"/>
      <c r="AEM71" s="19"/>
      <c r="AEN71" s="19"/>
      <c r="AEO71" s="19"/>
      <c r="AEP71" s="19"/>
      <c r="AEQ71" s="19"/>
      <c r="AER71" s="19"/>
      <c r="AES71" s="19"/>
      <c r="AET71" s="19"/>
      <c r="AEU71" s="19"/>
      <c r="AEV71" s="19"/>
      <c r="AEW71" s="19"/>
      <c r="AEX71" s="19"/>
      <c r="AEY71" s="19"/>
      <c r="AEZ71" s="19"/>
      <c r="AFA71" s="19"/>
      <c r="AFB71" s="19"/>
      <c r="AFC71" s="19"/>
      <c r="AFD71" s="19"/>
      <c r="AFE71" s="19"/>
      <c r="AFF71" s="19"/>
      <c r="AFG71" s="19"/>
      <c r="AFH71" s="19"/>
      <c r="AFI71" s="19"/>
      <c r="AFJ71" s="19"/>
      <c r="AFK71" s="19"/>
      <c r="AFL71" s="19"/>
      <c r="AFM71" s="19"/>
      <c r="AFN71" s="19"/>
      <c r="AFO71" s="19"/>
      <c r="AFP71" s="19"/>
      <c r="AFQ71" s="19"/>
      <c r="AFR71" s="19"/>
      <c r="AFS71" s="19"/>
      <c r="AFT71" s="19"/>
      <c r="AFU71" s="19"/>
      <c r="AFV71" s="19"/>
      <c r="AFW71" s="19"/>
      <c r="AFX71" s="19"/>
      <c r="AFY71" s="19"/>
      <c r="AFZ71" s="19"/>
      <c r="AGA71" s="19"/>
      <c r="AGB71" s="19"/>
      <c r="AGC71" s="19"/>
      <c r="AGD71" s="19"/>
      <c r="AGE71" s="19"/>
      <c r="AGF71" s="19"/>
      <c r="AGG71" s="19"/>
      <c r="AGH71" s="19"/>
      <c r="AGI71" s="19"/>
      <c r="AGJ71" s="19"/>
      <c r="AGK71" s="19"/>
      <c r="AGL71" s="19"/>
      <c r="AGM71" s="19"/>
      <c r="AGN71" s="19"/>
      <c r="AGO71" s="19"/>
      <c r="AGP71" s="19"/>
      <c r="AGQ71" s="19"/>
      <c r="AGR71" s="19"/>
      <c r="AGS71" s="19"/>
      <c r="AGT71" s="19"/>
      <c r="AGU71" s="19"/>
      <c r="AGV71" s="19"/>
      <c r="AGW71" s="19"/>
      <c r="AGX71" s="19"/>
      <c r="AGY71" s="19"/>
      <c r="AGZ71" s="19"/>
      <c r="AHA71" s="19"/>
      <c r="AHB71" s="19"/>
      <c r="AHC71" s="19"/>
      <c r="AHD71" s="19"/>
      <c r="AHE71" s="19"/>
      <c r="AHF71" s="19"/>
      <c r="AHG71" s="19"/>
      <c r="AHH71" s="19"/>
      <c r="AHI71" s="19"/>
      <c r="AHJ71" s="19"/>
      <c r="AHK71" s="19"/>
      <c r="AHL71" s="19"/>
      <c r="AHM71" s="19"/>
      <c r="AHN71" s="19"/>
      <c r="AHO71" s="19"/>
      <c r="AHP71" s="19"/>
      <c r="AHQ71" s="19"/>
      <c r="AHR71" s="19"/>
      <c r="AHS71" s="19"/>
      <c r="AHT71" s="19"/>
      <c r="AHU71" s="19"/>
      <c r="AHV71" s="19"/>
      <c r="AHW71" s="19"/>
      <c r="AHX71" s="19"/>
      <c r="AHY71" s="19"/>
      <c r="AHZ71" s="19"/>
      <c r="AIA71" s="19"/>
      <c r="AIB71" s="19"/>
      <c r="AIC71" s="19"/>
      <c r="AID71" s="19"/>
      <c r="AIE71" s="19"/>
      <c r="AIF71" s="19"/>
      <c r="AIG71" s="19"/>
      <c r="AIH71" s="19"/>
      <c r="AII71" s="19"/>
      <c r="AIJ71" s="19"/>
      <c r="AIK71" s="19"/>
      <c r="AIL71" s="19"/>
      <c r="AIM71" s="19"/>
      <c r="AIN71" s="19"/>
      <c r="AIO71" s="19"/>
      <c r="AIP71" s="19"/>
      <c r="AIQ71" s="19"/>
      <c r="AIR71" s="19"/>
      <c r="AIS71" s="19"/>
      <c r="AIT71" s="19"/>
      <c r="AIU71" s="19"/>
      <c r="AIV71" s="19"/>
      <c r="AIW71" s="19"/>
      <c r="AIX71" s="19"/>
      <c r="AIY71" s="19"/>
      <c r="AIZ71" s="19"/>
      <c r="AJA71" s="19"/>
      <c r="AJB71" s="19"/>
      <c r="AJC71" s="19"/>
      <c r="AJD71" s="19"/>
      <c r="AJE71" s="19"/>
      <c r="AJF71" s="19"/>
      <c r="AJG71" s="19"/>
      <c r="AJH71" s="19"/>
      <c r="AJI71" s="19"/>
      <c r="AJJ71" s="19"/>
      <c r="AJK71" s="19"/>
      <c r="AJL71" s="19"/>
      <c r="AJM71" s="19"/>
      <c r="AJN71" s="19"/>
      <c r="AJO71" s="19"/>
      <c r="AJP71" s="19"/>
      <c r="AJQ71" s="19"/>
      <c r="AJR71" s="19"/>
      <c r="AJS71" s="19"/>
      <c r="AJT71" s="19"/>
      <c r="AJU71" s="19"/>
      <c r="AJV71" s="19"/>
      <c r="AJW71" s="19"/>
      <c r="AJX71" s="19"/>
      <c r="AJY71" s="19"/>
      <c r="AJZ71" s="19"/>
      <c r="AKA71" s="19"/>
      <c r="AKB71" s="19"/>
      <c r="AKC71" s="19"/>
      <c r="AKD71" s="19"/>
      <c r="AKE71" s="19"/>
      <c r="AKF71" s="19"/>
      <c r="AKG71" s="19"/>
      <c r="AKH71" s="19"/>
      <c r="AKI71" s="19"/>
      <c r="AKJ71" s="19"/>
      <c r="AKK71" s="19"/>
      <c r="AKL71" s="19"/>
      <c r="AKM71" s="19"/>
      <c r="AKN71" s="19"/>
      <c r="AKO71" s="19"/>
      <c r="AKP71" s="19"/>
      <c r="AKQ71" s="19"/>
      <c r="AKR71" s="19"/>
      <c r="AKS71" s="19"/>
      <c r="AKT71" s="19"/>
      <c r="AKU71" s="19"/>
      <c r="AKV71" s="19"/>
      <c r="AKW71" s="19"/>
      <c r="AKX71" s="19"/>
      <c r="AKY71" s="19"/>
      <c r="AKZ71" s="19"/>
      <c r="ALA71" s="19"/>
      <c r="ALB71" s="19"/>
      <c r="ALC71" s="19"/>
      <c r="ALD71" s="19"/>
      <c r="ALE71" s="19"/>
      <c r="ALF71" s="19"/>
      <c r="ALG71" s="19"/>
      <c r="ALH71" s="19"/>
      <c r="ALI71" s="19"/>
      <c r="ALJ71" s="19"/>
      <c r="ALK71" s="19"/>
      <c r="ALL71" s="19"/>
      <c r="ALM71" s="19"/>
      <c r="ALN71" s="19"/>
      <c r="ALO71" s="19"/>
      <c r="ALP71" s="19"/>
      <c r="ALQ71" s="19"/>
      <c r="ALR71" s="19"/>
      <c r="ALS71" s="19"/>
      <c r="ALT71" s="19"/>
      <c r="ALU71" s="19"/>
      <c r="ALV71" s="19"/>
      <c r="ALW71" s="19"/>
      <c r="ALX71" s="19"/>
      <c r="ALY71" s="19"/>
      <c r="ALZ71" s="19"/>
      <c r="AMA71" s="19"/>
      <c r="AMB71" s="19"/>
      <c r="AMC71" s="19"/>
      <c r="AMD71" s="19"/>
    </row>
    <row r="72" spans="1:1018" s="18" customFormat="1" ht="15.75" x14ac:dyDescent="0.25">
      <c r="A72" s="23" t="s">
        <v>86</v>
      </c>
      <c r="B72" s="24" t="s">
        <v>87</v>
      </c>
      <c r="C72" s="24" t="s">
        <v>31</v>
      </c>
      <c r="D72" s="34" t="s">
        <v>32</v>
      </c>
      <c r="E72" s="33" t="s">
        <v>32</v>
      </c>
      <c r="F72" s="33" t="s">
        <v>32</v>
      </c>
      <c r="G72" s="35">
        <f t="shared" si="3"/>
        <v>17.904646029999999</v>
      </c>
      <c r="H72" s="35">
        <f t="shared" si="4"/>
        <v>17.904646029999999</v>
      </c>
      <c r="I72" s="33">
        <f t="shared" si="5"/>
        <v>1.3089495100000001</v>
      </c>
      <c r="J72" s="35">
        <f t="shared" ref="J72:Q72" si="59">SUM(J73:J88)</f>
        <v>0</v>
      </c>
      <c r="K72" s="35">
        <f t="shared" si="59"/>
        <v>1.3089495100000001</v>
      </c>
      <c r="L72" s="35">
        <f t="shared" si="59"/>
        <v>0</v>
      </c>
      <c r="M72" s="35">
        <f t="shared" si="59"/>
        <v>0</v>
      </c>
      <c r="N72" s="35">
        <f t="shared" si="59"/>
        <v>0</v>
      </c>
      <c r="O72" s="35">
        <f t="shared" si="59"/>
        <v>0</v>
      </c>
      <c r="P72" s="29">
        <f t="shared" si="59"/>
        <v>17.904646029999999</v>
      </c>
      <c r="Q72" s="35">
        <f t="shared" si="59"/>
        <v>0</v>
      </c>
      <c r="R72" s="35">
        <f t="shared" si="9"/>
        <v>16.595696519999997</v>
      </c>
      <c r="S72" s="35" t="s">
        <v>32</v>
      </c>
      <c r="T72" s="35">
        <f t="shared" si="10"/>
        <v>-16.595696519999997</v>
      </c>
      <c r="U72" s="29" t="s">
        <v>32</v>
      </c>
      <c r="V72" s="33" t="s">
        <v>32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  <c r="IP72" s="19"/>
      <c r="IQ72" s="19"/>
      <c r="IR72" s="19"/>
      <c r="IS72" s="19"/>
      <c r="IT72" s="19"/>
      <c r="IU72" s="19"/>
      <c r="IV72" s="19"/>
      <c r="IW72" s="19"/>
      <c r="IX72" s="19"/>
      <c r="IY72" s="19"/>
      <c r="IZ72" s="19"/>
      <c r="JA72" s="19"/>
      <c r="JB72" s="19"/>
      <c r="JC72" s="19"/>
      <c r="JD72" s="19"/>
      <c r="JE72" s="19"/>
      <c r="JF72" s="19"/>
      <c r="JG72" s="19"/>
      <c r="JH72" s="19"/>
      <c r="JI72" s="19"/>
      <c r="JJ72" s="19"/>
      <c r="JK72" s="19"/>
      <c r="JL72" s="19"/>
      <c r="JM72" s="19"/>
      <c r="JN72" s="19"/>
      <c r="JO72" s="19"/>
      <c r="JP72" s="19"/>
      <c r="JQ72" s="19"/>
      <c r="JR72" s="19"/>
      <c r="JS72" s="19"/>
      <c r="JT72" s="19"/>
      <c r="JU72" s="19"/>
      <c r="JV72" s="19"/>
      <c r="JW72" s="19"/>
      <c r="JX72" s="19"/>
      <c r="JY72" s="19"/>
      <c r="JZ72" s="19"/>
      <c r="KA72" s="19"/>
      <c r="KB72" s="19"/>
      <c r="KC72" s="19"/>
      <c r="KD72" s="19"/>
      <c r="KE72" s="19"/>
      <c r="KF72" s="19"/>
      <c r="KG72" s="19"/>
      <c r="KH72" s="19"/>
      <c r="KI72" s="19"/>
      <c r="KJ72" s="19"/>
      <c r="KK72" s="19"/>
      <c r="KL72" s="19"/>
      <c r="KM72" s="19"/>
      <c r="KN72" s="19"/>
      <c r="KO72" s="19"/>
      <c r="KP72" s="19"/>
      <c r="KQ72" s="19"/>
      <c r="KR72" s="19"/>
      <c r="KS72" s="19"/>
      <c r="KT72" s="19"/>
      <c r="KU72" s="19"/>
      <c r="KV72" s="19"/>
      <c r="KW72" s="19"/>
      <c r="KX72" s="19"/>
      <c r="KY72" s="19"/>
      <c r="KZ72" s="19"/>
      <c r="LA72" s="19"/>
      <c r="LB72" s="19"/>
      <c r="LC72" s="19"/>
      <c r="LD72" s="19"/>
      <c r="LE72" s="19"/>
      <c r="LF72" s="19"/>
      <c r="LG72" s="19"/>
      <c r="LH72" s="19"/>
      <c r="LI72" s="19"/>
      <c r="LJ72" s="19"/>
      <c r="LK72" s="19"/>
      <c r="LL72" s="19"/>
      <c r="LM72" s="19"/>
      <c r="LN72" s="19"/>
      <c r="LO72" s="19"/>
      <c r="LP72" s="19"/>
      <c r="LQ72" s="19"/>
      <c r="LR72" s="19"/>
      <c r="LS72" s="19"/>
      <c r="LT72" s="19"/>
      <c r="LU72" s="19"/>
      <c r="LV72" s="19"/>
      <c r="LW72" s="19"/>
      <c r="LX72" s="19"/>
      <c r="LY72" s="19"/>
      <c r="LZ72" s="19"/>
      <c r="MA72" s="19"/>
      <c r="MB72" s="19"/>
      <c r="MC72" s="19"/>
      <c r="MD72" s="19"/>
      <c r="ME72" s="19"/>
      <c r="MF72" s="19"/>
      <c r="MG72" s="19"/>
      <c r="MH72" s="19"/>
      <c r="MI72" s="19"/>
      <c r="MJ72" s="19"/>
      <c r="MK72" s="19"/>
      <c r="ML72" s="19"/>
      <c r="MM72" s="19"/>
      <c r="MN72" s="19"/>
      <c r="MO72" s="19"/>
      <c r="MP72" s="19"/>
      <c r="MQ72" s="19"/>
      <c r="MR72" s="19"/>
      <c r="MS72" s="19"/>
      <c r="MT72" s="19"/>
      <c r="MU72" s="19"/>
      <c r="MV72" s="19"/>
      <c r="MW72" s="19"/>
      <c r="MX72" s="19"/>
      <c r="MY72" s="19"/>
      <c r="MZ72" s="19"/>
      <c r="NA72" s="19"/>
      <c r="NB72" s="19"/>
      <c r="NC72" s="19"/>
      <c r="ND72" s="19"/>
      <c r="NE72" s="19"/>
      <c r="NF72" s="19"/>
      <c r="NG72" s="19"/>
      <c r="NH72" s="19"/>
      <c r="NI72" s="19"/>
      <c r="NJ72" s="19"/>
      <c r="NK72" s="19"/>
      <c r="NL72" s="19"/>
      <c r="NM72" s="19"/>
      <c r="NN72" s="19"/>
      <c r="NO72" s="19"/>
      <c r="NP72" s="19"/>
      <c r="NQ72" s="19"/>
      <c r="NR72" s="19"/>
      <c r="NS72" s="19"/>
      <c r="NT72" s="19"/>
      <c r="NU72" s="19"/>
      <c r="NV72" s="19"/>
      <c r="NW72" s="19"/>
      <c r="NX72" s="19"/>
      <c r="NY72" s="19"/>
      <c r="NZ72" s="19"/>
      <c r="OA72" s="19"/>
      <c r="OB72" s="19"/>
      <c r="OC72" s="19"/>
      <c r="OD72" s="19"/>
      <c r="OE72" s="19"/>
      <c r="OF72" s="19"/>
      <c r="OG72" s="19"/>
      <c r="OH72" s="19"/>
      <c r="OI72" s="19"/>
      <c r="OJ72" s="19"/>
      <c r="OK72" s="19"/>
      <c r="OL72" s="19"/>
      <c r="OM72" s="19"/>
      <c r="ON72" s="19"/>
      <c r="OO72" s="19"/>
      <c r="OP72" s="19"/>
      <c r="OQ72" s="19"/>
      <c r="OR72" s="19"/>
      <c r="OS72" s="19"/>
      <c r="OT72" s="19"/>
      <c r="OU72" s="19"/>
      <c r="OV72" s="19"/>
      <c r="OW72" s="19"/>
      <c r="OX72" s="19"/>
      <c r="OY72" s="19"/>
      <c r="OZ72" s="19"/>
      <c r="PA72" s="19"/>
      <c r="PB72" s="19"/>
      <c r="PC72" s="19"/>
      <c r="PD72" s="19"/>
      <c r="PE72" s="19"/>
      <c r="PF72" s="19"/>
      <c r="PG72" s="19"/>
      <c r="PH72" s="19"/>
      <c r="PI72" s="19"/>
      <c r="PJ72" s="19"/>
      <c r="PK72" s="19"/>
      <c r="PL72" s="19"/>
      <c r="PM72" s="19"/>
      <c r="PN72" s="19"/>
      <c r="PO72" s="19"/>
      <c r="PP72" s="19"/>
      <c r="PQ72" s="19"/>
      <c r="PR72" s="19"/>
      <c r="PS72" s="19"/>
      <c r="PT72" s="19"/>
      <c r="PU72" s="19"/>
      <c r="PV72" s="19"/>
      <c r="PW72" s="19"/>
      <c r="PX72" s="19"/>
      <c r="PY72" s="19"/>
      <c r="PZ72" s="19"/>
      <c r="QA72" s="19"/>
      <c r="QB72" s="19"/>
      <c r="QC72" s="19"/>
      <c r="QD72" s="19"/>
      <c r="QE72" s="19"/>
      <c r="QF72" s="19"/>
      <c r="QG72" s="19"/>
      <c r="QH72" s="19"/>
      <c r="QI72" s="19"/>
      <c r="QJ72" s="19"/>
      <c r="QK72" s="19"/>
      <c r="QL72" s="19"/>
      <c r="QM72" s="19"/>
      <c r="QN72" s="19"/>
      <c r="QO72" s="19"/>
      <c r="QP72" s="19"/>
      <c r="QQ72" s="19"/>
      <c r="QR72" s="19"/>
      <c r="QS72" s="19"/>
      <c r="QT72" s="19"/>
      <c r="QU72" s="19"/>
      <c r="QV72" s="19"/>
      <c r="QW72" s="19"/>
      <c r="QX72" s="19"/>
      <c r="QY72" s="19"/>
      <c r="QZ72" s="19"/>
      <c r="RA72" s="19"/>
      <c r="RB72" s="19"/>
      <c r="RC72" s="19"/>
      <c r="RD72" s="19"/>
      <c r="RE72" s="19"/>
      <c r="RF72" s="19"/>
      <c r="RG72" s="19"/>
      <c r="RH72" s="19"/>
      <c r="RI72" s="19"/>
      <c r="RJ72" s="19"/>
      <c r="RK72" s="19"/>
      <c r="RL72" s="19"/>
      <c r="RM72" s="19"/>
      <c r="RN72" s="19"/>
      <c r="RO72" s="19"/>
      <c r="RP72" s="19"/>
      <c r="RQ72" s="19"/>
      <c r="RR72" s="19"/>
      <c r="RS72" s="19"/>
      <c r="RT72" s="19"/>
      <c r="RU72" s="19"/>
      <c r="RV72" s="19"/>
      <c r="RW72" s="19"/>
      <c r="RX72" s="19"/>
      <c r="RY72" s="19"/>
      <c r="RZ72" s="19"/>
      <c r="SA72" s="19"/>
      <c r="SB72" s="19"/>
      <c r="SC72" s="19"/>
      <c r="SD72" s="19"/>
      <c r="SE72" s="19"/>
      <c r="SF72" s="19"/>
      <c r="SG72" s="19"/>
      <c r="SH72" s="19"/>
      <c r="SI72" s="19"/>
      <c r="SJ72" s="19"/>
      <c r="SK72" s="19"/>
      <c r="SL72" s="19"/>
      <c r="SM72" s="19"/>
      <c r="SN72" s="19"/>
      <c r="SO72" s="19"/>
      <c r="SP72" s="19"/>
      <c r="SQ72" s="19"/>
      <c r="SR72" s="19"/>
      <c r="SS72" s="19"/>
      <c r="ST72" s="19"/>
      <c r="SU72" s="19"/>
      <c r="SV72" s="19"/>
      <c r="SW72" s="19"/>
      <c r="SX72" s="19"/>
      <c r="SY72" s="19"/>
      <c r="SZ72" s="19"/>
      <c r="TA72" s="19"/>
      <c r="TB72" s="19"/>
      <c r="TC72" s="19"/>
      <c r="TD72" s="19"/>
      <c r="TE72" s="19"/>
      <c r="TF72" s="19"/>
      <c r="TG72" s="19"/>
      <c r="TH72" s="19"/>
      <c r="TI72" s="19"/>
      <c r="TJ72" s="19"/>
      <c r="TK72" s="19"/>
      <c r="TL72" s="19"/>
      <c r="TM72" s="19"/>
      <c r="TN72" s="19"/>
      <c r="TO72" s="19"/>
      <c r="TP72" s="19"/>
      <c r="TQ72" s="19"/>
      <c r="TR72" s="19"/>
      <c r="TS72" s="19"/>
      <c r="TT72" s="19"/>
      <c r="TU72" s="19"/>
      <c r="TV72" s="19"/>
      <c r="TW72" s="19"/>
      <c r="TX72" s="19"/>
      <c r="TY72" s="19"/>
      <c r="TZ72" s="19"/>
      <c r="UA72" s="19"/>
      <c r="UB72" s="19"/>
      <c r="UC72" s="19"/>
      <c r="UD72" s="19"/>
      <c r="UE72" s="19"/>
      <c r="UF72" s="19"/>
      <c r="UG72" s="19"/>
      <c r="UH72" s="19"/>
      <c r="UI72" s="19"/>
      <c r="UJ72" s="19"/>
      <c r="UK72" s="19"/>
      <c r="UL72" s="19"/>
      <c r="UM72" s="19"/>
      <c r="UN72" s="19"/>
      <c r="UO72" s="19"/>
      <c r="UP72" s="19"/>
      <c r="UQ72" s="19"/>
      <c r="UR72" s="19"/>
      <c r="US72" s="19"/>
      <c r="UT72" s="19"/>
      <c r="UU72" s="19"/>
      <c r="UV72" s="19"/>
      <c r="UW72" s="19"/>
      <c r="UX72" s="19"/>
      <c r="UY72" s="19"/>
      <c r="UZ72" s="19"/>
      <c r="VA72" s="19"/>
      <c r="VB72" s="19"/>
      <c r="VC72" s="19"/>
      <c r="VD72" s="19"/>
      <c r="VE72" s="19"/>
      <c r="VF72" s="19"/>
      <c r="VG72" s="19"/>
      <c r="VH72" s="19"/>
      <c r="VI72" s="19"/>
      <c r="VJ72" s="19"/>
      <c r="VK72" s="19"/>
      <c r="VL72" s="19"/>
      <c r="VM72" s="19"/>
      <c r="VN72" s="19"/>
      <c r="VO72" s="19"/>
      <c r="VP72" s="19"/>
      <c r="VQ72" s="19"/>
      <c r="VR72" s="19"/>
      <c r="VS72" s="19"/>
      <c r="VT72" s="19"/>
      <c r="VU72" s="19"/>
      <c r="VV72" s="19"/>
      <c r="VW72" s="19"/>
      <c r="VX72" s="19"/>
      <c r="VY72" s="19"/>
      <c r="VZ72" s="19"/>
      <c r="WA72" s="19"/>
      <c r="WB72" s="19"/>
      <c r="WC72" s="19"/>
      <c r="WD72" s="19"/>
      <c r="WE72" s="19"/>
      <c r="WF72" s="19"/>
      <c r="WG72" s="19"/>
      <c r="WH72" s="19"/>
      <c r="WI72" s="19"/>
      <c r="WJ72" s="19"/>
      <c r="WK72" s="19"/>
      <c r="WL72" s="19"/>
      <c r="WM72" s="19"/>
      <c r="WN72" s="19"/>
      <c r="WO72" s="19"/>
      <c r="WP72" s="19"/>
      <c r="WQ72" s="19"/>
      <c r="WR72" s="19"/>
      <c r="WS72" s="19"/>
      <c r="WT72" s="19"/>
      <c r="WU72" s="19"/>
      <c r="WV72" s="19"/>
      <c r="WW72" s="19"/>
      <c r="WX72" s="19"/>
      <c r="WY72" s="19"/>
      <c r="WZ72" s="19"/>
      <c r="XA72" s="19"/>
      <c r="XB72" s="19"/>
      <c r="XC72" s="19"/>
      <c r="XD72" s="19"/>
      <c r="XE72" s="19"/>
      <c r="XF72" s="19"/>
      <c r="XG72" s="19"/>
      <c r="XH72" s="19"/>
      <c r="XI72" s="19"/>
      <c r="XJ72" s="19"/>
      <c r="XK72" s="19"/>
      <c r="XL72" s="19"/>
      <c r="XM72" s="19"/>
      <c r="XN72" s="19"/>
      <c r="XO72" s="19"/>
      <c r="XP72" s="19"/>
      <c r="XQ72" s="19"/>
      <c r="XR72" s="19"/>
      <c r="XS72" s="19"/>
      <c r="XT72" s="19"/>
      <c r="XU72" s="19"/>
      <c r="XV72" s="19"/>
      <c r="XW72" s="19"/>
      <c r="XX72" s="19"/>
      <c r="XY72" s="19"/>
      <c r="XZ72" s="19"/>
      <c r="YA72" s="19"/>
      <c r="YB72" s="19"/>
      <c r="YC72" s="19"/>
      <c r="YD72" s="19"/>
      <c r="YE72" s="19"/>
      <c r="YF72" s="19"/>
      <c r="YG72" s="19"/>
      <c r="YH72" s="19"/>
      <c r="YI72" s="19"/>
      <c r="YJ72" s="19"/>
      <c r="YK72" s="19"/>
      <c r="YL72" s="19"/>
      <c r="YM72" s="19"/>
      <c r="YN72" s="19"/>
      <c r="YO72" s="19"/>
      <c r="YP72" s="19"/>
      <c r="YQ72" s="19"/>
      <c r="YR72" s="19"/>
      <c r="YS72" s="19"/>
      <c r="YT72" s="19"/>
      <c r="YU72" s="19"/>
      <c r="YV72" s="19"/>
      <c r="YW72" s="19"/>
      <c r="YX72" s="19"/>
      <c r="YY72" s="19"/>
      <c r="YZ72" s="19"/>
      <c r="ZA72" s="19"/>
      <c r="ZB72" s="19"/>
      <c r="ZC72" s="19"/>
      <c r="ZD72" s="19"/>
      <c r="ZE72" s="19"/>
      <c r="ZF72" s="19"/>
      <c r="ZG72" s="19"/>
      <c r="ZH72" s="19"/>
      <c r="ZI72" s="19"/>
      <c r="ZJ72" s="19"/>
      <c r="ZK72" s="19"/>
      <c r="ZL72" s="19"/>
      <c r="ZM72" s="19"/>
      <c r="ZN72" s="19"/>
      <c r="ZO72" s="19"/>
      <c r="ZP72" s="19"/>
      <c r="ZQ72" s="19"/>
      <c r="ZR72" s="19"/>
      <c r="ZS72" s="19"/>
      <c r="ZT72" s="19"/>
      <c r="ZU72" s="19"/>
      <c r="ZV72" s="19"/>
      <c r="ZW72" s="19"/>
      <c r="ZX72" s="19"/>
      <c r="ZY72" s="19"/>
      <c r="ZZ72" s="19"/>
      <c r="AAA72" s="19"/>
      <c r="AAB72" s="19"/>
      <c r="AAC72" s="19"/>
      <c r="AAD72" s="19"/>
      <c r="AAE72" s="19"/>
      <c r="AAF72" s="19"/>
      <c r="AAG72" s="19"/>
      <c r="AAH72" s="19"/>
      <c r="AAI72" s="19"/>
      <c r="AAJ72" s="19"/>
      <c r="AAK72" s="19"/>
      <c r="AAL72" s="19"/>
      <c r="AAM72" s="19"/>
      <c r="AAN72" s="19"/>
      <c r="AAO72" s="19"/>
      <c r="AAP72" s="19"/>
      <c r="AAQ72" s="19"/>
      <c r="AAR72" s="19"/>
      <c r="AAS72" s="19"/>
      <c r="AAT72" s="19"/>
      <c r="AAU72" s="19"/>
      <c r="AAV72" s="19"/>
      <c r="AAW72" s="19"/>
      <c r="AAX72" s="19"/>
      <c r="AAY72" s="19"/>
      <c r="AAZ72" s="19"/>
      <c r="ABA72" s="19"/>
      <c r="ABB72" s="19"/>
      <c r="ABC72" s="19"/>
      <c r="ABD72" s="19"/>
      <c r="ABE72" s="19"/>
      <c r="ABF72" s="19"/>
      <c r="ABG72" s="19"/>
      <c r="ABH72" s="19"/>
      <c r="ABI72" s="19"/>
      <c r="ABJ72" s="19"/>
      <c r="ABK72" s="19"/>
      <c r="ABL72" s="19"/>
      <c r="ABM72" s="19"/>
      <c r="ABN72" s="19"/>
      <c r="ABO72" s="19"/>
      <c r="ABP72" s="19"/>
      <c r="ABQ72" s="19"/>
      <c r="ABR72" s="19"/>
      <c r="ABS72" s="19"/>
      <c r="ABT72" s="19"/>
      <c r="ABU72" s="19"/>
      <c r="ABV72" s="19"/>
      <c r="ABW72" s="19"/>
      <c r="ABX72" s="19"/>
      <c r="ABY72" s="19"/>
      <c r="ABZ72" s="19"/>
      <c r="ACA72" s="19"/>
      <c r="ACB72" s="19"/>
      <c r="ACC72" s="19"/>
      <c r="ACD72" s="19"/>
      <c r="ACE72" s="19"/>
      <c r="ACF72" s="19"/>
      <c r="ACG72" s="19"/>
      <c r="ACH72" s="19"/>
      <c r="ACI72" s="19"/>
      <c r="ACJ72" s="19"/>
      <c r="ACK72" s="19"/>
      <c r="ACL72" s="19"/>
      <c r="ACM72" s="19"/>
      <c r="ACN72" s="19"/>
      <c r="ACO72" s="19"/>
      <c r="ACP72" s="19"/>
      <c r="ACQ72" s="19"/>
      <c r="ACR72" s="19"/>
      <c r="ACS72" s="19"/>
      <c r="ACT72" s="19"/>
      <c r="ACU72" s="19"/>
      <c r="ACV72" s="19"/>
      <c r="ACW72" s="19"/>
      <c r="ACX72" s="19"/>
      <c r="ACY72" s="19"/>
      <c r="ACZ72" s="19"/>
      <c r="ADA72" s="19"/>
      <c r="ADB72" s="19"/>
      <c r="ADC72" s="19"/>
      <c r="ADD72" s="19"/>
      <c r="ADE72" s="19"/>
      <c r="ADF72" s="19"/>
      <c r="ADG72" s="19"/>
      <c r="ADH72" s="19"/>
      <c r="ADI72" s="19"/>
      <c r="ADJ72" s="19"/>
      <c r="ADK72" s="19"/>
      <c r="ADL72" s="19"/>
      <c r="ADM72" s="19"/>
      <c r="ADN72" s="19"/>
      <c r="ADO72" s="19"/>
      <c r="ADP72" s="19"/>
      <c r="ADQ72" s="19"/>
      <c r="ADR72" s="19"/>
      <c r="ADS72" s="19"/>
      <c r="ADT72" s="19"/>
      <c r="ADU72" s="19"/>
      <c r="ADV72" s="19"/>
      <c r="ADW72" s="19"/>
      <c r="ADX72" s="19"/>
      <c r="ADY72" s="19"/>
      <c r="ADZ72" s="19"/>
      <c r="AEA72" s="19"/>
      <c r="AEB72" s="19"/>
      <c r="AEC72" s="19"/>
      <c r="AED72" s="19"/>
      <c r="AEE72" s="19"/>
      <c r="AEF72" s="19"/>
      <c r="AEG72" s="19"/>
      <c r="AEH72" s="19"/>
      <c r="AEI72" s="19"/>
      <c r="AEJ72" s="19"/>
      <c r="AEK72" s="19"/>
      <c r="AEL72" s="19"/>
      <c r="AEM72" s="19"/>
      <c r="AEN72" s="19"/>
      <c r="AEO72" s="19"/>
      <c r="AEP72" s="19"/>
      <c r="AEQ72" s="19"/>
      <c r="AER72" s="19"/>
      <c r="AES72" s="19"/>
      <c r="AET72" s="19"/>
      <c r="AEU72" s="19"/>
      <c r="AEV72" s="19"/>
      <c r="AEW72" s="19"/>
      <c r="AEX72" s="19"/>
      <c r="AEY72" s="19"/>
      <c r="AEZ72" s="19"/>
      <c r="AFA72" s="19"/>
      <c r="AFB72" s="19"/>
      <c r="AFC72" s="19"/>
      <c r="AFD72" s="19"/>
      <c r="AFE72" s="19"/>
      <c r="AFF72" s="19"/>
      <c r="AFG72" s="19"/>
      <c r="AFH72" s="19"/>
      <c r="AFI72" s="19"/>
      <c r="AFJ72" s="19"/>
      <c r="AFK72" s="19"/>
      <c r="AFL72" s="19"/>
      <c r="AFM72" s="19"/>
      <c r="AFN72" s="19"/>
      <c r="AFO72" s="19"/>
      <c r="AFP72" s="19"/>
      <c r="AFQ72" s="19"/>
      <c r="AFR72" s="19"/>
      <c r="AFS72" s="19"/>
      <c r="AFT72" s="19"/>
      <c r="AFU72" s="19"/>
      <c r="AFV72" s="19"/>
      <c r="AFW72" s="19"/>
      <c r="AFX72" s="19"/>
      <c r="AFY72" s="19"/>
      <c r="AFZ72" s="19"/>
      <c r="AGA72" s="19"/>
      <c r="AGB72" s="19"/>
      <c r="AGC72" s="19"/>
      <c r="AGD72" s="19"/>
      <c r="AGE72" s="19"/>
      <c r="AGF72" s="19"/>
      <c r="AGG72" s="19"/>
      <c r="AGH72" s="19"/>
      <c r="AGI72" s="19"/>
      <c r="AGJ72" s="19"/>
      <c r="AGK72" s="19"/>
      <c r="AGL72" s="19"/>
      <c r="AGM72" s="19"/>
      <c r="AGN72" s="19"/>
      <c r="AGO72" s="19"/>
      <c r="AGP72" s="19"/>
      <c r="AGQ72" s="19"/>
      <c r="AGR72" s="19"/>
      <c r="AGS72" s="19"/>
      <c r="AGT72" s="19"/>
      <c r="AGU72" s="19"/>
      <c r="AGV72" s="19"/>
      <c r="AGW72" s="19"/>
      <c r="AGX72" s="19"/>
      <c r="AGY72" s="19"/>
      <c r="AGZ72" s="19"/>
      <c r="AHA72" s="19"/>
      <c r="AHB72" s="19"/>
      <c r="AHC72" s="19"/>
      <c r="AHD72" s="19"/>
      <c r="AHE72" s="19"/>
      <c r="AHF72" s="19"/>
      <c r="AHG72" s="19"/>
      <c r="AHH72" s="19"/>
      <c r="AHI72" s="19"/>
      <c r="AHJ72" s="19"/>
      <c r="AHK72" s="19"/>
      <c r="AHL72" s="19"/>
      <c r="AHM72" s="19"/>
      <c r="AHN72" s="19"/>
      <c r="AHO72" s="19"/>
      <c r="AHP72" s="19"/>
      <c r="AHQ72" s="19"/>
      <c r="AHR72" s="19"/>
      <c r="AHS72" s="19"/>
      <c r="AHT72" s="19"/>
      <c r="AHU72" s="19"/>
      <c r="AHV72" s="19"/>
      <c r="AHW72" s="19"/>
      <c r="AHX72" s="19"/>
      <c r="AHY72" s="19"/>
      <c r="AHZ72" s="19"/>
      <c r="AIA72" s="19"/>
      <c r="AIB72" s="19"/>
      <c r="AIC72" s="19"/>
      <c r="AID72" s="19"/>
      <c r="AIE72" s="19"/>
      <c r="AIF72" s="19"/>
      <c r="AIG72" s="19"/>
      <c r="AIH72" s="19"/>
      <c r="AII72" s="19"/>
      <c r="AIJ72" s="19"/>
      <c r="AIK72" s="19"/>
      <c r="AIL72" s="19"/>
      <c r="AIM72" s="19"/>
      <c r="AIN72" s="19"/>
      <c r="AIO72" s="19"/>
      <c r="AIP72" s="19"/>
      <c r="AIQ72" s="19"/>
      <c r="AIR72" s="19"/>
      <c r="AIS72" s="19"/>
      <c r="AIT72" s="19"/>
      <c r="AIU72" s="19"/>
      <c r="AIV72" s="19"/>
      <c r="AIW72" s="19"/>
      <c r="AIX72" s="19"/>
      <c r="AIY72" s="19"/>
      <c r="AIZ72" s="19"/>
      <c r="AJA72" s="19"/>
      <c r="AJB72" s="19"/>
      <c r="AJC72" s="19"/>
      <c r="AJD72" s="19"/>
      <c r="AJE72" s="19"/>
      <c r="AJF72" s="19"/>
      <c r="AJG72" s="19"/>
      <c r="AJH72" s="19"/>
      <c r="AJI72" s="19"/>
      <c r="AJJ72" s="19"/>
      <c r="AJK72" s="19"/>
      <c r="AJL72" s="19"/>
      <c r="AJM72" s="19"/>
      <c r="AJN72" s="19"/>
      <c r="AJO72" s="19"/>
      <c r="AJP72" s="19"/>
      <c r="AJQ72" s="19"/>
      <c r="AJR72" s="19"/>
      <c r="AJS72" s="19"/>
      <c r="AJT72" s="19"/>
      <c r="AJU72" s="19"/>
      <c r="AJV72" s="19"/>
      <c r="AJW72" s="19"/>
      <c r="AJX72" s="19"/>
      <c r="AJY72" s="19"/>
      <c r="AJZ72" s="19"/>
      <c r="AKA72" s="19"/>
      <c r="AKB72" s="19"/>
      <c r="AKC72" s="19"/>
      <c r="AKD72" s="19"/>
      <c r="AKE72" s="19"/>
      <c r="AKF72" s="19"/>
      <c r="AKG72" s="19"/>
      <c r="AKH72" s="19"/>
      <c r="AKI72" s="19"/>
      <c r="AKJ72" s="19"/>
      <c r="AKK72" s="19"/>
      <c r="AKL72" s="19"/>
      <c r="AKM72" s="19"/>
      <c r="AKN72" s="19"/>
      <c r="AKO72" s="19"/>
      <c r="AKP72" s="19"/>
      <c r="AKQ72" s="19"/>
      <c r="AKR72" s="19"/>
      <c r="AKS72" s="19"/>
      <c r="AKT72" s="19"/>
      <c r="AKU72" s="19"/>
      <c r="AKV72" s="19"/>
      <c r="AKW72" s="19"/>
      <c r="AKX72" s="19"/>
      <c r="AKY72" s="19"/>
      <c r="AKZ72" s="19"/>
      <c r="ALA72" s="19"/>
      <c r="ALB72" s="19"/>
      <c r="ALC72" s="19"/>
      <c r="ALD72" s="19"/>
      <c r="ALE72" s="19"/>
      <c r="ALF72" s="19"/>
      <c r="ALG72" s="19"/>
      <c r="ALH72" s="19"/>
      <c r="ALI72" s="19"/>
      <c r="ALJ72" s="19"/>
      <c r="ALK72" s="19"/>
      <c r="ALL72" s="19"/>
      <c r="ALM72" s="19"/>
      <c r="ALN72" s="19"/>
      <c r="ALO72" s="19"/>
      <c r="ALP72" s="19"/>
      <c r="ALQ72" s="19"/>
      <c r="ALR72" s="19"/>
      <c r="ALS72" s="19"/>
      <c r="ALT72" s="19"/>
      <c r="ALU72" s="19"/>
      <c r="ALV72" s="19"/>
      <c r="ALW72" s="19"/>
      <c r="ALX72" s="19"/>
      <c r="ALY72" s="19"/>
      <c r="ALZ72" s="19"/>
      <c r="AMA72" s="19"/>
      <c r="AMB72" s="19"/>
      <c r="AMC72" s="19"/>
      <c r="AMD72" s="19"/>
    </row>
    <row r="73" spans="1:1018" s="18" customFormat="1" ht="38.25" x14ac:dyDescent="0.25">
      <c r="A73" s="61" t="s">
        <v>113</v>
      </c>
      <c r="B73" s="76" t="s">
        <v>129</v>
      </c>
      <c r="C73" s="75" t="s">
        <v>130</v>
      </c>
      <c r="D73" s="22" t="s">
        <v>32</v>
      </c>
      <c r="E73" s="4" t="s">
        <v>32</v>
      </c>
      <c r="F73" s="4" t="s">
        <v>32</v>
      </c>
      <c r="G73" s="30">
        <f t="shared" si="3"/>
        <v>0.92852818000000004</v>
      </c>
      <c r="H73" s="30">
        <f t="shared" si="4"/>
        <v>0.92852818000000004</v>
      </c>
      <c r="I73" s="4">
        <f t="shared" si="5"/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2">
        <v>0.92852818000000004</v>
      </c>
      <c r="Q73" s="30">
        <v>0</v>
      </c>
      <c r="R73" s="30">
        <f t="shared" si="9"/>
        <v>0.92852818000000004</v>
      </c>
      <c r="S73" s="30" t="s">
        <v>32</v>
      </c>
      <c r="T73" s="30">
        <f t="shared" si="10"/>
        <v>-0.92852818000000004</v>
      </c>
      <c r="U73" s="32" t="s">
        <v>32</v>
      </c>
      <c r="V73" s="4" t="s">
        <v>32</v>
      </c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  <c r="ALO73" s="19"/>
      <c r="ALP73" s="19"/>
      <c r="ALQ73" s="19"/>
      <c r="ALR73" s="19"/>
      <c r="ALS73" s="19"/>
      <c r="ALT73" s="19"/>
      <c r="ALU73" s="19"/>
      <c r="ALV73" s="19"/>
      <c r="ALW73" s="19"/>
      <c r="ALX73" s="19"/>
      <c r="ALY73" s="19"/>
      <c r="ALZ73" s="19"/>
      <c r="AMA73" s="19"/>
      <c r="AMB73" s="19"/>
      <c r="AMC73" s="19"/>
      <c r="AMD73" s="19"/>
    </row>
    <row r="74" spans="1:1018" s="18" customFormat="1" ht="38.25" x14ac:dyDescent="0.25">
      <c r="A74" s="61" t="s">
        <v>113</v>
      </c>
      <c r="B74" s="76" t="s">
        <v>131</v>
      </c>
      <c r="C74" s="75" t="s">
        <v>132</v>
      </c>
      <c r="D74" s="22" t="s">
        <v>32</v>
      </c>
      <c r="E74" s="4" t="s">
        <v>32</v>
      </c>
      <c r="F74" s="4" t="s">
        <v>32</v>
      </c>
      <c r="G74" s="30">
        <f t="shared" ref="G74:G83" si="60">H74</f>
        <v>0.46426409000000002</v>
      </c>
      <c r="H74" s="30">
        <f t="shared" ref="H74:H83" si="61">SUM(J74,L74,N74,P74)</f>
        <v>0.46426409000000002</v>
      </c>
      <c r="I74" s="4">
        <f t="shared" ref="I74:I83" si="62">SUM(K74,M74,O74,Q74)</f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2">
        <v>0.46426409000000002</v>
      </c>
      <c r="Q74" s="30">
        <v>0</v>
      </c>
      <c r="R74" s="30">
        <f t="shared" ref="R74:R83" si="63">H74-I74</f>
        <v>0.46426409000000002</v>
      </c>
      <c r="S74" s="30" t="s">
        <v>32</v>
      </c>
      <c r="T74" s="30">
        <f t="shared" ref="T74:T83" si="64">I74-H74</f>
        <v>-0.46426409000000002</v>
      </c>
      <c r="U74" s="32" t="s">
        <v>32</v>
      </c>
      <c r="V74" s="4" t="s">
        <v>32</v>
      </c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</row>
    <row r="75" spans="1:1018" s="18" customFormat="1" ht="38.25" x14ac:dyDescent="0.25">
      <c r="A75" s="61" t="s">
        <v>113</v>
      </c>
      <c r="B75" s="81" t="s">
        <v>133</v>
      </c>
      <c r="C75" s="75" t="s">
        <v>134</v>
      </c>
      <c r="D75" s="22" t="s">
        <v>32</v>
      </c>
      <c r="E75" s="4" t="s">
        <v>32</v>
      </c>
      <c r="F75" s="4" t="s">
        <v>32</v>
      </c>
      <c r="G75" s="30">
        <f t="shared" si="60"/>
        <v>0.61322688999999997</v>
      </c>
      <c r="H75" s="30">
        <f t="shared" si="61"/>
        <v>0.61322688999999997</v>
      </c>
      <c r="I75" s="4">
        <f t="shared" si="62"/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2">
        <v>0.61322688999999997</v>
      </c>
      <c r="Q75" s="30">
        <v>0</v>
      </c>
      <c r="R75" s="30">
        <f t="shared" si="63"/>
        <v>0.61322688999999997</v>
      </c>
      <c r="S75" s="30" t="s">
        <v>32</v>
      </c>
      <c r="T75" s="30">
        <f t="shared" si="64"/>
        <v>-0.61322688999999997</v>
      </c>
      <c r="U75" s="32" t="s">
        <v>32</v>
      </c>
      <c r="V75" s="4" t="s">
        <v>32</v>
      </c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</row>
    <row r="76" spans="1:1018" s="18" customFormat="1" ht="38.25" x14ac:dyDescent="0.25">
      <c r="A76" s="61" t="s">
        <v>113</v>
      </c>
      <c r="B76" s="81" t="s">
        <v>135</v>
      </c>
      <c r="C76" s="75" t="s">
        <v>136</v>
      </c>
      <c r="D76" s="22" t="s">
        <v>32</v>
      </c>
      <c r="E76" s="4" t="s">
        <v>32</v>
      </c>
      <c r="F76" s="4" t="s">
        <v>32</v>
      </c>
      <c r="G76" s="30">
        <f t="shared" si="60"/>
        <v>0.46426409000000002</v>
      </c>
      <c r="H76" s="30">
        <f t="shared" si="61"/>
        <v>0.46426409000000002</v>
      </c>
      <c r="I76" s="4">
        <f t="shared" si="62"/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2">
        <v>0.46426409000000002</v>
      </c>
      <c r="Q76" s="30">
        <v>0</v>
      </c>
      <c r="R76" s="30">
        <f t="shared" si="63"/>
        <v>0.46426409000000002</v>
      </c>
      <c r="S76" s="30" t="s">
        <v>32</v>
      </c>
      <c r="T76" s="30">
        <f t="shared" si="64"/>
        <v>-0.46426409000000002</v>
      </c>
      <c r="U76" s="32" t="s">
        <v>32</v>
      </c>
      <c r="V76" s="4" t="s">
        <v>32</v>
      </c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  <c r="IL76" s="19"/>
      <c r="IM76" s="19"/>
      <c r="IN76" s="19"/>
      <c r="IO76" s="19"/>
      <c r="IP76" s="19"/>
      <c r="IQ76" s="19"/>
      <c r="IR76" s="19"/>
      <c r="IS76" s="19"/>
      <c r="IT76" s="19"/>
      <c r="IU76" s="19"/>
      <c r="IV76" s="19"/>
      <c r="IW76" s="19"/>
      <c r="IX76" s="19"/>
      <c r="IY76" s="19"/>
      <c r="IZ76" s="19"/>
      <c r="JA76" s="19"/>
      <c r="JB76" s="19"/>
      <c r="JC76" s="19"/>
      <c r="JD76" s="19"/>
      <c r="JE76" s="19"/>
      <c r="JF76" s="19"/>
      <c r="JG76" s="19"/>
      <c r="JH76" s="19"/>
      <c r="JI76" s="19"/>
      <c r="JJ76" s="19"/>
      <c r="JK76" s="19"/>
      <c r="JL76" s="19"/>
      <c r="JM76" s="19"/>
      <c r="JN76" s="19"/>
      <c r="JO76" s="19"/>
      <c r="JP76" s="19"/>
      <c r="JQ76" s="19"/>
      <c r="JR76" s="19"/>
      <c r="JS76" s="19"/>
      <c r="JT76" s="19"/>
      <c r="JU76" s="19"/>
      <c r="JV76" s="19"/>
      <c r="JW76" s="19"/>
      <c r="JX76" s="19"/>
      <c r="JY76" s="19"/>
      <c r="JZ76" s="19"/>
      <c r="KA76" s="19"/>
      <c r="KB76" s="19"/>
      <c r="KC76" s="19"/>
      <c r="KD76" s="19"/>
      <c r="KE76" s="19"/>
      <c r="KF76" s="19"/>
      <c r="KG76" s="19"/>
      <c r="KH76" s="19"/>
      <c r="KI76" s="19"/>
      <c r="KJ76" s="19"/>
      <c r="KK76" s="19"/>
      <c r="KL76" s="19"/>
      <c r="KM76" s="19"/>
      <c r="KN76" s="19"/>
      <c r="KO76" s="19"/>
      <c r="KP76" s="19"/>
      <c r="KQ76" s="19"/>
      <c r="KR76" s="19"/>
      <c r="KS76" s="19"/>
      <c r="KT76" s="19"/>
      <c r="KU76" s="19"/>
      <c r="KV76" s="19"/>
      <c r="KW76" s="19"/>
      <c r="KX76" s="19"/>
      <c r="KY76" s="19"/>
      <c r="KZ76" s="19"/>
      <c r="LA76" s="19"/>
      <c r="LB76" s="19"/>
      <c r="LC76" s="19"/>
      <c r="LD76" s="19"/>
      <c r="LE76" s="19"/>
      <c r="LF76" s="19"/>
      <c r="LG76" s="19"/>
      <c r="LH76" s="19"/>
      <c r="LI76" s="19"/>
      <c r="LJ76" s="19"/>
      <c r="LK76" s="19"/>
      <c r="LL76" s="19"/>
      <c r="LM76" s="19"/>
      <c r="LN76" s="19"/>
      <c r="LO76" s="19"/>
      <c r="LP76" s="19"/>
      <c r="LQ76" s="19"/>
      <c r="LR76" s="19"/>
      <c r="LS76" s="19"/>
      <c r="LT76" s="19"/>
      <c r="LU76" s="19"/>
      <c r="LV76" s="19"/>
      <c r="LW76" s="19"/>
      <c r="LX76" s="19"/>
      <c r="LY76" s="19"/>
      <c r="LZ76" s="19"/>
      <c r="MA76" s="19"/>
      <c r="MB76" s="19"/>
      <c r="MC76" s="19"/>
      <c r="MD76" s="19"/>
      <c r="ME76" s="19"/>
      <c r="MF76" s="19"/>
      <c r="MG76" s="19"/>
      <c r="MH76" s="19"/>
      <c r="MI76" s="19"/>
      <c r="MJ76" s="19"/>
      <c r="MK76" s="19"/>
      <c r="ML76" s="19"/>
      <c r="MM76" s="19"/>
      <c r="MN76" s="19"/>
      <c r="MO76" s="19"/>
      <c r="MP76" s="19"/>
      <c r="MQ76" s="19"/>
      <c r="MR76" s="19"/>
      <c r="MS76" s="19"/>
      <c r="MT76" s="19"/>
      <c r="MU76" s="19"/>
      <c r="MV76" s="19"/>
      <c r="MW76" s="19"/>
      <c r="MX76" s="19"/>
      <c r="MY76" s="19"/>
      <c r="MZ76" s="19"/>
      <c r="NA76" s="19"/>
      <c r="NB76" s="19"/>
      <c r="NC76" s="19"/>
      <c r="ND76" s="19"/>
      <c r="NE76" s="19"/>
      <c r="NF76" s="19"/>
      <c r="NG76" s="19"/>
      <c r="NH76" s="19"/>
      <c r="NI76" s="19"/>
      <c r="NJ76" s="19"/>
      <c r="NK76" s="19"/>
      <c r="NL76" s="19"/>
      <c r="NM76" s="19"/>
      <c r="NN76" s="19"/>
      <c r="NO76" s="19"/>
      <c r="NP76" s="19"/>
      <c r="NQ76" s="19"/>
      <c r="NR76" s="19"/>
      <c r="NS76" s="19"/>
      <c r="NT76" s="19"/>
      <c r="NU76" s="19"/>
      <c r="NV76" s="19"/>
      <c r="NW76" s="19"/>
      <c r="NX76" s="19"/>
      <c r="NY76" s="19"/>
      <c r="NZ76" s="19"/>
      <c r="OA76" s="19"/>
      <c r="OB76" s="19"/>
      <c r="OC76" s="19"/>
      <c r="OD76" s="19"/>
      <c r="OE76" s="19"/>
      <c r="OF76" s="19"/>
      <c r="OG76" s="19"/>
      <c r="OH76" s="19"/>
      <c r="OI76" s="19"/>
      <c r="OJ76" s="19"/>
      <c r="OK76" s="19"/>
      <c r="OL76" s="19"/>
      <c r="OM76" s="19"/>
      <c r="ON76" s="19"/>
      <c r="OO76" s="19"/>
      <c r="OP76" s="19"/>
      <c r="OQ76" s="19"/>
      <c r="OR76" s="19"/>
      <c r="OS76" s="19"/>
      <c r="OT76" s="19"/>
      <c r="OU76" s="19"/>
      <c r="OV76" s="19"/>
      <c r="OW76" s="19"/>
      <c r="OX76" s="19"/>
      <c r="OY76" s="19"/>
      <c r="OZ76" s="19"/>
      <c r="PA76" s="19"/>
      <c r="PB76" s="19"/>
      <c r="PC76" s="19"/>
      <c r="PD76" s="19"/>
      <c r="PE76" s="19"/>
      <c r="PF76" s="19"/>
      <c r="PG76" s="19"/>
      <c r="PH76" s="19"/>
      <c r="PI76" s="19"/>
      <c r="PJ76" s="19"/>
      <c r="PK76" s="19"/>
      <c r="PL76" s="19"/>
      <c r="PM76" s="19"/>
      <c r="PN76" s="19"/>
      <c r="PO76" s="19"/>
      <c r="PP76" s="19"/>
      <c r="PQ76" s="19"/>
      <c r="PR76" s="19"/>
      <c r="PS76" s="19"/>
      <c r="PT76" s="19"/>
      <c r="PU76" s="19"/>
      <c r="PV76" s="19"/>
      <c r="PW76" s="19"/>
      <c r="PX76" s="19"/>
      <c r="PY76" s="19"/>
      <c r="PZ76" s="19"/>
      <c r="QA76" s="19"/>
      <c r="QB76" s="19"/>
      <c r="QC76" s="19"/>
      <c r="QD76" s="19"/>
      <c r="QE76" s="19"/>
      <c r="QF76" s="19"/>
      <c r="QG76" s="19"/>
      <c r="QH76" s="19"/>
      <c r="QI76" s="19"/>
      <c r="QJ76" s="19"/>
      <c r="QK76" s="19"/>
      <c r="QL76" s="19"/>
      <c r="QM76" s="19"/>
      <c r="QN76" s="19"/>
      <c r="QO76" s="19"/>
      <c r="QP76" s="19"/>
      <c r="QQ76" s="19"/>
      <c r="QR76" s="19"/>
      <c r="QS76" s="19"/>
      <c r="QT76" s="19"/>
      <c r="QU76" s="19"/>
      <c r="QV76" s="19"/>
      <c r="QW76" s="19"/>
      <c r="QX76" s="19"/>
      <c r="QY76" s="19"/>
      <c r="QZ76" s="19"/>
      <c r="RA76" s="19"/>
      <c r="RB76" s="19"/>
      <c r="RC76" s="19"/>
      <c r="RD76" s="19"/>
      <c r="RE76" s="19"/>
      <c r="RF76" s="19"/>
      <c r="RG76" s="19"/>
      <c r="RH76" s="19"/>
      <c r="RI76" s="19"/>
      <c r="RJ76" s="19"/>
      <c r="RK76" s="19"/>
      <c r="RL76" s="19"/>
      <c r="RM76" s="19"/>
      <c r="RN76" s="19"/>
      <c r="RO76" s="19"/>
      <c r="RP76" s="19"/>
      <c r="RQ76" s="19"/>
      <c r="RR76" s="19"/>
      <c r="RS76" s="19"/>
      <c r="RT76" s="19"/>
      <c r="RU76" s="19"/>
      <c r="RV76" s="19"/>
      <c r="RW76" s="19"/>
      <c r="RX76" s="19"/>
      <c r="RY76" s="19"/>
      <c r="RZ76" s="19"/>
      <c r="SA76" s="19"/>
      <c r="SB76" s="19"/>
      <c r="SC76" s="19"/>
      <c r="SD76" s="19"/>
      <c r="SE76" s="19"/>
      <c r="SF76" s="19"/>
      <c r="SG76" s="19"/>
      <c r="SH76" s="19"/>
      <c r="SI76" s="19"/>
      <c r="SJ76" s="19"/>
      <c r="SK76" s="19"/>
      <c r="SL76" s="19"/>
      <c r="SM76" s="19"/>
      <c r="SN76" s="19"/>
      <c r="SO76" s="19"/>
      <c r="SP76" s="19"/>
      <c r="SQ76" s="19"/>
      <c r="SR76" s="19"/>
      <c r="SS76" s="19"/>
      <c r="ST76" s="19"/>
      <c r="SU76" s="19"/>
      <c r="SV76" s="19"/>
      <c r="SW76" s="19"/>
      <c r="SX76" s="19"/>
      <c r="SY76" s="19"/>
      <c r="SZ76" s="19"/>
      <c r="TA76" s="19"/>
      <c r="TB76" s="19"/>
      <c r="TC76" s="19"/>
      <c r="TD76" s="19"/>
      <c r="TE76" s="19"/>
      <c r="TF76" s="19"/>
      <c r="TG76" s="19"/>
      <c r="TH76" s="19"/>
      <c r="TI76" s="19"/>
      <c r="TJ76" s="19"/>
      <c r="TK76" s="19"/>
      <c r="TL76" s="19"/>
      <c r="TM76" s="19"/>
      <c r="TN76" s="19"/>
      <c r="TO76" s="19"/>
      <c r="TP76" s="19"/>
      <c r="TQ76" s="19"/>
      <c r="TR76" s="19"/>
      <c r="TS76" s="19"/>
      <c r="TT76" s="19"/>
      <c r="TU76" s="19"/>
      <c r="TV76" s="19"/>
      <c r="TW76" s="19"/>
      <c r="TX76" s="19"/>
      <c r="TY76" s="19"/>
      <c r="TZ76" s="19"/>
      <c r="UA76" s="19"/>
      <c r="UB76" s="19"/>
      <c r="UC76" s="19"/>
      <c r="UD76" s="19"/>
      <c r="UE76" s="19"/>
      <c r="UF76" s="19"/>
      <c r="UG76" s="19"/>
      <c r="UH76" s="19"/>
      <c r="UI76" s="19"/>
      <c r="UJ76" s="19"/>
      <c r="UK76" s="19"/>
      <c r="UL76" s="19"/>
      <c r="UM76" s="19"/>
      <c r="UN76" s="19"/>
      <c r="UO76" s="19"/>
      <c r="UP76" s="19"/>
      <c r="UQ76" s="19"/>
      <c r="UR76" s="19"/>
      <c r="US76" s="19"/>
      <c r="UT76" s="19"/>
      <c r="UU76" s="19"/>
      <c r="UV76" s="19"/>
      <c r="UW76" s="19"/>
      <c r="UX76" s="19"/>
      <c r="UY76" s="19"/>
      <c r="UZ76" s="19"/>
      <c r="VA76" s="19"/>
      <c r="VB76" s="19"/>
      <c r="VC76" s="19"/>
      <c r="VD76" s="19"/>
      <c r="VE76" s="19"/>
      <c r="VF76" s="19"/>
      <c r="VG76" s="19"/>
      <c r="VH76" s="19"/>
      <c r="VI76" s="19"/>
      <c r="VJ76" s="19"/>
      <c r="VK76" s="19"/>
      <c r="VL76" s="19"/>
      <c r="VM76" s="19"/>
      <c r="VN76" s="19"/>
      <c r="VO76" s="19"/>
      <c r="VP76" s="19"/>
      <c r="VQ76" s="19"/>
      <c r="VR76" s="19"/>
      <c r="VS76" s="19"/>
      <c r="VT76" s="19"/>
      <c r="VU76" s="19"/>
      <c r="VV76" s="19"/>
      <c r="VW76" s="19"/>
      <c r="VX76" s="19"/>
      <c r="VY76" s="19"/>
      <c r="VZ76" s="19"/>
      <c r="WA76" s="19"/>
      <c r="WB76" s="19"/>
      <c r="WC76" s="19"/>
      <c r="WD76" s="19"/>
      <c r="WE76" s="19"/>
      <c r="WF76" s="19"/>
      <c r="WG76" s="19"/>
      <c r="WH76" s="19"/>
      <c r="WI76" s="19"/>
      <c r="WJ76" s="19"/>
      <c r="WK76" s="19"/>
      <c r="WL76" s="19"/>
      <c r="WM76" s="19"/>
      <c r="WN76" s="19"/>
      <c r="WO76" s="19"/>
      <c r="WP76" s="19"/>
      <c r="WQ76" s="19"/>
      <c r="WR76" s="19"/>
      <c r="WS76" s="19"/>
      <c r="WT76" s="19"/>
      <c r="WU76" s="19"/>
      <c r="WV76" s="19"/>
      <c r="WW76" s="19"/>
      <c r="WX76" s="19"/>
      <c r="WY76" s="19"/>
      <c r="WZ76" s="19"/>
      <c r="XA76" s="19"/>
      <c r="XB76" s="19"/>
      <c r="XC76" s="19"/>
      <c r="XD76" s="19"/>
      <c r="XE76" s="19"/>
      <c r="XF76" s="19"/>
      <c r="XG76" s="19"/>
      <c r="XH76" s="19"/>
      <c r="XI76" s="19"/>
      <c r="XJ76" s="19"/>
      <c r="XK76" s="19"/>
      <c r="XL76" s="19"/>
      <c r="XM76" s="19"/>
      <c r="XN76" s="19"/>
      <c r="XO76" s="19"/>
      <c r="XP76" s="19"/>
      <c r="XQ76" s="19"/>
      <c r="XR76" s="19"/>
      <c r="XS76" s="19"/>
      <c r="XT76" s="19"/>
      <c r="XU76" s="19"/>
      <c r="XV76" s="19"/>
      <c r="XW76" s="19"/>
      <c r="XX76" s="19"/>
      <c r="XY76" s="19"/>
      <c r="XZ76" s="19"/>
      <c r="YA76" s="19"/>
      <c r="YB76" s="19"/>
      <c r="YC76" s="19"/>
      <c r="YD76" s="19"/>
      <c r="YE76" s="19"/>
      <c r="YF76" s="19"/>
      <c r="YG76" s="19"/>
      <c r="YH76" s="19"/>
      <c r="YI76" s="19"/>
      <c r="YJ76" s="19"/>
      <c r="YK76" s="19"/>
      <c r="YL76" s="19"/>
      <c r="YM76" s="19"/>
      <c r="YN76" s="19"/>
      <c r="YO76" s="19"/>
      <c r="YP76" s="19"/>
      <c r="YQ76" s="19"/>
      <c r="YR76" s="19"/>
      <c r="YS76" s="19"/>
      <c r="YT76" s="19"/>
      <c r="YU76" s="19"/>
      <c r="YV76" s="19"/>
      <c r="YW76" s="19"/>
      <c r="YX76" s="19"/>
      <c r="YY76" s="19"/>
      <c r="YZ76" s="19"/>
      <c r="ZA76" s="19"/>
      <c r="ZB76" s="19"/>
      <c r="ZC76" s="19"/>
      <c r="ZD76" s="19"/>
      <c r="ZE76" s="19"/>
      <c r="ZF76" s="19"/>
      <c r="ZG76" s="19"/>
      <c r="ZH76" s="19"/>
      <c r="ZI76" s="19"/>
      <c r="ZJ76" s="19"/>
      <c r="ZK76" s="19"/>
      <c r="ZL76" s="19"/>
      <c r="ZM76" s="19"/>
      <c r="ZN76" s="19"/>
      <c r="ZO76" s="19"/>
      <c r="ZP76" s="19"/>
      <c r="ZQ76" s="19"/>
      <c r="ZR76" s="19"/>
      <c r="ZS76" s="19"/>
      <c r="ZT76" s="19"/>
      <c r="ZU76" s="19"/>
      <c r="ZV76" s="19"/>
      <c r="ZW76" s="19"/>
      <c r="ZX76" s="19"/>
      <c r="ZY76" s="19"/>
      <c r="ZZ76" s="19"/>
      <c r="AAA76" s="19"/>
      <c r="AAB76" s="19"/>
      <c r="AAC76" s="19"/>
      <c r="AAD76" s="19"/>
      <c r="AAE76" s="19"/>
      <c r="AAF76" s="19"/>
      <c r="AAG76" s="19"/>
      <c r="AAH76" s="19"/>
      <c r="AAI76" s="19"/>
      <c r="AAJ76" s="19"/>
      <c r="AAK76" s="19"/>
      <c r="AAL76" s="19"/>
      <c r="AAM76" s="19"/>
      <c r="AAN76" s="19"/>
      <c r="AAO76" s="19"/>
      <c r="AAP76" s="19"/>
      <c r="AAQ76" s="19"/>
      <c r="AAR76" s="19"/>
      <c r="AAS76" s="19"/>
      <c r="AAT76" s="19"/>
      <c r="AAU76" s="19"/>
      <c r="AAV76" s="19"/>
      <c r="AAW76" s="19"/>
      <c r="AAX76" s="19"/>
      <c r="AAY76" s="19"/>
      <c r="AAZ76" s="19"/>
      <c r="ABA76" s="19"/>
      <c r="ABB76" s="19"/>
      <c r="ABC76" s="19"/>
      <c r="ABD76" s="19"/>
      <c r="ABE76" s="19"/>
      <c r="ABF76" s="19"/>
      <c r="ABG76" s="19"/>
      <c r="ABH76" s="19"/>
      <c r="ABI76" s="19"/>
      <c r="ABJ76" s="19"/>
      <c r="ABK76" s="19"/>
      <c r="ABL76" s="19"/>
      <c r="ABM76" s="19"/>
      <c r="ABN76" s="19"/>
      <c r="ABO76" s="19"/>
      <c r="ABP76" s="19"/>
      <c r="ABQ76" s="19"/>
      <c r="ABR76" s="19"/>
      <c r="ABS76" s="19"/>
      <c r="ABT76" s="19"/>
      <c r="ABU76" s="19"/>
      <c r="ABV76" s="19"/>
      <c r="ABW76" s="19"/>
      <c r="ABX76" s="19"/>
      <c r="ABY76" s="19"/>
      <c r="ABZ76" s="19"/>
      <c r="ACA76" s="19"/>
      <c r="ACB76" s="19"/>
      <c r="ACC76" s="19"/>
      <c r="ACD76" s="19"/>
      <c r="ACE76" s="19"/>
      <c r="ACF76" s="19"/>
      <c r="ACG76" s="19"/>
      <c r="ACH76" s="19"/>
      <c r="ACI76" s="19"/>
      <c r="ACJ76" s="19"/>
      <c r="ACK76" s="19"/>
      <c r="ACL76" s="19"/>
      <c r="ACM76" s="19"/>
      <c r="ACN76" s="19"/>
      <c r="ACO76" s="19"/>
      <c r="ACP76" s="19"/>
      <c r="ACQ76" s="19"/>
      <c r="ACR76" s="19"/>
      <c r="ACS76" s="19"/>
      <c r="ACT76" s="19"/>
      <c r="ACU76" s="19"/>
      <c r="ACV76" s="19"/>
      <c r="ACW76" s="19"/>
      <c r="ACX76" s="19"/>
      <c r="ACY76" s="19"/>
      <c r="ACZ76" s="19"/>
      <c r="ADA76" s="19"/>
      <c r="ADB76" s="19"/>
      <c r="ADC76" s="19"/>
      <c r="ADD76" s="19"/>
      <c r="ADE76" s="19"/>
      <c r="ADF76" s="19"/>
      <c r="ADG76" s="19"/>
      <c r="ADH76" s="19"/>
      <c r="ADI76" s="19"/>
      <c r="ADJ76" s="19"/>
      <c r="ADK76" s="19"/>
      <c r="ADL76" s="19"/>
      <c r="ADM76" s="19"/>
      <c r="ADN76" s="19"/>
      <c r="ADO76" s="19"/>
      <c r="ADP76" s="19"/>
      <c r="ADQ76" s="19"/>
      <c r="ADR76" s="19"/>
      <c r="ADS76" s="19"/>
      <c r="ADT76" s="19"/>
      <c r="ADU76" s="19"/>
      <c r="ADV76" s="19"/>
      <c r="ADW76" s="19"/>
      <c r="ADX76" s="19"/>
      <c r="ADY76" s="19"/>
      <c r="ADZ76" s="19"/>
      <c r="AEA76" s="19"/>
      <c r="AEB76" s="19"/>
      <c r="AEC76" s="19"/>
      <c r="AED76" s="19"/>
      <c r="AEE76" s="19"/>
      <c r="AEF76" s="19"/>
      <c r="AEG76" s="19"/>
      <c r="AEH76" s="19"/>
      <c r="AEI76" s="19"/>
      <c r="AEJ76" s="19"/>
      <c r="AEK76" s="19"/>
      <c r="AEL76" s="19"/>
      <c r="AEM76" s="19"/>
      <c r="AEN76" s="19"/>
      <c r="AEO76" s="19"/>
      <c r="AEP76" s="19"/>
      <c r="AEQ76" s="19"/>
      <c r="AER76" s="19"/>
      <c r="AES76" s="19"/>
      <c r="AET76" s="19"/>
      <c r="AEU76" s="19"/>
      <c r="AEV76" s="19"/>
      <c r="AEW76" s="19"/>
      <c r="AEX76" s="19"/>
      <c r="AEY76" s="19"/>
      <c r="AEZ76" s="19"/>
      <c r="AFA76" s="19"/>
      <c r="AFB76" s="19"/>
      <c r="AFC76" s="19"/>
      <c r="AFD76" s="19"/>
      <c r="AFE76" s="19"/>
      <c r="AFF76" s="19"/>
      <c r="AFG76" s="19"/>
      <c r="AFH76" s="19"/>
      <c r="AFI76" s="19"/>
      <c r="AFJ76" s="19"/>
      <c r="AFK76" s="19"/>
      <c r="AFL76" s="19"/>
      <c r="AFM76" s="19"/>
      <c r="AFN76" s="19"/>
      <c r="AFO76" s="19"/>
      <c r="AFP76" s="19"/>
      <c r="AFQ76" s="19"/>
      <c r="AFR76" s="19"/>
      <c r="AFS76" s="19"/>
      <c r="AFT76" s="19"/>
      <c r="AFU76" s="19"/>
      <c r="AFV76" s="19"/>
      <c r="AFW76" s="19"/>
      <c r="AFX76" s="19"/>
      <c r="AFY76" s="19"/>
      <c r="AFZ76" s="19"/>
      <c r="AGA76" s="19"/>
      <c r="AGB76" s="19"/>
      <c r="AGC76" s="19"/>
      <c r="AGD76" s="19"/>
      <c r="AGE76" s="19"/>
      <c r="AGF76" s="19"/>
      <c r="AGG76" s="19"/>
      <c r="AGH76" s="19"/>
      <c r="AGI76" s="19"/>
      <c r="AGJ76" s="19"/>
      <c r="AGK76" s="19"/>
      <c r="AGL76" s="19"/>
      <c r="AGM76" s="19"/>
      <c r="AGN76" s="19"/>
      <c r="AGO76" s="19"/>
      <c r="AGP76" s="19"/>
      <c r="AGQ76" s="19"/>
      <c r="AGR76" s="19"/>
      <c r="AGS76" s="19"/>
      <c r="AGT76" s="19"/>
      <c r="AGU76" s="19"/>
      <c r="AGV76" s="19"/>
      <c r="AGW76" s="19"/>
      <c r="AGX76" s="19"/>
      <c r="AGY76" s="19"/>
      <c r="AGZ76" s="19"/>
      <c r="AHA76" s="19"/>
      <c r="AHB76" s="19"/>
      <c r="AHC76" s="19"/>
      <c r="AHD76" s="19"/>
      <c r="AHE76" s="19"/>
      <c r="AHF76" s="19"/>
      <c r="AHG76" s="19"/>
      <c r="AHH76" s="19"/>
      <c r="AHI76" s="19"/>
      <c r="AHJ76" s="19"/>
      <c r="AHK76" s="19"/>
      <c r="AHL76" s="19"/>
      <c r="AHM76" s="19"/>
      <c r="AHN76" s="19"/>
      <c r="AHO76" s="19"/>
      <c r="AHP76" s="19"/>
      <c r="AHQ76" s="19"/>
      <c r="AHR76" s="19"/>
      <c r="AHS76" s="19"/>
      <c r="AHT76" s="19"/>
      <c r="AHU76" s="19"/>
      <c r="AHV76" s="19"/>
      <c r="AHW76" s="19"/>
      <c r="AHX76" s="19"/>
      <c r="AHY76" s="19"/>
      <c r="AHZ76" s="19"/>
      <c r="AIA76" s="19"/>
      <c r="AIB76" s="19"/>
      <c r="AIC76" s="19"/>
      <c r="AID76" s="19"/>
      <c r="AIE76" s="19"/>
      <c r="AIF76" s="19"/>
      <c r="AIG76" s="19"/>
      <c r="AIH76" s="19"/>
      <c r="AII76" s="19"/>
      <c r="AIJ76" s="19"/>
      <c r="AIK76" s="19"/>
      <c r="AIL76" s="19"/>
      <c r="AIM76" s="19"/>
      <c r="AIN76" s="19"/>
      <c r="AIO76" s="19"/>
      <c r="AIP76" s="19"/>
      <c r="AIQ76" s="19"/>
      <c r="AIR76" s="19"/>
      <c r="AIS76" s="19"/>
      <c r="AIT76" s="19"/>
      <c r="AIU76" s="19"/>
      <c r="AIV76" s="19"/>
      <c r="AIW76" s="19"/>
      <c r="AIX76" s="19"/>
      <c r="AIY76" s="19"/>
      <c r="AIZ76" s="19"/>
      <c r="AJA76" s="19"/>
      <c r="AJB76" s="19"/>
      <c r="AJC76" s="19"/>
      <c r="AJD76" s="19"/>
      <c r="AJE76" s="19"/>
      <c r="AJF76" s="19"/>
      <c r="AJG76" s="19"/>
      <c r="AJH76" s="19"/>
      <c r="AJI76" s="19"/>
      <c r="AJJ76" s="19"/>
      <c r="AJK76" s="19"/>
      <c r="AJL76" s="19"/>
      <c r="AJM76" s="19"/>
      <c r="AJN76" s="19"/>
      <c r="AJO76" s="19"/>
      <c r="AJP76" s="19"/>
      <c r="AJQ76" s="19"/>
      <c r="AJR76" s="19"/>
      <c r="AJS76" s="19"/>
      <c r="AJT76" s="19"/>
      <c r="AJU76" s="19"/>
      <c r="AJV76" s="19"/>
      <c r="AJW76" s="19"/>
      <c r="AJX76" s="19"/>
      <c r="AJY76" s="19"/>
      <c r="AJZ76" s="19"/>
      <c r="AKA76" s="19"/>
      <c r="AKB76" s="19"/>
      <c r="AKC76" s="19"/>
      <c r="AKD76" s="19"/>
      <c r="AKE76" s="19"/>
      <c r="AKF76" s="19"/>
      <c r="AKG76" s="19"/>
      <c r="AKH76" s="19"/>
      <c r="AKI76" s="19"/>
      <c r="AKJ76" s="19"/>
      <c r="AKK76" s="19"/>
      <c r="AKL76" s="19"/>
      <c r="AKM76" s="19"/>
      <c r="AKN76" s="19"/>
      <c r="AKO76" s="19"/>
      <c r="AKP76" s="19"/>
      <c r="AKQ76" s="19"/>
      <c r="AKR76" s="19"/>
      <c r="AKS76" s="19"/>
      <c r="AKT76" s="19"/>
      <c r="AKU76" s="19"/>
      <c r="AKV76" s="19"/>
      <c r="AKW76" s="19"/>
      <c r="AKX76" s="19"/>
      <c r="AKY76" s="19"/>
      <c r="AKZ76" s="19"/>
      <c r="ALA76" s="19"/>
      <c r="ALB76" s="19"/>
      <c r="ALC76" s="19"/>
      <c r="ALD76" s="19"/>
      <c r="ALE76" s="19"/>
      <c r="ALF76" s="19"/>
      <c r="ALG76" s="19"/>
      <c r="ALH76" s="19"/>
      <c r="ALI76" s="19"/>
      <c r="ALJ76" s="19"/>
      <c r="ALK76" s="19"/>
      <c r="ALL76" s="19"/>
      <c r="ALM76" s="19"/>
      <c r="ALN76" s="19"/>
      <c r="ALO76" s="19"/>
      <c r="ALP76" s="19"/>
      <c r="ALQ76" s="19"/>
      <c r="ALR76" s="19"/>
      <c r="ALS76" s="19"/>
      <c r="ALT76" s="19"/>
      <c r="ALU76" s="19"/>
      <c r="ALV76" s="19"/>
      <c r="ALW76" s="19"/>
      <c r="ALX76" s="19"/>
      <c r="ALY76" s="19"/>
      <c r="ALZ76" s="19"/>
      <c r="AMA76" s="19"/>
      <c r="AMB76" s="19"/>
      <c r="AMC76" s="19"/>
      <c r="AMD76" s="19"/>
    </row>
    <row r="77" spans="1:1018" s="18" customFormat="1" ht="38.25" x14ac:dyDescent="0.25">
      <c r="A77" s="61" t="s">
        <v>113</v>
      </c>
      <c r="B77" s="81" t="s">
        <v>137</v>
      </c>
      <c r="C77" s="75" t="s">
        <v>138</v>
      </c>
      <c r="D77" s="22" t="s">
        <v>32</v>
      </c>
      <c r="E77" s="4" t="s">
        <v>32</v>
      </c>
      <c r="F77" s="4" t="s">
        <v>32</v>
      </c>
      <c r="G77" s="30">
        <f t="shared" si="60"/>
        <v>0.46426409000000002</v>
      </c>
      <c r="H77" s="30">
        <f t="shared" si="61"/>
        <v>0.46426409000000002</v>
      </c>
      <c r="I77" s="4">
        <f t="shared" si="62"/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2">
        <v>0.46426409000000002</v>
      </c>
      <c r="Q77" s="30">
        <v>0</v>
      </c>
      <c r="R77" s="30">
        <f t="shared" si="63"/>
        <v>0.46426409000000002</v>
      </c>
      <c r="S77" s="30" t="s">
        <v>32</v>
      </c>
      <c r="T77" s="30">
        <f t="shared" si="64"/>
        <v>-0.46426409000000002</v>
      </c>
      <c r="U77" s="32" t="s">
        <v>32</v>
      </c>
      <c r="V77" s="4" t="s">
        <v>32</v>
      </c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  <c r="IL77" s="19"/>
      <c r="IM77" s="19"/>
      <c r="IN77" s="19"/>
      <c r="IO77" s="19"/>
      <c r="IP77" s="19"/>
      <c r="IQ77" s="19"/>
      <c r="IR77" s="19"/>
      <c r="IS77" s="19"/>
      <c r="IT77" s="19"/>
      <c r="IU77" s="19"/>
      <c r="IV77" s="19"/>
      <c r="IW77" s="19"/>
      <c r="IX77" s="19"/>
      <c r="IY77" s="19"/>
      <c r="IZ77" s="19"/>
      <c r="JA77" s="19"/>
      <c r="JB77" s="19"/>
      <c r="JC77" s="19"/>
      <c r="JD77" s="19"/>
      <c r="JE77" s="19"/>
      <c r="JF77" s="19"/>
      <c r="JG77" s="19"/>
      <c r="JH77" s="19"/>
      <c r="JI77" s="19"/>
      <c r="JJ77" s="19"/>
      <c r="JK77" s="19"/>
      <c r="JL77" s="19"/>
      <c r="JM77" s="19"/>
      <c r="JN77" s="19"/>
      <c r="JO77" s="19"/>
      <c r="JP77" s="19"/>
      <c r="JQ77" s="19"/>
      <c r="JR77" s="19"/>
      <c r="JS77" s="19"/>
      <c r="JT77" s="19"/>
      <c r="JU77" s="19"/>
      <c r="JV77" s="19"/>
      <c r="JW77" s="19"/>
      <c r="JX77" s="19"/>
      <c r="JY77" s="19"/>
      <c r="JZ77" s="19"/>
      <c r="KA77" s="19"/>
      <c r="KB77" s="19"/>
      <c r="KC77" s="19"/>
      <c r="KD77" s="19"/>
      <c r="KE77" s="19"/>
      <c r="KF77" s="19"/>
      <c r="KG77" s="19"/>
      <c r="KH77" s="19"/>
      <c r="KI77" s="19"/>
      <c r="KJ77" s="19"/>
      <c r="KK77" s="19"/>
      <c r="KL77" s="19"/>
      <c r="KM77" s="19"/>
      <c r="KN77" s="19"/>
      <c r="KO77" s="19"/>
      <c r="KP77" s="19"/>
      <c r="KQ77" s="19"/>
      <c r="KR77" s="19"/>
      <c r="KS77" s="19"/>
      <c r="KT77" s="19"/>
      <c r="KU77" s="19"/>
      <c r="KV77" s="19"/>
      <c r="KW77" s="19"/>
      <c r="KX77" s="19"/>
      <c r="KY77" s="19"/>
      <c r="KZ77" s="19"/>
      <c r="LA77" s="19"/>
      <c r="LB77" s="19"/>
      <c r="LC77" s="19"/>
      <c r="LD77" s="19"/>
      <c r="LE77" s="19"/>
      <c r="LF77" s="19"/>
      <c r="LG77" s="19"/>
      <c r="LH77" s="19"/>
      <c r="LI77" s="19"/>
      <c r="LJ77" s="19"/>
      <c r="LK77" s="19"/>
      <c r="LL77" s="19"/>
      <c r="LM77" s="19"/>
      <c r="LN77" s="19"/>
      <c r="LO77" s="19"/>
      <c r="LP77" s="19"/>
      <c r="LQ77" s="19"/>
      <c r="LR77" s="19"/>
      <c r="LS77" s="19"/>
      <c r="LT77" s="19"/>
      <c r="LU77" s="19"/>
      <c r="LV77" s="19"/>
      <c r="LW77" s="19"/>
      <c r="LX77" s="19"/>
      <c r="LY77" s="19"/>
      <c r="LZ77" s="19"/>
      <c r="MA77" s="19"/>
      <c r="MB77" s="19"/>
      <c r="MC77" s="19"/>
      <c r="MD77" s="19"/>
      <c r="ME77" s="19"/>
      <c r="MF77" s="19"/>
      <c r="MG77" s="19"/>
      <c r="MH77" s="19"/>
      <c r="MI77" s="19"/>
      <c r="MJ77" s="19"/>
      <c r="MK77" s="19"/>
      <c r="ML77" s="19"/>
      <c r="MM77" s="19"/>
      <c r="MN77" s="19"/>
      <c r="MO77" s="19"/>
      <c r="MP77" s="19"/>
      <c r="MQ77" s="19"/>
      <c r="MR77" s="19"/>
      <c r="MS77" s="19"/>
      <c r="MT77" s="19"/>
      <c r="MU77" s="19"/>
      <c r="MV77" s="19"/>
      <c r="MW77" s="19"/>
      <c r="MX77" s="19"/>
      <c r="MY77" s="19"/>
      <c r="MZ77" s="19"/>
      <c r="NA77" s="19"/>
      <c r="NB77" s="19"/>
      <c r="NC77" s="19"/>
      <c r="ND77" s="19"/>
      <c r="NE77" s="19"/>
      <c r="NF77" s="19"/>
      <c r="NG77" s="19"/>
      <c r="NH77" s="19"/>
      <c r="NI77" s="19"/>
      <c r="NJ77" s="19"/>
      <c r="NK77" s="19"/>
      <c r="NL77" s="19"/>
      <c r="NM77" s="19"/>
      <c r="NN77" s="19"/>
      <c r="NO77" s="19"/>
      <c r="NP77" s="19"/>
      <c r="NQ77" s="19"/>
      <c r="NR77" s="19"/>
      <c r="NS77" s="19"/>
      <c r="NT77" s="19"/>
      <c r="NU77" s="19"/>
      <c r="NV77" s="19"/>
      <c r="NW77" s="19"/>
      <c r="NX77" s="19"/>
      <c r="NY77" s="19"/>
      <c r="NZ77" s="19"/>
      <c r="OA77" s="19"/>
      <c r="OB77" s="19"/>
      <c r="OC77" s="19"/>
      <c r="OD77" s="19"/>
      <c r="OE77" s="19"/>
      <c r="OF77" s="19"/>
      <c r="OG77" s="19"/>
      <c r="OH77" s="19"/>
      <c r="OI77" s="19"/>
      <c r="OJ77" s="19"/>
      <c r="OK77" s="19"/>
      <c r="OL77" s="19"/>
      <c r="OM77" s="19"/>
      <c r="ON77" s="19"/>
      <c r="OO77" s="19"/>
      <c r="OP77" s="19"/>
      <c r="OQ77" s="19"/>
      <c r="OR77" s="19"/>
      <c r="OS77" s="19"/>
      <c r="OT77" s="19"/>
      <c r="OU77" s="19"/>
      <c r="OV77" s="19"/>
      <c r="OW77" s="19"/>
      <c r="OX77" s="19"/>
      <c r="OY77" s="19"/>
      <c r="OZ77" s="19"/>
      <c r="PA77" s="19"/>
      <c r="PB77" s="19"/>
      <c r="PC77" s="19"/>
      <c r="PD77" s="19"/>
      <c r="PE77" s="19"/>
      <c r="PF77" s="19"/>
      <c r="PG77" s="19"/>
      <c r="PH77" s="19"/>
      <c r="PI77" s="19"/>
      <c r="PJ77" s="19"/>
      <c r="PK77" s="19"/>
      <c r="PL77" s="19"/>
      <c r="PM77" s="19"/>
      <c r="PN77" s="19"/>
      <c r="PO77" s="19"/>
      <c r="PP77" s="19"/>
      <c r="PQ77" s="19"/>
      <c r="PR77" s="19"/>
      <c r="PS77" s="19"/>
      <c r="PT77" s="19"/>
      <c r="PU77" s="19"/>
      <c r="PV77" s="19"/>
      <c r="PW77" s="19"/>
      <c r="PX77" s="19"/>
      <c r="PY77" s="19"/>
      <c r="PZ77" s="19"/>
      <c r="QA77" s="19"/>
      <c r="QB77" s="19"/>
      <c r="QC77" s="19"/>
      <c r="QD77" s="19"/>
      <c r="QE77" s="19"/>
      <c r="QF77" s="19"/>
      <c r="QG77" s="19"/>
      <c r="QH77" s="19"/>
      <c r="QI77" s="19"/>
      <c r="QJ77" s="19"/>
      <c r="QK77" s="19"/>
      <c r="QL77" s="19"/>
      <c r="QM77" s="19"/>
      <c r="QN77" s="19"/>
      <c r="QO77" s="19"/>
      <c r="QP77" s="19"/>
      <c r="QQ77" s="19"/>
      <c r="QR77" s="19"/>
      <c r="QS77" s="19"/>
      <c r="QT77" s="19"/>
      <c r="QU77" s="19"/>
      <c r="QV77" s="19"/>
      <c r="QW77" s="19"/>
      <c r="QX77" s="19"/>
      <c r="QY77" s="19"/>
      <c r="QZ77" s="19"/>
      <c r="RA77" s="19"/>
      <c r="RB77" s="19"/>
      <c r="RC77" s="19"/>
      <c r="RD77" s="19"/>
      <c r="RE77" s="19"/>
      <c r="RF77" s="19"/>
      <c r="RG77" s="19"/>
      <c r="RH77" s="19"/>
      <c r="RI77" s="19"/>
      <c r="RJ77" s="19"/>
      <c r="RK77" s="19"/>
      <c r="RL77" s="19"/>
      <c r="RM77" s="19"/>
      <c r="RN77" s="19"/>
      <c r="RO77" s="19"/>
      <c r="RP77" s="19"/>
      <c r="RQ77" s="19"/>
      <c r="RR77" s="19"/>
      <c r="RS77" s="19"/>
      <c r="RT77" s="19"/>
      <c r="RU77" s="19"/>
      <c r="RV77" s="19"/>
      <c r="RW77" s="19"/>
      <c r="RX77" s="19"/>
      <c r="RY77" s="19"/>
      <c r="RZ77" s="19"/>
      <c r="SA77" s="19"/>
      <c r="SB77" s="19"/>
      <c r="SC77" s="19"/>
      <c r="SD77" s="19"/>
      <c r="SE77" s="19"/>
      <c r="SF77" s="19"/>
      <c r="SG77" s="19"/>
      <c r="SH77" s="19"/>
      <c r="SI77" s="19"/>
      <c r="SJ77" s="19"/>
      <c r="SK77" s="19"/>
      <c r="SL77" s="19"/>
      <c r="SM77" s="19"/>
      <c r="SN77" s="19"/>
      <c r="SO77" s="19"/>
      <c r="SP77" s="19"/>
      <c r="SQ77" s="19"/>
      <c r="SR77" s="19"/>
      <c r="SS77" s="19"/>
      <c r="ST77" s="19"/>
      <c r="SU77" s="19"/>
      <c r="SV77" s="19"/>
      <c r="SW77" s="19"/>
      <c r="SX77" s="19"/>
      <c r="SY77" s="19"/>
      <c r="SZ77" s="19"/>
      <c r="TA77" s="19"/>
      <c r="TB77" s="19"/>
      <c r="TC77" s="19"/>
      <c r="TD77" s="19"/>
      <c r="TE77" s="19"/>
      <c r="TF77" s="19"/>
      <c r="TG77" s="19"/>
      <c r="TH77" s="19"/>
      <c r="TI77" s="19"/>
      <c r="TJ77" s="19"/>
      <c r="TK77" s="19"/>
      <c r="TL77" s="19"/>
      <c r="TM77" s="19"/>
      <c r="TN77" s="19"/>
      <c r="TO77" s="19"/>
      <c r="TP77" s="19"/>
      <c r="TQ77" s="19"/>
      <c r="TR77" s="19"/>
      <c r="TS77" s="19"/>
      <c r="TT77" s="19"/>
      <c r="TU77" s="19"/>
      <c r="TV77" s="19"/>
      <c r="TW77" s="19"/>
      <c r="TX77" s="19"/>
      <c r="TY77" s="19"/>
      <c r="TZ77" s="19"/>
      <c r="UA77" s="19"/>
      <c r="UB77" s="19"/>
      <c r="UC77" s="19"/>
      <c r="UD77" s="19"/>
      <c r="UE77" s="19"/>
      <c r="UF77" s="19"/>
      <c r="UG77" s="19"/>
      <c r="UH77" s="19"/>
      <c r="UI77" s="19"/>
      <c r="UJ77" s="19"/>
      <c r="UK77" s="19"/>
      <c r="UL77" s="19"/>
      <c r="UM77" s="19"/>
      <c r="UN77" s="19"/>
      <c r="UO77" s="19"/>
      <c r="UP77" s="19"/>
      <c r="UQ77" s="19"/>
      <c r="UR77" s="19"/>
      <c r="US77" s="19"/>
      <c r="UT77" s="19"/>
      <c r="UU77" s="19"/>
      <c r="UV77" s="19"/>
      <c r="UW77" s="19"/>
      <c r="UX77" s="19"/>
      <c r="UY77" s="19"/>
      <c r="UZ77" s="19"/>
      <c r="VA77" s="19"/>
      <c r="VB77" s="19"/>
      <c r="VC77" s="19"/>
      <c r="VD77" s="19"/>
      <c r="VE77" s="19"/>
      <c r="VF77" s="19"/>
      <c r="VG77" s="19"/>
      <c r="VH77" s="19"/>
      <c r="VI77" s="19"/>
      <c r="VJ77" s="19"/>
      <c r="VK77" s="19"/>
      <c r="VL77" s="19"/>
      <c r="VM77" s="19"/>
      <c r="VN77" s="19"/>
      <c r="VO77" s="19"/>
      <c r="VP77" s="19"/>
      <c r="VQ77" s="19"/>
      <c r="VR77" s="19"/>
      <c r="VS77" s="19"/>
      <c r="VT77" s="19"/>
      <c r="VU77" s="19"/>
      <c r="VV77" s="19"/>
      <c r="VW77" s="19"/>
      <c r="VX77" s="19"/>
      <c r="VY77" s="19"/>
      <c r="VZ77" s="19"/>
      <c r="WA77" s="19"/>
      <c r="WB77" s="19"/>
      <c r="WC77" s="19"/>
      <c r="WD77" s="19"/>
      <c r="WE77" s="19"/>
      <c r="WF77" s="19"/>
      <c r="WG77" s="19"/>
      <c r="WH77" s="19"/>
      <c r="WI77" s="19"/>
      <c r="WJ77" s="19"/>
      <c r="WK77" s="19"/>
      <c r="WL77" s="19"/>
      <c r="WM77" s="19"/>
      <c r="WN77" s="19"/>
      <c r="WO77" s="19"/>
      <c r="WP77" s="19"/>
      <c r="WQ77" s="19"/>
      <c r="WR77" s="19"/>
      <c r="WS77" s="19"/>
      <c r="WT77" s="19"/>
      <c r="WU77" s="19"/>
      <c r="WV77" s="19"/>
      <c r="WW77" s="19"/>
      <c r="WX77" s="19"/>
      <c r="WY77" s="19"/>
      <c r="WZ77" s="19"/>
      <c r="XA77" s="19"/>
      <c r="XB77" s="19"/>
      <c r="XC77" s="19"/>
      <c r="XD77" s="19"/>
      <c r="XE77" s="19"/>
      <c r="XF77" s="19"/>
      <c r="XG77" s="19"/>
      <c r="XH77" s="19"/>
      <c r="XI77" s="19"/>
      <c r="XJ77" s="19"/>
      <c r="XK77" s="19"/>
      <c r="XL77" s="19"/>
      <c r="XM77" s="19"/>
      <c r="XN77" s="19"/>
      <c r="XO77" s="19"/>
      <c r="XP77" s="19"/>
      <c r="XQ77" s="19"/>
      <c r="XR77" s="19"/>
      <c r="XS77" s="19"/>
      <c r="XT77" s="19"/>
      <c r="XU77" s="19"/>
      <c r="XV77" s="19"/>
      <c r="XW77" s="19"/>
      <c r="XX77" s="19"/>
      <c r="XY77" s="19"/>
      <c r="XZ77" s="19"/>
      <c r="YA77" s="19"/>
      <c r="YB77" s="19"/>
      <c r="YC77" s="19"/>
      <c r="YD77" s="19"/>
      <c r="YE77" s="19"/>
      <c r="YF77" s="19"/>
      <c r="YG77" s="19"/>
      <c r="YH77" s="19"/>
      <c r="YI77" s="19"/>
      <c r="YJ77" s="19"/>
      <c r="YK77" s="19"/>
      <c r="YL77" s="19"/>
      <c r="YM77" s="19"/>
      <c r="YN77" s="19"/>
      <c r="YO77" s="19"/>
      <c r="YP77" s="19"/>
      <c r="YQ77" s="19"/>
      <c r="YR77" s="19"/>
      <c r="YS77" s="19"/>
      <c r="YT77" s="19"/>
      <c r="YU77" s="19"/>
      <c r="YV77" s="19"/>
      <c r="YW77" s="19"/>
      <c r="YX77" s="19"/>
      <c r="YY77" s="19"/>
      <c r="YZ77" s="19"/>
      <c r="ZA77" s="19"/>
      <c r="ZB77" s="19"/>
      <c r="ZC77" s="19"/>
      <c r="ZD77" s="19"/>
      <c r="ZE77" s="19"/>
      <c r="ZF77" s="19"/>
      <c r="ZG77" s="19"/>
      <c r="ZH77" s="19"/>
      <c r="ZI77" s="19"/>
      <c r="ZJ77" s="19"/>
      <c r="ZK77" s="19"/>
      <c r="ZL77" s="19"/>
      <c r="ZM77" s="19"/>
      <c r="ZN77" s="19"/>
      <c r="ZO77" s="19"/>
      <c r="ZP77" s="19"/>
      <c r="ZQ77" s="19"/>
      <c r="ZR77" s="19"/>
      <c r="ZS77" s="19"/>
      <c r="ZT77" s="19"/>
      <c r="ZU77" s="19"/>
      <c r="ZV77" s="19"/>
      <c r="ZW77" s="19"/>
      <c r="ZX77" s="19"/>
      <c r="ZY77" s="19"/>
      <c r="ZZ77" s="19"/>
      <c r="AAA77" s="19"/>
      <c r="AAB77" s="19"/>
      <c r="AAC77" s="19"/>
      <c r="AAD77" s="19"/>
      <c r="AAE77" s="19"/>
      <c r="AAF77" s="19"/>
      <c r="AAG77" s="19"/>
      <c r="AAH77" s="19"/>
      <c r="AAI77" s="19"/>
      <c r="AAJ77" s="19"/>
      <c r="AAK77" s="19"/>
      <c r="AAL77" s="19"/>
      <c r="AAM77" s="19"/>
      <c r="AAN77" s="19"/>
      <c r="AAO77" s="19"/>
      <c r="AAP77" s="19"/>
      <c r="AAQ77" s="19"/>
      <c r="AAR77" s="19"/>
      <c r="AAS77" s="19"/>
      <c r="AAT77" s="19"/>
      <c r="AAU77" s="19"/>
      <c r="AAV77" s="19"/>
      <c r="AAW77" s="19"/>
      <c r="AAX77" s="19"/>
      <c r="AAY77" s="19"/>
      <c r="AAZ77" s="19"/>
      <c r="ABA77" s="19"/>
      <c r="ABB77" s="19"/>
      <c r="ABC77" s="19"/>
      <c r="ABD77" s="19"/>
      <c r="ABE77" s="19"/>
      <c r="ABF77" s="19"/>
      <c r="ABG77" s="19"/>
      <c r="ABH77" s="19"/>
      <c r="ABI77" s="19"/>
      <c r="ABJ77" s="19"/>
      <c r="ABK77" s="19"/>
      <c r="ABL77" s="19"/>
      <c r="ABM77" s="19"/>
      <c r="ABN77" s="19"/>
      <c r="ABO77" s="19"/>
      <c r="ABP77" s="19"/>
      <c r="ABQ77" s="19"/>
      <c r="ABR77" s="19"/>
      <c r="ABS77" s="19"/>
      <c r="ABT77" s="19"/>
      <c r="ABU77" s="19"/>
      <c r="ABV77" s="19"/>
      <c r="ABW77" s="19"/>
      <c r="ABX77" s="19"/>
      <c r="ABY77" s="19"/>
      <c r="ABZ77" s="19"/>
      <c r="ACA77" s="19"/>
      <c r="ACB77" s="19"/>
      <c r="ACC77" s="19"/>
      <c r="ACD77" s="19"/>
      <c r="ACE77" s="19"/>
      <c r="ACF77" s="19"/>
      <c r="ACG77" s="19"/>
      <c r="ACH77" s="19"/>
      <c r="ACI77" s="19"/>
      <c r="ACJ77" s="19"/>
      <c r="ACK77" s="19"/>
      <c r="ACL77" s="19"/>
      <c r="ACM77" s="19"/>
      <c r="ACN77" s="19"/>
      <c r="ACO77" s="19"/>
      <c r="ACP77" s="19"/>
      <c r="ACQ77" s="19"/>
      <c r="ACR77" s="19"/>
      <c r="ACS77" s="19"/>
      <c r="ACT77" s="19"/>
      <c r="ACU77" s="19"/>
      <c r="ACV77" s="19"/>
      <c r="ACW77" s="19"/>
      <c r="ACX77" s="19"/>
      <c r="ACY77" s="19"/>
      <c r="ACZ77" s="19"/>
      <c r="ADA77" s="19"/>
      <c r="ADB77" s="19"/>
      <c r="ADC77" s="19"/>
      <c r="ADD77" s="19"/>
      <c r="ADE77" s="19"/>
      <c r="ADF77" s="19"/>
      <c r="ADG77" s="19"/>
      <c r="ADH77" s="19"/>
      <c r="ADI77" s="19"/>
      <c r="ADJ77" s="19"/>
      <c r="ADK77" s="19"/>
      <c r="ADL77" s="19"/>
      <c r="ADM77" s="19"/>
      <c r="ADN77" s="19"/>
      <c r="ADO77" s="19"/>
      <c r="ADP77" s="19"/>
      <c r="ADQ77" s="19"/>
      <c r="ADR77" s="19"/>
      <c r="ADS77" s="19"/>
      <c r="ADT77" s="19"/>
      <c r="ADU77" s="19"/>
      <c r="ADV77" s="19"/>
      <c r="ADW77" s="19"/>
      <c r="ADX77" s="19"/>
      <c r="ADY77" s="19"/>
      <c r="ADZ77" s="19"/>
      <c r="AEA77" s="19"/>
      <c r="AEB77" s="19"/>
      <c r="AEC77" s="19"/>
      <c r="AED77" s="19"/>
      <c r="AEE77" s="19"/>
      <c r="AEF77" s="19"/>
      <c r="AEG77" s="19"/>
      <c r="AEH77" s="19"/>
      <c r="AEI77" s="19"/>
      <c r="AEJ77" s="19"/>
      <c r="AEK77" s="19"/>
      <c r="AEL77" s="19"/>
      <c r="AEM77" s="19"/>
      <c r="AEN77" s="19"/>
      <c r="AEO77" s="19"/>
      <c r="AEP77" s="19"/>
      <c r="AEQ77" s="19"/>
      <c r="AER77" s="19"/>
      <c r="AES77" s="19"/>
      <c r="AET77" s="19"/>
      <c r="AEU77" s="19"/>
      <c r="AEV77" s="19"/>
      <c r="AEW77" s="19"/>
      <c r="AEX77" s="19"/>
      <c r="AEY77" s="19"/>
      <c r="AEZ77" s="19"/>
      <c r="AFA77" s="19"/>
      <c r="AFB77" s="19"/>
      <c r="AFC77" s="19"/>
      <c r="AFD77" s="19"/>
      <c r="AFE77" s="19"/>
      <c r="AFF77" s="19"/>
      <c r="AFG77" s="19"/>
      <c r="AFH77" s="19"/>
      <c r="AFI77" s="19"/>
      <c r="AFJ77" s="19"/>
      <c r="AFK77" s="19"/>
      <c r="AFL77" s="19"/>
      <c r="AFM77" s="19"/>
      <c r="AFN77" s="19"/>
      <c r="AFO77" s="19"/>
      <c r="AFP77" s="19"/>
      <c r="AFQ77" s="19"/>
      <c r="AFR77" s="19"/>
      <c r="AFS77" s="19"/>
      <c r="AFT77" s="19"/>
      <c r="AFU77" s="19"/>
      <c r="AFV77" s="19"/>
      <c r="AFW77" s="19"/>
      <c r="AFX77" s="19"/>
      <c r="AFY77" s="19"/>
      <c r="AFZ77" s="19"/>
      <c r="AGA77" s="19"/>
      <c r="AGB77" s="19"/>
      <c r="AGC77" s="19"/>
      <c r="AGD77" s="19"/>
      <c r="AGE77" s="19"/>
      <c r="AGF77" s="19"/>
      <c r="AGG77" s="19"/>
      <c r="AGH77" s="19"/>
      <c r="AGI77" s="19"/>
      <c r="AGJ77" s="19"/>
      <c r="AGK77" s="19"/>
      <c r="AGL77" s="19"/>
      <c r="AGM77" s="19"/>
      <c r="AGN77" s="19"/>
      <c r="AGO77" s="19"/>
      <c r="AGP77" s="19"/>
      <c r="AGQ77" s="19"/>
      <c r="AGR77" s="19"/>
      <c r="AGS77" s="19"/>
      <c r="AGT77" s="19"/>
      <c r="AGU77" s="19"/>
      <c r="AGV77" s="19"/>
      <c r="AGW77" s="19"/>
      <c r="AGX77" s="19"/>
      <c r="AGY77" s="19"/>
      <c r="AGZ77" s="19"/>
      <c r="AHA77" s="19"/>
      <c r="AHB77" s="19"/>
      <c r="AHC77" s="19"/>
      <c r="AHD77" s="19"/>
      <c r="AHE77" s="19"/>
      <c r="AHF77" s="19"/>
      <c r="AHG77" s="19"/>
      <c r="AHH77" s="19"/>
      <c r="AHI77" s="19"/>
      <c r="AHJ77" s="19"/>
      <c r="AHK77" s="19"/>
      <c r="AHL77" s="19"/>
      <c r="AHM77" s="19"/>
      <c r="AHN77" s="19"/>
      <c r="AHO77" s="19"/>
      <c r="AHP77" s="19"/>
      <c r="AHQ77" s="19"/>
      <c r="AHR77" s="19"/>
      <c r="AHS77" s="19"/>
      <c r="AHT77" s="19"/>
      <c r="AHU77" s="19"/>
      <c r="AHV77" s="19"/>
      <c r="AHW77" s="19"/>
      <c r="AHX77" s="19"/>
      <c r="AHY77" s="19"/>
      <c r="AHZ77" s="19"/>
      <c r="AIA77" s="19"/>
      <c r="AIB77" s="19"/>
      <c r="AIC77" s="19"/>
      <c r="AID77" s="19"/>
      <c r="AIE77" s="19"/>
      <c r="AIF77" s="19"/>
      <c r="AIG77" s="19"/>
      <c r="AIH77" s="19"/>
      <c r="AII77" s="19"/>
      <c r="AIJ77" s="19"/>
      <c r="AIK77" s="19"/>
      <c r="AIL77" s="19"/>
      <c r="AIM77" s="19"/>
      <c r="AIN77" s="19"/>
      <c r="AIO77" s="19"/>
      <c r="AIP77" s="19"/>
      <c r="AIQ77" s="19"/>
      <c r="AIR77" s="19"/>
      <c r="AIS77" s="19"/>
      <c r="AIT77" s="19"/>
      <c r="AIU77" s="19"/>
      <c r="AIV77" s="19"/>
      <c r="AIW77" s="19"/>
      <c r="AIX77" s="19"/>
      <c r="AIY77" s="19"/>
      <c r="AIZ77" s="19"/>
      <c r="AJA77" s="19"/>
      <c r="AJB77" s="19"/>
      <c r="AJC77" s="19"/>
      <c r="AJD77" s="19"/>
      <c r="AJE77" s="19"/>
      <c r="AJF77" s="19"/>
      <c r="AJG77" s="19"/>
      <c r="AJH77" s="19"/>
      <c r="AJI77" s="19"/>
      <c r="AJJ77" s="19"/>
      <c r="AJK77" s="19"/>
      <c r="AJL77" s="19"/>
      <c r="AJM77" s="19"/>
      <c r="AJN77" s="19"/>
      <c r="AJO77" s="19"/>
      <c r="AJP77" s="19"/>
      <c r="AJQ77" s="19"/>
      <c r="AJR77" s="19"/>
      <c r="AJS77" s="19"/>
      <c r="AJT77" s="19"/>
      <c r="AJU77" s="19"/>
      <c r="AJV77" s="19"/>
      <c r="AJW77" s="19"/>
      <c r="AJX77" s="19"/>
      <c r="AJY77" s="19"/>
      <c r="AJZ77" s="19"/>
      <c r="AKA77" s="19"/>
      <c r="AKB77" s="19"/>
      <c r="AKC77" s="19"/>
      <c r="AKD77" s="19"/>
      <c r="AKE77" s="19"/>
      <c r="AKF77" s="19"/>
      <c r="AKG77" s="19"/>
      <c r="AKH77" s="19"/>
      <c r="AKI77" s="19"/>
      <c r="AKJ77" s="19"/>
      <c r="AKK77" s="19"/>
      <c r="AKL77" s="19"/>
      <c r="AKM77" s="19"/>
      <c r="AKN77" s="19"/>
      <c r="AKO77" s="19"/>
      <c r="AKP77" s="19"/>
      <c r="AKQ77" s="19"/>
      <c r="AKR77" s="19"/>
      <c r="AKS77" s="19"/>
      <c r="AKT77" s="19"/>
      <c r="AKU77" s="19"/>
      <c r="AKV77" s="19"/>
      <c r="AKW77" s="19"/>
      <c r="AKX77" s="19"/>
      <c r="AKY77" s="19"/>
      <c r="AKZ77" s="19"/>
      <c r="ALA77" s="19"/>
      <c r="ALB77" s="19"/>
      <c r="ALC77" s="19"/>
      <c r="ALD77" s="19"/>
      <c r="ALE77" s="19"/>
      <c r="ALF77" s="19"/>
      <c r="ALG77" s="19"/>
      <c r="ALH77" s="19"/>
      <c r="ALI77" s="19"/>
      <c r="ALJ77" s="19"/>
      <c r="ALK77" s="19"/>
      <c r="ALL77" s="19"/>
      <c r="ALM77" s="19"/>
      <c r="ALN77" s="19"/>
      <c r="ALO77" s="19"/>
      <c r="ALP77" s="19"/>
      <c r="ALQ77" s="19"/>
      <c r="ALR77" s="19"/>
      <c r="ALS77" s="19"/>
      <c r="ALT77" s="19"/>
      <c r="ALU77" s="19"/>
      <c r="ALV77" s="19"/>
      <c r="ALW77" s="19"/>
      <c r="ALX77" s="19"/>
      <c r="ALY77" s="19"/>
      <c r="ALZ77" s="19"/>
      <c r="AMA77" s="19"/>
      <c r="AMB77" s="19"/>
      <c r="AMC77" s="19"/>
      <c r="AMD77" s="19"/>
    </row>
    <row r="78" spans="1:1018" s="18" customFormat="1" ht="38.25" x14ac:dyDescent="0.25">
      <c r="A78" s="61" t="s">
        <v>113</v>
      </c>
      <c r="B78" s="81" t="s">
        <v>139</v>
      </c>
      <c r="C78" s="75" t="s">
        <v>140</v>
      </c>
      <c r="D78" s="22" t="s">
        <v>32</v>
      </c>
      <c r="E78" s="4" t="s">
        <v>32</v>
      </c>
      <c r="F78" s="4" t="s">
        <v>32</v>
      </c>
      <c r="G78" s="30">
        <f t="shared" si="60"/>
        <v>1.2207473099999999</v>
      </c>
      <c r="H78" s="30">
        <f t="shared" si="61"/>
        <v>1.2207473099999999</v>
      </c>
      <c r="I78" s="4">
        <f t="shared" si="62"/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2">
        <v>1.2207473099999999</v>
      </c>
      <c r="Q78" s="30">
        <v>0</v>
      </c>
      <c r="R78" s="30">
        <f t="shared" si="63"/>
        <v>1.2207473099999999</v>
      </c>
      <c r="S78" s="30" t="s">
        <v>32</v>
      </c>
      <c r="T78" s="30">
        <f t="shared" si="64"/>
        <v>-1.2207473099999999</v>
      </c>
      <c r="U78" s="32" t="s">
        <v>32</v>
      </c>
      <c r="V78" s="4" t="s">
        <v>32</v>
      </c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  <c r="IL78" s="19"/>
      <c r="IM78" s="19"/>
      <c r="IN78" s="19"/>
      <c r="IO78" s="19"/>
      <c r="IP78" s="19"/>
      <c r="IQ78" s="19"/>
      <c r="IR78" s="19"/>
      <c r="IS78" s="19"/>
      <c r="IT78" s="19"/>
      <c r="IU78" s="19"/>
      <c r="IV78" s="19"/>
      <c r="IW78" s="19"/>
      <c r="IX78" s="19"/>
      <c r="IY78" s="19"/>
      <c r="IZ78" s="19"/>
      <c r="JA78" s="19"/>
      <c r="JB78" s="19"/>
      <c r="JC78" s="19"/>
      <c r="JD78" s="19"/>
      <c r="JE78" s="19"/>
      <c r="JF78" s="19"/>
      <c r="JG78" s="19"/>
      <c r="JH78" s="19"/>
      <c r="JI78" s="19"/>
      <c r="JJ78" s="19"/>
      <c r="JK78" s="19"/>
      <c r="JL78" s="19"/>
      <c r="JM78" s="19"/>
      <c r="JN78" s="19"/>
      <c r="JO78" s="19"/>
      <c r="JP78" s="19"/>
      <c r="JQ78" s="19"/>
      <c r="JR78" s="19"/>
      <c r="JS78" s="19"/>
      <c r="JT78" s="19"/>
      <c r="JU78" s="19"/>
      <c r="JV78" s="19"/>
      <c r="JW78" s="19"/>
      <c r="JX78" s="19"/>
      <c r="JY78" s="19"/>
      <c r="JZ78" s="19"/>
      <c r="KA78" s="19"/>
      <c r="KB78" s="19"/>
      <c r="KC78" s="19"/>
      <c r="KD78" s="19"/>
      <c r="KE78" s="19"/>
      <c r="KF78" s="19"/>
      <c r="KG78" s="19"/>
      <c r="KH78" s="19"/>
      <c r="KI78" s="19"/>
      <c r="KJ78" s="19"/>
      <c r="KK78" s="19"/>
      <c r="KL78" s="19"/>
      <c r="KM78" s="19"/>
      <c r="KN78" s="19"/>
      <c r="KO78" s="19"/>
      <c r="KP78" s="19"/>
      <c r="KQ78" s="19"/>
      <c r="KR78" s="19"/>
      <c r="KS78" s="19"/>
      <c r="KT78" s="19"/>
      <c r="KU78" s="19"/>
      <c r="KV78" s="19"/>
      <c r="KW78" s="19"/>
      <c r="KX78" s="19"/>
      <c r="KY78" s="19"/>
      <c r="KZ78" s="19"/>
      <c r="LA78" s="19"/>
      <c r="LB78" s="19"/>
      <c r="LC78" s="19"/>
      <c r="LD78" s="19"/>
      <c r="LE78" s="19"/>
      <c r="LF78" s="19"/>
      <c r="LG78" s="19"/>
      <c r="LH78" s="19"/>
      <c r="LI78" s="19"/>
      <c r="LJ78" s="19"/>
      <c r="LK78" s="19"/>
      <c r="LL78" s="19"/>
      <c r="LM78" s="19"/>
      <c r="LN78" s="19"/>
      <c r="LO78" s="19"/>
      <c r="LP78" s="19"/>
      <c r="LQ78" s="19"/>
      <c r="LR78" s="19"/>
      <c r="LS78" s="19"/>
      <c r="LT78" s="19"/>
      <c r="LU78" s="19"/>
      <c r="LV78" s="19"/>
      <c r="LW78" s="19"/>
      <c r="LX78" s="19"/>
      <c r="LY78" s="19"/>
      <c r="LZ78" s="19"/>
      <c r="MA78" s="19"/>
      <c r="MB78" s="19"/>
      <c r="MC78" s="19"/>
      <c r="MD78" s="19"/>
      <c r="ME78" s="19"/>
      <c r="MF78" s="19"/>
      <c r="MG78" s="19"/>
      <c r="MH78" s="19"/>
      <c r="MI78" s="19"/>
      <c r="MJ78" s="19"/>
      <c r="MK78" s="19"/>
      <c r="ML78" s="19"/>
      <c r="MM78" s="19"/>
      <c r="MN78" s="19"/>
      <c r="MO78" s="19"/>
      <c r="MP78" s="19"/>
      <c r="MQ78" s="19"/>
      <c r="MR78" s="19"/>
      <c r="MS78" s="19"/>
      <c r="MT78" s="19"/>
      <c r="MU78" s="19"/>
      <c r="MV78" s="19"/>
      <c r="MW78" s="19"/>
      <c r="MX78" s="19"/>
      <c r="MY78" s="19"/>
      <c r="MZ78" s="19"/>
      <c r="NA78" s="19"/>
      <c r="NB78" s="19"/>
      <c r="NC78" s="19"/>
      <c r="ND78" s="19"/>
      <c r="NE78" s="19"/>
      <c r="NF78" s="19"/>
      <c r="NG78" s="19"/>
      <c r="NH78" s="19"/>
      <c r="NI78" s="19"/>
      <c r="NJ78" s="19"/>
      <c r="NK78" s="19"/>
      <c r="NL78" s="19"/>
      <c r="NM78" s="19"/>
      <c r="NN78" s="19"/>
      <c r="NO78" s="19"/>
      <c r="NP78" s="19"/>
      <c r="NQ78" s="19"/>
      <c r="NR78" s="19"/>
      <c r="NS78" s="19"/>
      <c r="NT78" s="19"/>
      <c r="NU78" s="19"/>
      <c r="NV78" s="19"/>
      <c r="NW78" s="19"/>
      <c r="NX78" s="19"/>
      <c r="NY78" s="19"/>
      <c r="NZ78" s="19"/>
      <c r="OA78" s="19"/>
      <c r="OB78" s="19"/>
      <c r="OC78" s="19"/>
      <c r="OD78" s="19"/>
      <c r="OE78" s="19"/>
      <c r="OF78" s="19"/>
      <c r="OG78" s="19"/>
      <c r="OH78" s="19"/>
      <c r="OI78" s="19"/>
      <c r="OJ78" s="19"/>
      <c r="OK78" s="19"/>
      <c r="OL78" s="19"/>
      <c r="OM78" s="19"/>
      <c r="ON78" s="19"/>
      <c r="OO78" s="19"/>
      <c r="OP78" s="19"/>
      <c r="OQ78" s="19"/>
      <c r="OR78" s="19"/>
      <c r="OS78" s="19"/>
      <c r="OT78" s="19"/>
      <c r="OU78" s="19"/>
      <c r="OV78" s="19"/>
      <c r="OW78" s="19"/>
      <c r="OX78" s="19"/>
      <c r="OY78" s="19"/>
      <c r="OZ78" s="19"/>
      <c r="PA78" s="19"/>
      <c r="PB78" s="19"/>
      <c r="PC78" s="19"/>
      <c r="PD78" s="19"/>
      <c r="PE78" s="19"/>
      <c r="PF78" s="19"/>
      <c r="PG78" s="19"/>
      <c r="PH78" s="19"/>
      <c r="PI78" s="19"/>
      <c r="PJ78" s="19"/>
      <c r="PK78" s="19"/>
      <c r="PL78" s="19"/>
      <c r="PM78" s="19"/>
      <c r="PN78" s="19"/>
      <c r="PO78" s="19"/>
      <c r="PP78" s="19"/>
      <c r="PQ78" s="19"/>
      <c r="PR78" s="19"/>
      <c r="PS78" s="19"/>
      <c r="PT78" s="19"/>
      <c r="PU78" s="19"/>
      <c r="PV78" s="19"/>
      <c r="PW78" s="19"/>
      <c r="PX78" s="19"/>
      <c r="PY78" s="19"/>
      <c r="PZ78" s="19"/>
      <c r="QA78" s="19"/>
      <c r="QB78" s="19"/>
      <c r="QC78" s="19"/>
      <c r="QD78" s="19"/>
      <c r="QE78" s="19"/>
      <c r="QF78" s="19"/>
      <c r="QG78" s="19"/>
      <c r="QH78" s="19"/>
      <c r="QI78" s="19"/>
      <c r="QJ78" s="19"/>
      <c r="QK78" s="19"/>
      <c r="QL78" s="19"/>
      <c r="QM78" s="19"/>
      <c r="QN78" s="19"/>
      <c r="QO78" s="19"/>
      <c r="QP78" s="19"/>
      <c r="QQ78" s="19"/>
      <c r="QR78" s="19"/>
      <c r="QS78" s="19"/>
      <c r="QT78" s="19"/>
      <c r="QU78" s="19"/>
      <c r="QV78" s="19"/>
      <c r="QW78" s="19"/>
      <c r="QX78" s="19"/>
      <c r="QY78" s="19"/>
      <c r="QZ78" s="19"/>
      <c r="RA78" s="19"/>
      <c r="RB78" s="19"/>
      <c r="RC78" s="19"/>
      <c r="RD78" s="19"/>
      <c r="RE78" s="19"/>
      <c r="RF78" s="19"/>
      <c r="RG78" s="19"/>
      <c r="RH78" s="19"/>
      <c r="RI78" s="19"/>
      <c r="RJ78" s="19"/>
      <c r="RK78" s="19"/>
      <c r="RL78" s="19"/>
      <c r="RM78" s="19"/>
      <c r="RN78" s="19"/>
      <c r="RO78" s="19"/>
      <c r="RP78" s="19"/>
      <c r="RQ78" s="19"/>
      <c r="RR78" s="19"/>
      <c r="RS78" s="19"/>
      <c r="RT78" s="19"/>
      <c r="RU78" s="19"/>
      <c r="RV78" s="19"/>
      <c r="RW78" s="19"/>
      <c r="RX78" s="19"/>
      <c r="RY78" s="19"/>
      <c r="RZ78" s="19"/>
      <c r="SA78" s="19"/>
      <c r="SB78" s="19"/>
      <c r="SC78" s="19"/>
      <c r="SD78" s="19"/>
      <c r="SE78" s="19"/>
      <c r="SF78" s="19"/>
      <c r="SG78" s="19"/>
      <c r="SH78" s="19"/>
      <c r="SI78" s="19"/>
      <c r="SJ78" s="19"/>
      <c r="SK78" s="19"/>
      <c r="SL78" s="19"/>
      <c r="SM78" s="19"/>
      <c r="SN78" s="19"/>
      <c r="SO78" s="19"/>
      <c r="SP78" s="19"/>
      <c r="SQ78" s="19"/>
      <c r="SR78" s="19"/>
      <c r="SS78" s="19"/>
      <c r="ST78" s="19"/>
      <c r="SU78" s="19"/>
      <c r="SV78" s="19"/>
      <c r="SW78" s="19"/>
      <c r="SX78" s="19"/>
      <c r="SY78" s="19"/>
      <c r="SZ78" s="19"/>
      <c r="TA78" s="19"/>
      <c r="TB78" s="19"/>
      <c r="TC78" s="19"/>
      <c r="TD78" s="19"/>
      <c r="TE78" s="19"/>
      <c r="TF78" s="19"/>
      <c r="TG78" s="19"/>
      <c r="TH78" s="19"/>
      <c r="TI78" s="19"/>
      <c r="TJ78" s="19"/>
      <c r="TK78" s="19"/>
      <c r="TL78" s="19"/>
      <c r="TM78" s="19"/>
      <c r="TN78" s="19"/>
      <c r="TO78" s="19"/>
      <c r="TP78" s="19"/>
      <c r="TQ78" s="19"/>
      <c r="TR78" s="19"/>
      <c r="TS78" s="19"/>
      <c r="TT78" s="19"/>
      <c r="TU78" s="19"/>
      <c r="TV78" s="19"/>
      <c r="TW78" s="19"/>
      <c r="TX78" s="19"/>
      <c r="TY78" s="19"/>
      <c r="TZ78" s="19"/>
      <c r="UA78" s="19"/>
      <c r="UB78" s="19"/>
      <c r="UC78" s="19"/>
      <c r="UD78" s="19"/>
      <c r="UE78" s="19"/>
      <c r="UF78" s="19"/>
      <c r="UG78" s="19"/>
      <c r="UH78" s="19"/>
      <c r="UI78" s="19"/>
      <c r="UJ78" s="19"/>
      <c r="UK78" s="19"/>
      <c r="UL78" s="19"/>
      <c r="UM78" s="19"/>
      <c r="UN78" s="19"/>
      <c r="UO78" s="19"/>
      <c r="UP78" s="19"/>
      <c r="UQ78" s="19"/>
      <c r="UR78" s="19"/>
      <c r="US78" s="19"/>
      <c r="UT78" s="19"/>
      <c r="UU78" s="19"/>
      <c r="UV78" s="19"/>
      <c r="UW78" s="19"/>
      <c r="UX78" s="19"/>
      <c r="UY78" s="19"/>
      <c r="UZ78" s="19"/>
      <c r="VA78" s="19"/>
      <c r="VB78" s="19"/>
      <c r="VC78" s="19"/>
      <c r="VD78" s="19"/>
      <c r="VE78" s="19"/>
      <c r="VF78" s="19"/>
      <c r="VG78" s="19"/>
      <c r="VH78" s="19"/>
      <c r="VI78" s="19"/>
      <c r="VJ78" s="19"/>
      <c r="VK78" s="19"/>
      <c r="VL78" s="19"/>
      <c r="VM78" s="19"/>
      <c r="VN78" s="19"/>
      <c r="VO78" s="19"/>
      <c r="VP78" s="19"/>
      <c r="VQ78" s="19"/>
      <c r="VR78" s="19"/>
      <c r="VS78" s="19"/>
      <c r="VT78" s="19"/>
      <c r="VU78" s="19"/>
      <c r="VV78" s="19"/>
      <c r="VW78" s="19"/>
      <c r="VX78" s="19"/>
      <c r="VY78" s="19"/>
      <c r="VZ78" s="19"/>
      <c r="WA78" s="19"/>
      <c r="WB78" s="19"/>
      <c r="WC78" s="19"/>
      <c r="WD78" s="19"/>
      <c r="WE78" s="19"/>
      <c r="WF78" s="19"/>
      <c r="WG78" s="19"/>
      <c r="WH78" s="19"/>
      <c r="WI78" s="19"/>
      <c r="WJ78" s="19"/>
      <c r="WK78" s="19"/>
      <c r="WL78" s="19"/>
      <c r="WM78" s="19"/>
      <c r="WN78" s="19"/>
      <c r="WO78" s="19"/>
      <c r="WP78" s="19"/>
      <c r="WQ78" s="19"/>
      <c r="WR78" s="19"/>
      <c r="WS78" s="19"/>
      <c r="WT78" s="19"/>
      <c r="WU78" s="19"/>
      <c r="WV78" s="19"/>
      <c r="WW78" s="19"/>
      <c r="WX78" s="19"/>
      <c r="WY78" s="19"/>
      <c r="WZ78" s="19"/>
      <c r="XA78" s="19"/>
      <c r="XB78" s="19"/>
      <c r="XC78" s="19"/>
      <c r="XD78" s="19"/>
      <c r="XE78" s="19"/>
      <c r="XF78" s="19"/>
      <c r="XG78" s="19"/>
      <c r="XH78" s="19"/>
      <c r="XI78" s="19"/>
      <c r="XJ78" s="19"/>
      <c r="XK78" s="19"/>
      <c r="XL78" s="19"/>
      <c r="XM78" s="19"/>
      <c r="XN78" s="19"/>
      <c r="XO78" s="19"/>
      <c r="XP78" s="19"/>
      <c r="XQ78" s="19"/>
      <c r="XR78" s="19"/>
      <c r="XS78" s="19"/>
      <c r="XT78" s="19"/>
      <c r="XU78" s="19"/>
      <c r="XV78" s="19"/>
      <c r="XW78" s="19"/>
      <c r="XX78" s="19"/>
      <c r="XY78" s="19"/>
      <c r="XZ78" s="19"/>
      <c r="YA78" s="19"/>
      <c r="YB78" s="19"/>
      <c r="YC78" s="19"/>
      <c r="YD78" s="19"/>
      <c r="YE78" s="19"/>
      <c r="YF78" s="19"/>
      <c r="YG78" s="19"/>
      <c r="YH78" s="19"/>
      <c r="YI78" s="19"/>
      <c r="YJ78" s="19"/>
      <c r="YK78" s="19"/>
      <c r="YL78" s="19"/>
      <c r="YM78" s="19"/>
      <c r="YN78" s="19"/>
      <c r="YO78" s="19"/>
      <c r="YP78" s="19"/>
      <c r="YQ78" s="19"/>
      <c r="YR78" s="19"/>
      <c r="YS78" s="19"/>
      <c r="YT78" s="19"/>
      <c r="YU78" s="19"/>
      <c r="YV78" s="19"/>
      <c r="YW78" s="19"/>
      <c r="YX78" s="19"/>
      <c r="YY78" s="19"/>
      <c r="YZ78" s="19"/>
      <c r="ZA78" s="19"/>
      <c r="ZB78" s="19"/>
      <c r="ZC78" s="19"/>
      <c r="ZD78" s="19"/>
      <c r="ZE78" s="19"/>
      <c r="ZF78" s="19"/>
      <c r="ZG78" s="19"/>
      <c r="ZH78" s="19"/>
      <c r="ZI78" s="19"/>
      <c r="ZJ78" s="19"/>
      <c r="ZK78" s="19"/>
      <c r="ZL78" s="19"/>
      <c r="ZM78" s="19"/>
      <c r="ZN78" s="19"/>
      <c r="ZO78" s="19"/>
      <c r="ZP78" s="19"/>
      <c r="ZQ78" s="19"/>
      <c r="ZR78" s="19"/>
      <c r="ZS78" s="19"/>
      <c r="ZT78" s="19"/>
      <c r="ZU78" s="19"/>
      <c r="ZV78" s="19"/>
      <c r="ZW78" s="19"/>
      <c r="ZX78" s="19"/>
      <c r="ZY78" s="19"/>
      <c r="ZZ78" s="19"/>
      <c r="AAA78" s="19"/>
      <c r="AAB78" s="19"/>
      <c r="AAC78" s="19"/>
      <c r="AAD78" s="19"/>
      <c r="AAE78" s="19"/>
      <c r="AAF78" s="19"/>
      <c r="AAG78" s="19"/>
      <c r="AAH78" s="19"/>
      <c r="AAI78" s="19"/>
      <c r="AAJ78" s="19"/>
      <c r="AAK78" s="19"/>
      <c r="AAL78" s="19"/>
      <c r="AAM78" s="19"/>
      <c r="AAN78" s="19"/>
      <c r="AAO78" s="19"/>
      <c r="AAP78" s="19"/>
      <c r="AAQ78" s="19"/>
      <c r="AAR78" s="19"/>
      <c r="AAS78" s="19"/>
      <c r="AAT78" s="19"/>
      <c r="AAU78" s="19"/>
      <c r="AAV78" s="19"/>
      <c r="AAW78" s="19"/>
      <c r="AAX78" s="19"/>
      <c r="AAY78" s="19"/>
      <c r="AAZ78" s="19"/>
      <c r="ABA78" s="19"/>
      <c r="ABB78" s="19"/>
      <c r="ABC78" s="19"/>
      <c r="ABD78" s="19"/>
      <c r="ABE78" s="19"/>
      <c r="ABF78" s="19"/>
      <c r="ABG78" s="19"/>
      <c r="ABH78" s="19"/>
      <c r="ABI78" s="19"/>
      <c r="ABJ78" s="19"/>
      <c r="ABK78" s="19"/>
      <c r="ABL78" s="19"/>
      <c r="ABM78" s="19"/>
      <c r="ABN78" s="19"/>
      <c r="ABO78" s="19"/>
      <c r="ABP78" s="19"/>
      <c r="ABQ78" s="19"/>
      <c r="ABR78" s="19"/>
      <c r="ABS78" s="19"/>
      <c r="ABT78" s="19"/>
      <c r="ABU78" s="19"/>
      <c r="ABV78" s="19"/>
      <c r="ABW78" s="19"/>
      <c r="ABX78" s="19"/>
      <c r="ABY78" s="19"/>
      <c r="ABZ78" s="19"/>
      <c r="ACA78" s="19"/>
      <c r="ACB78" s="19"/>
      <c r="ACC78" s="19"/>
      <c r="ACD78" s="19"/>
      <c r="ACE78" s="19"/>
      <c r="ACF78" s="19"/>
      <c r="ACG78" s="19"/>
      <c r="ACH78" s="19"/>
      <c r="ACI78" s="19"/>
      <c r="ACJ78" s="19"/>
      <c r="ACK78" s="19"/>
      <c r="ACL78" s="19"/>
      <c r="ACM78" s="19"/>
      <c r="ACN78" s="19"/>
      <c r="ACO78" s="19"/>
      <c r="ACP78" s="19"/>
      <c r="ACQ78" s="19"/>
      <c r="ACR78" s="19"/>
      <c r="ACS78" s="19"/>
      <c r="ACT78" s="19"/>
      <c r="ACU78" s="19"/>
      <c r="ACV78" s="19"/>
      <c r="ACW78" s="19"/>
      <c r="ACX78" s="19"/>
      <c r="ACY78" s="19"/>
      <c r="ACZ78" s="19"/>
      <c r="ADA78" s="19"/>
      <c r="ADB78" s="19"/>
      <c r="ADC78" s="19"/>
      <c r="ADD78" s="19"/>
      <c r="ADE78" s="19"/>
      <c r="ADF78" s="19"/>
      <c r="ADG78" s="19"/>
      <c r="ADH78" s="19"/>
      <c r="ADI78" s="19"/>
      <c r="ADJ78" s="19"/>
      <c r="ADK78" s="19"/>
      <c r="ADL78" s="19"/>
      <c r="ADM78" s="19"/>
      <c r="ADN78" s="19"/>
      <c r="ADO78" s="19"/>
      <c r="ADP78" s="19"/>
      <c r="ADQ78" s="19"/>
      <c r="ADR78" s="19"/>
      <c r="ADS78" s="19"/>
      <c r="ADT78" s="19"/>
      <c r="ADU78" s="19"/>
      <c r="ADV78" s="19"/>
      <c r="ADW78" s="19"/>
      <c r="ADX78" s="19"/>
      <c r="ADY78" s="19"/>
      <c r="ADZ78" s="19"/>
      <c r="AEA78" s="19"/>
      <c r="AEB78" s="19"/>
      <c r="AEC78" s="19"/>
      <c r="AED78" s="19"/>
      <c r="AEE78" s="19"/>
      <c r="AEF78" s="19"/>
      <c r="AEG78" s="19"/>
      <c r="AEH78" s="19"/>
      <c r="AEI78" s="19"/>
      <c r="AEJ78" s="19"/>
      <c r="AEK78" s="19"/>
      <c r="AEL78" s="19"/>
      <c r="AEM78" s="19"/>
      <c r="AEN78" s="19"/>
      <c r="AEO78" s="19"/>
      <c r="AEP78" s="19"/>
      <c r="AEQ78" s="19"/>
      <c r="AER78" s="19"/>
      <c r="AES78" s="19"/>
      <c r="AET78" s="19"/>
      <c r="AEU78" s="19"/>
      <c r="AEV78" s="19"/>
      <c r="AEW78" s="19"/>
      <c r="AEX78" s="19"/>
      <c r="AEY78" s="19"/>
      <c r="AEZ78" s="19"/>
      <c r="AFA78" s="19"/>
      <c r="AFB78" s="19"/>
      <c r="AFC78" s="19"/>
      <c r="AFD78" s="19"/>
      <c r="AFE78" s="19"/>
      <c r="AFF78" s="19"/>
      <c r="AFG78" s="19"/>
      <c r="AFH78" s="19"/>
      <c r="AFI78" s="19"/>
      <c r="AFJ78" s="19"/>
      <c r="AFK78" s="19"/>
      <c r="AFL78" s="19"/>
      <c r="AFM78" s="19"/>
      <c r="AFN78" s="19"/>
      <c r="AFO78" s="19"/>
      <c r="AFP78" s="19"/>
      <c r="AFQ78" s="19"/>
      <c r="AFR78" s="19"/>
      <c r="AFS78" s="19"/>
      <c r="AFT78" s="19"/>
      <c r="AFU78" s="19"/>
      <c r="AFV78" s="19"/>
      <c r="AFW78" s="19"/>
      <c r="AFX78" s="19"/>
      <c r="AFY78" s="19"/>
      <c r="AFZ78" s="19"/>
      <c r="AGA78" s="19"/>
      <c r="AGB78" s="19"/>
      <c r="AGC78" s="19"/>
      <c r="AGD78" s="19"/>
      <c r="AGE78" s="19"/>
      <c r="AGF78" s="19"/>
      <c r="AGG78" s="19"/>
      <c r="AGH78" s="19"/>
      <c r="AGI78" s="19"/>
      <c r="AGJ78" s="19"/>
      <c r="AGK78" s="19"/>
      <c r="AGL78" s="19"/>
      <c r="AGM78" s="19"/>
      <c r="AGN78" s="19"/>
      <c r="AGO78" s="19"/>
      <c r="AGP78" s="19"/>
      <c r="AGQ78" s="19"/>
      <c r="AGR78" s="19"/>
      <c r="AGS78" s="19"/>
      <c r="AGT78" s="19"/>
      <c r="AGU78" s="19"/>
      <c r="AGV78" s="19"/>
      <c r="AGW78" s="19"/>
      <c r="AGX78" s="19"/>
      <c r="AGY78" s="19"/>
      <c r="AGZ78" s="19"/>
      <c r="AHA78" s="19"/>
      <c r="AHB78" s="19"/>
      <c r="AHC78" s="19"/>
      <c r="AHD78" s="19"/>
      <c r="AHE78" s="19"/>
      <c r="AHF78" s="19"/>
      <c r="AHG78" s="19"/>
      <c r="AHH78" s="19"/>
      <c r="AHI78" s="19"/>
      <c r="AHJ78" s="19"/>
      <c r="AHK78" s="19"/>
      <c r="AHL78" s="19"/>
      <c r="AHM78" s="19"/>
      <c r="AHN78" s="19"/>
      <c r="AHO78" s="19"/>
      <c r="AHP78" s="19"/>
      <c r="AHQ78" s="19"/>
      <c r="AHR78" s="19"/>
      <c r="AHS78" s="19"/>
      <c r="AHT78" s="19"/>
      <c r="AHU78" s="19"/>
      <c r="AHV78" s="19"/>
      <c r="AHW78" s="19"/>
      <c r="AHX78" s="19"/>
      <c r="AHY78" s="19"/>
      <c r="AHZ78" s="19"/>
      <c r="AIA78" s="19"/>
      <c r="AIB78" s="19"/>
      <c r="AIC78" s="19"/>
      <c r="AID78" s="19"/>
      <c r="AIE78" s="19"/>
      <c r="AIF78" s="19"/>
      <c r="AIG78" s="19"/>
      <c r="AIH78" s="19"/>
      <c r="AII78" s="19"/>
      <c r="AIJ78" s="19"/>
      <c r="AIK78" s="19"/>
      <c r="AIL78" s="19"/>
      <c r="AIM78" s="19"/>
      <c r="AIN78" s="19"/>
      <c r="AIO78" s="19"/>
      <c r="AIP78" s="19"/>
      <c r="AIQ78" s="19"/>
      <c r="AIR78" s="19"/>
      <c r="AIS78" s="19"/>
      <c r="AIT78" s="19"/>
      <c r="AIU78" s="19"/>
      <c r="AIV78" s="19"/>
      <c r="AIW78" s="19"/>
      <c r="AIX78" s="19"/>
      <c r="AIY78" s="19"/>
      <c r="AIZ78" s="19"/>
      <c r="AJA78" s="19"/>
      <c r="AJB78" s="19"/>
      <c r="AJC78" s="19"/>
      <c r="AJD78" s="19"/>
      <c r="AJE78" s="19"/>
      <c r="AJF78" s="19"/>
      <c r="AJG78" s="19"/>
      <c r="AJH78" s="19"/>
      <c r="AJI78" s="19"/>
      <c r="AJJ78" s="19"/>
      <c r="AJK78" s="19"/>
      <c r="AJL78" s="19"/>
      <c r="AJM78" s="19"/>
      <c r="AJN78" s="19"/>
      <c r="AJO78" s="19"/>
      <c r="AJP78" s="19"/>
      <c r="AJQ78" s="19"/>
      <c r="AJR78" s="19"/>
      <c r="AJS78" s="19"/>
      <c r="AJT78" s="19"/>
      <c r="AJU78" s="19"/>
      <c r="AJV78" s="19"/>
      <c r="AJW78" s="19"/>
      <c r="AJX78" s="19"/>
      <c r="AJY78" s="19"/>
      <c r="AJZ78" s="19"/>
      <c r="AKA78" s="19"/>
      <c r="AKB78" s="19"/>
      <c r="AKC78" s="19"/>
      <c r="AKD78" s="19"/>
      <c r="AKE78" s="19"/>
      <c r="AKF78" s="19"/>
      <c r="AKG78" s="19"/>
      <c r="AKH78" s="19"/>
      <c r="AKI78" s="19"/>
      <c r="AKJ78" s="19"/>
      <c r="AKK78" s="19"/>
      <c r="AKL78" s="19"/>
      <c r="AKM78" s="19"/>
      <c r="AKN78" s="19"/>
      <c r="AKO78" s="19"/>
      <c r="AKP78" s="19"/>
      <c r="AKQ78" s="19"/>
      <c r="AKR78" s="19"/>
      <c r="AKS78" s="19"/>
      <c r="AKT78" s="19"/>
      <c r="AKU78" s="19"/>
      <c r="AKV78" s="19"/>
      <c r="AKW78" s="19"/>
      <c r="AKX78" s="19"/>
      <c r="AKY78" s="19"/>
      <c r="AKZ78" s="19"/>
      <c r="ALA78" s="19"/>
      <c r="ALB78" s="19"/>
      <c r="ALC78" s="19"/>
      <c r="ALD78" s="19"/>
      <c r="ALE78" s="19"/>
      <c r="ALF78" s="19"/>
      <c r="ALG78" s="19"/>
      <c r="ALH78" s="19"/>
      <c r="ALI78" s="19"/>
      <c r="ALJ78" s="19"/>
      <c r="ALK78" s="19"/>
      <c r="ALL78" s="19"/>
      <c r="ALM78" s="19"/>
      <c r="ALN78" s="19"/>
      <c r="ALO78" s="19"/>
      <c r="ALP78" s="19"/>
      <c r="ALQ78" s="19"/>
      <c r="ALR78" s="19"/>
      <c r="ALS78" s="19"/>
      <c r="ALT78" s="19"/>
      <c r="ALU78" s="19"/>
      <c r="ALV78" s="19"/>
      <c r="ALW78" s="19"/>
      <c r="ALX78" s="19"/>
      <c r="ALY78" s="19"/>
      <c r="ALZ78" s="19"/>
      <c r="AMA78" s="19"/>
      <c r="AMB78" s="19"/>
      <c r="AMC78" s="19"/>
      <c r="AMD78" s="19"/>
    </row>
    <row r="79" spans="1:1018" s="18" customFormat="1" ht="38.25" x14ac:dyDescent="0.25">
      <c r="A79" s="61" t="s">
        <v>113</v>
      </c>
      <c r="B79" s="81" t="s">
        <v>141</v>
      </c>
      <c r="C79" s="75" t="s">
        <v>142</v>
      </c>
      <c r="D79" s="22" t="s">
        <v>32</v>
      </c>
      <c r="E79" s="4" t="s">
        <v>32</v>
      </c>
      <c r="F79" s="4" t="s">
        <v>32</v>
      </c>
      <c r="G79" s="30">
        <f t="shared" si="60"/>
        <v>0.38470726999999999</v>
      </c>
      <c r="H79" s="30">
        <f t="shared" si="61"/>
        <v>0.38470726999999999</v>
      </c>
      <c r="I79" s="4">
        <f t="shared" si="62"/>
        <v>0.33928940000000002</v>
      </c>
      <c r="J79" s="30">
        <v>0</v>
      </c>
      <c r="K79" s="30">
        <v>0.33928940000000002</v>
      </c>
      <c r="L79" s="30">
        <v>0</v>
      </c>
      <c r="M79" s="30">
        <v>0</v>
      </c>
      <c r="N79" s="30">
        <v>0</v>
      </c>
      <c r="O79" s="30">
        <v>0</v>
      </c>
      <c r="P79" s="32">
        <v>0.38470726999999999</v>
      </c>
      <c r="Q79" s="30">
        <v>0</v>
      </c>
      <c r="R79" s="30">
        <f t="shared" si="63"/>
        <v>4.5417869999999971E-2</v>
      </c>
      <c r="S79" s="30" t="s">
        <v>32</v>
      </c>
      <c r="T79" s="30">
        <f t="shared" si="64"/>
        <v>-4.5417869999999971E-2</v>
      </c>
      <c r="U79" s="32" t="s">
        <v>32</v>
      </c>
      <c r="V79" s="4" t="s">
        <v>32</v>
      </c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  <c r="IL79" s="19"/>
      <c r="IM79" s="19"/>
      <c r="IN79" s="19"/>
      <c r="IO79" s="19"/>
      <c r="IP79" s="19"/>
      <c r="IQ79" s="19"/>
      <c r="IR79" s="19"/>
      <c r="IS79" s="19"/>
      <c r="IT79" s="19"/>
      <c r="IU79" s="19"/>
      <c r="IV79" s="19"/>
      <c r="IW79" s="19"/>
      <c r="IX79" s="19"/>
      <c r="IY79" s="19"/>
      <c r="IZ79" s="19"/>
      <c r="JA79" s="19"/>
      <c r="JB79" s="19"/>
      <c r="JC79" s="19"/>
      <c r="JD79" s="19"/>
      <c r="JE79" s="19"/>
      <c r="JF79" s="19"/>
      <c r="JG79" s="19"/>
      <c r="JH79" s="19"/>
      <c r="JI79" s="19"/>
      <c r="JJ79" s="19"/>
      <c r="JK79" s="19"/>
      <c r="JL79" s="19"/>
      <c r="JM79" s="19"/>
      <c r="JN79" s="19"/>
      <c r="JO79" s="19"/>
      <c r="JP79" s="19"/>
      <c r="JQ79" s="19"/>
      <c r="JR79" s="19"/>
      <c r="JS79" s="19"/>
      <c r="JT79" s="19"/>
      <c r="JU79" s="19"/>
      <c r="JV79" s="19"/>
      <c r="JW79" s="19"/>
      <c r="JX79" s="19"/>
      <c r="JY79" s="19"/>
      <c r="JZ79" s="19"/>
      <c r="KA79" s="19"/>
      <c r="KB79" s="19"/>
      <c r="KC79" s="19"/>
      <c r="KD79" s="19"/>
      <c r="KE79" s="19"/>
      <c r="KF79" s="19"/>
      <c r="KG79" s="19"/>
      <c r="KH79" s="19"/>
      <c r="KI79" s="19"/>
      <c r="KJ79" s="19"/>
      <c r="KK79" s="19"/>
      <c r="KL79" s="19"/>
      <c r="KM79" s="19"/>
      <c r="KN79" s="19"/>
      <c r="KO79" s="19"/>
      <c r="KP79" s="19"/>
      <c r="KQ79" s="19"/>
      <c r="KR79" s="19"/>
      <c r="KS79" s="19"/>
      <c r="KT79" s="19"/>
      <c r="KU79" s="19"/>
      <c r="KV79" s="19"/>
      <c r="KW79" s="19"/>
      <c r="KX79" s="19"/>
      <c r="KY79" s="19"/>
      <c r="KZ79" s="19"/>
      <c r="LA79" s="19"/>
      <c r="LB79" s="19"/>
      <c r="LC79" s="19"/>
      <c r="LD79" s="19"/>
      <c r="LE79" s="19"/>
      <c r="LF79" s="19"/>
      <c r="LG79" s="19"/>
      <c r="LH79" s="19"/>
      <c r="LI79" s="19"/>
      <c r="LJ79" s="19"/>
      <c r="LK79" s="19"/>
      <c r="LL79" s="19"/>
      <c r="LM79" s="19"/>
      <c r="LN79" s="19"/>
      <c r="LO79" s="19"/>
      <c r="LP79" s="19"/>
      <c r="LQ79" s="19"/>
      <c r="LR79" s="19"/>
      <c r="LS79" s="19"/>
      <c r="LT79" s="19"/>
      <c r="LU79" s="19"/>
      <c r="LV79" s="19"/>
      <c r="LW79" s="19"/>
      <c r="LX79" s="19"/>
      <c r="LY79" s="19"/>
      <c r="LZ79" s="19"/>
      <c r="MA79" s="19"/>
      <c r="MB79" s="19"/>
      <c r="MC79" s="19"/>
      <c r="MD79" s="19"/>
      <c r="ME79" s="19"/>
      <c r="MF79" s="19"/>
      <c r="MG79" s="19"/>
      <c r="MH79" s="19"/>
      <c r="MI79" s="19"/>
      <c r="MJ79" s="19"/>
      <c r="MK79" s="19"/>
      <c r="ML79" s="19"/>
      <c r="MM79" s="19"/>
      <c r="MN79" s="19"/>
      <c r="MO79" s="19"/>
      <c r="MP79" s="19"/>
      <c r="MQ79" s="19"/>
      <c r="MR79" s="19"/>
      <c r="MS79" s="19"/>
      <c r="MT79" s="19"/>
      <c r="MU79" s="19"/>
      <c r="MV79" s="19"/>
      <c r="MW79" s="19"/>
      <c r="MX79" s="19"/>
      <c r="MY79" s="19"/>
      <c r="MZ79" s="19"/>
      <c r="NA79" s="19"/>
      <c r="NB79" s="19"/>
      <c r="NC79" s="19"/>
      <c r="ND79" s="19"/>
      <c r="NE79" s="19"/>
      <c r="NF79" s="19"/>
      <c r="NG79" s="19"/>
      <c r="NH79" s="19"/>
      <c r="NI79" s="19"/>
      <c r="NJ79" s="19"/>
      <c r="NK79" s="19"/>
      <c r="NL79" s="19"/>
      <c r="NM79" s="19"/>
      <c r="NN79" s="19"/>
      <c r="NO79" s="19"/>
      <c r="NP79" s="19"/>
      <c r="NQ79" s="19"/>
      <c r="NR79" s="19"/>
      <c r="NS79" s="19"/>
      <c r="NT79" s="19"/>
      <c r="NU79" s="19"/>
      <c r="NV79" s="19"/>
      <c r="NW79" s="19"/>
      <c r="NX79" s="19"/>
      <c r="NY79" s="19"/>
      <c r="NZ79" s="19"/>
      <c r="OA79" s="19"/>
      <c r="OB79" s="19"/>
      <c r="OC79" s="19"/>
      <c r="OD79" s="19"/>
      <c r="OE79" s="19"/>
      <c r="OF79" s="19"/>
      <c r="OG79" s="19"/>
      <c r="OH79" s="19"/>
      <c r="OI79" s="19"/>
      <c r="OJ79" s="19"/>
      <c r="OK79" s="19"/>
      <c r="OL79" s="19"/>
      <c r="OM79" s="19"/>
      <c r="ON79" s="19"/>
      <c r="OO79" s="19"/>
      <c r="OP79" s="19"/>
      <c r="OQ79" s="19"/>
      <c r="OR79" s="19"/>
      <c r="OS79" s="19"/>
      <c r="OT79" s="19"/>
      <c r="OU79" s="19"/>
      <c r="OV79" s="19"/>
      <c r="OW79" s="19"/>
      <c r="OX79" s="19"/>
      <c r="OY79" s="19"/>
      <c r="OZ79" s="19"/>
      <c r="PA79" s="19"/>
      <c r="PB79" s="19"/>
      <c r="PC79" s="19"/>
      <c r="PD79" s="19"/>
      <c r="PE79" s="19"/>
      <c r="PF79" s="19"/>
      <c r="PG79" s="19"/>
      <c r="PH79" s="19"/>
      <c r="PI79" s="19"/>
      <c r="PJ79" s="19"/>
      <c r="PK79" s="19"/>
      <c r="PL79" s="19"/>
      <c r="PM79" s="19"/>
      <c r="PN79" s="19"/>
      <c r="PO79" s="19"/>
      <c r="PP79" s="19"/>
      <c r="PQ79" s="19"/>
      <c r="PR79" s="19"/>
      <c r="PS79" s="19"/>
      <c r="PT79" s="19"/>
      <c r="PU79" s="19"/>
      <c r="PV79" s="19"/>
      <c r="PW79" s="19"/>
      <c r="PX79" s="19"/>
      <c r="PY79" s="19"/>
      <c r="PZ79" s="19"/>
      <c r="QA79" s="19"/>
      <c r="QB79" s="19"/>
      <c r="QC79" s="19"/>
      <c r="QD79" s="19"/>
      <c r="QE79" s="19"/>
      <c r="QF79" s="19"/>
      <c r="QG79" s="19"/>
      <c r="QH79" s="19"/>
      <c r="QI79" s="19"/>
      <c r="QJ79" s="19"/>
      <c r="QK79" s="19"/>
      <c r="QL79" s="19"/>
      <c r="QM79" s="19"/>
      <c r="QN79" s="19"/>
      <c r="QO79" s="19"/>
      <c r="QP79" s="19"/>
      <c r="QQ79" s="19"/>
      <c r="QR79" s="19"/>
      <c r="QS79" s="19"/>
      <c r="QT79" s="19"/>
      <c r="QU79" s="19"/>
      <c r="QV79" s="19"/>
      <c r="QW79" s="19"/>
      <c r="QX79" s="19"/>
      <c r="QY79" s="19"/>
      <c r="QZ79" s="19"/>
      <c r="RA79" s="19"/>
      <c r="RB79" s="19"/>
      <c r="RC79" s="19"/>
      <c r="RD79" s="19"/>
      <c r="RE79" s="19"/>
      <c r="RF79" s="19"/>
      <c r="RG79" s="19"/>
      <c r="RH79" s="19"/>
      <c r="RI79" s="19"/>
      <c r="RJ79" s="19"/>
      <c r="RK79" s="19"/>
      <c r="RL79" s="19"/>
      <c r="RM79" s="19"/>
      <c r="RN79" s="19"/>
      <c r="RO79" s="19"/>
      <c r="RP79" s="19"/>
      <c r="RQ79" s="19"/>
      <c r="RR79" s="19"/>
      <c r="RS79" s="19"/>
      <c r="RT79" s="19"/>
      <c r="RU79" s="19"/>
      <c r="RV79" s="19"/>
      <c r="RW79" s="19"/>
      <c r="RX79" s="19"/>
      <c r="RY79" s="19"/>
      <c r="RZ79" s="19"/>
      <c r="SA79" s="19"/>
      <c r="SB79" s="19"/>
      <c r="SC79" s="19"/>
      <c r="SD79" s="19"/>
      <c r="SE79" s="19"/>
      <c r="SF79" s="19"/>
      <c r="SG79" s="19"/>
      <c r="SH79" s="19"/>
      <c r="SI79" s="19"/>
      <c r="SJ79" s="19"/>
      <c r="SK79" s="19"/>
      <c r="SL79" s="19"/>
      <c r="SM79" s="19"/>
      <c r="SN79" s="19"/>
      <c r="SO79" s="19"/>
      <c r="SP79" s="19"/>
      <c r="SQ79" s="19"/>
      <c r="SR79" s="19"/>
      <c r="SS79" s="19"/>
      <c r="ST79" s="19"/>
      <c r="SU79" s="19"/>
      <c r="SV79" s="19"/>
      <c r="SW79" s="19"/>
      <c r="SX79" s="19"/>
      <c r="SY79" s="19"/>
      <c r="SZ79" s="19"/>
      <c r="TA79" s="19"/>
      <c r="TB79" s="19"/>
      <c r="TC79" s="19"/>
      <c r="TD79" s="19"/>
      <c r="TE79" s="19"/>
      <c r="TF79" s="19"/>
      <c r="TG79" s="19"/>
      <c r="TH79" s="19"/>
      <c r="TI79" s="19"/>
      <c r="TJ79" s="19"/>
      <c r="TK79" s="19"/>
      <c r="TL79" s="19"/>
      <c r="TM79" s="19"/>
      <c r="TN79" s="19"/>
      <c r="TO79" s="19"/>
      <c r="TP79" s="19"/>
      <c r="TQ79" s="19"/>
      <c r="TR79" s="19"/>
      <c r="TS79" s="19"/>
      <c r="TT79" s="19"/>
      <c r="TU79" s="19"/>
      <c r="TV79" s="19"/>
      <c r="TW79" s="19"/>
      <c r="TX79" s="19"/>
      <c r="TY79" s="19"/>
      <c r="TZ79" s="19"/>
      <c r="UA79" s="19"/>
      <c r="UB79" s="19"/>
      <c r="UC79" s="19"/>
      <c r="UD79" s="19"/>
      <c r="UE79" s="19"/>
      <c r="UF79" s="19"/>
      <c r="UG79" s="19"/>
      <c r="UH79" s="19"/>
      <c r="UI79" s="19"/>
      <c r="UJ79" s="19"/>
      <c r="UK79" s="19"/>
      <c r="UL79" s="19"/>
      <c r="UM79" s="19"/>
      <c r="UN79" s="19"/>
      <c r="UO79" s="19"/>
      <c r="UP79" s="19"/>
      <c r="UQ79" s="19"/>
      <c r="UR79" s="19"/>
      <c r="US79" s="19"/>
      <c r="UT79" s="19"/>
      <c r="UU79" s="19"/>
      <c r="UV79" s="19"/>
      <c r="UW79" s="19"/>
      <c r="UX79" s="19"/>
      <c r="UY79" s="19"/>
      <c r="UZ79" s="19"/>
      <c r="VA79" s="19"/>
      <c r="VB79" s="19"/>
      <c r="VC79" s="19"/>
      <c r="VD79" s="19"/>
      <c r="VE79" s="19"/>
      <c r="VF79" s="19"/>
      <c r="VG79" s="19"/>
      <c r="VH79" s="19"/>
      <c r="VI79" s="19"/>
      <c r="VJ79" s="19"/>
      <c r="VK79" s="19"/>
      <c r="VL79" s="19"/>
      <c r="VM79" s="19"/>
      <c r="VN79" s="19"/>
      <c r="VO79" s="19"/>
      <c r="VP79" s="19"/>
      <c r="VQ79" s="19"/>
      <c r="VR79" s="19"/>
      <c r="VS79" s="19"/>
      <c r="VT79" s="19"/>
      <c r="VU79" s="19"/>
      <c r="VV79" s="19"/>
      <c r="VW79" s="19"/>
      <c r="VX79" s="19"/>
      <c r="VY79" s="19"/>
      <c r="VZ79" s="19"/>
      <c r="WA79" s="19"/>
      <c r="WB79" s="19"/>
      <c r="WC79" s="19"/>
      <c r="WD79" s="19"/>
      <c r="WE79" s="19"/>
      <c r="WF79" s="19"/>
      <c r="WG79" s="19"/>
      <c r="WH79" s="19"/>
      <c r="WI79" s="19"/>
      <c r="WJ79" s="19"/>
      <c r="WK79" s="19"/>
      <c r="WL79" s="19"/>
      <c r="WM79" s="19"/>
      <c r="WN79" s="19"/>
      <c r="WO79" s="19"/>
      <c r="WP79" s="19"/>
      <c r="WQ79" s="19"/>
      <c r="WR79" s="19"/>
      <c r="WS79" s="19"/>
      <c r="WT79" s="19"/>
      <c r="WU79" s="19"/>
      <c r="WV79" s="19"/>
      <c r="WW79" s="19"/>
      <c r="WX79" s="19"/>
      <c r="WY79" s="19"/>
      <c r="WZ79" s="19"/>
      <c r="XA79" s="19"/>
      <c r="XB79" s="19"/>
      <c r="XC79" s="19"/>
      <c r="XD79" s="19"/>
      <c r="XE79" s="19"/>
      <c r="XF79" s="19"/>
      <c r="XG79" s="19"/>
      <c r="XH79" s="19"/>
      <c r="XI79" s="19"/>
      <c r="XJ79" s="19"/>
      <c r="XK79" s="19"/>
      <c r="XL79" s="19"/>
      <c r="XM79" s="19"/>
      <c r="XN79" s="19"/>
      <c r="XO79" s="19"/>
      <c r="XP79" s="19"/>
      <c r="XQ79" s="19"/>
      <c r="XR79" s="19"/>
      <c r="XS79" s="19"/>
      <c r="XT79" s="19"/>
      <c r="XU79" s="19"/>
      <c r="XV79" s="19"/>
      <c r="XW79" s="19"/>
      <c r="XX79" s="19"/>
      <c r="XY79" s="19"/>
      <c r="XZ79" s="19"/>
      <c r="YA79" s="19"/>
      <c r="YB79" s="19"/>
      <c r="YC79" s="19"/>
      <c r="YD79" s="19"/>
      <c r="YE79" s="19"/>
      <c r="YF79" s="19"/>
      <c r="YG79" s="19"/>
      <c r="YH79" s="19"/>
      <c r="YI79" s="19"/>
      <c r="YJ79" s="19"/>
      <c r="YK79" s="19"/>
      <c r="YL79" s="19"/>
      <c r="YM79" s="19"/>
      <c r="YN79" s="19"/>
      <c r="YO79" s="19"/>
      <c r="YP79" s="19"/>
      <c r="YQ79" s="19"/>
      <c r="YR79" s="19"/>
      <c r="YS79" s="19"/>
      <c r="YT79" s="19"/>
      <c r="YU79" s="19"/>
      <c r="YV79" s="19"/>
      <c r="YW79" s="19"/>
      <c r="YX79" s="19"/>
      <c r="YY79" s="19"/>
      <c r="YZ79" s="19"/>
      <c r="ZA79" s="19"/>
      <c r="ZB79" s="19"/>
      <c r="ZC79" s="19"/>
      <c r="ZD79" s="19"/>
      <c r="ZE79" s="19"/>
      <c r="ZF79" s="19"/>
      <c r="ZG79" s="19"/>
      <c r="ZH79" s="19"/>
      <c r="ZI79" s="19"/>
      <c r="ZJ79" s="19"/>
      <c r="ZK79" s="19"/>
      <c r="ZL79" s="19"/>
      <c r="ZM79" s="19"/>
      <c r="ZN79" s="19"/>
      <c r="ZO79" s="19"/>
      <c r="ZP79" s="19"/>
      <c r="ZQ79" s="19"/>
      <c r="ZR79" s="19"/>
      <c r="ZS79" s="19"/>
      <c r="ZT79" s="19"/>
      <c r="ZU79" s="19"/>
      <c r="ZV79" s="19"/>
      <c r="ZW79" s="19"/>
      <c r="ZX79" s="19"/>
      <c r="ZY79" s="19"/>
      <c r="ZZ79" s="19"/>
      <c r="AAA79" s="19"/>
      <c r="AAB79" s="19"/>
      <c r="AAC79" s="19"/>
      <c r="AAD79" s="19"/>
      <c r="AAE79" s="19"/>
      <c r="AAF79" s="19"/>
      <c r="AAG79" s="19"/>
      <c r="AAH79" s="19"/>
      <c r="AAI79" s="19"/>
      <c r="AAJ79" s="19"/>
      <c r="AAK79" s="19"/>
      <c r="AAL79" s="19"/>
      <c r="AAM79" s="19"/>
      <c r="AAN79" s="19"/>
      <c r="AAO79" s="19"/>
      <c r="AAP79" s="19"/>
      <c r="AAQ79" s="19"/>
      <c r="AAR79" s="19"/>
      <c r="AAS79" s="19"/>
      <c r="AAT79" s="19"/>
      <c r="AAU79" s="19"/>
      <c r="AAV79" s="19"/>
      <c r="AAW79" s="19"/>
      <c r="AAX79" s="19"/>
      <c r="AAY79" s="19"/>
      <c r="AAZ79" s="19"/>
      <c r="ABA79" s="19"/>
      <c r="ABB79" s="19"/>
      <c r="ABC79" s="19"/>
      <c r="ABD79" s="19"/>
      <c r="ABE79" s="19"/>
      <c r="ABF79" s="19"/>
      <c r="ABG79" s="19"/>
      <c r="ABH79" s="19"/>
      <c r="ABI79" s="19"/>
      <c r="ABJ79" s="19"/>
      <c r="ABK79" s="19"/>
      <c r="ABL79" s="19"/>
      <c r="ABM79" s="19"/>
      <c r="ABN79" s="19"/>
      <c r="ABO79" s="19"/>
      <c r="ABP79" s="19"/>
      <c r="ABQ79" s="19"/>
      <c r="ABR79" s="19"/>
      <c r="ABS79" s="19"/>
      <c r="ABT79" s="19"/>
      <c r="ABU79" s="19"/>
      <c r="ABV79" s="19"/>
      <c r="ABW79" s="19"/>
      <c r="ABX79" s="19"/>
      <c r="ABY79" s="19"/>
      <c r="ABZ79" s="19"/>
      <c r="ACA79" s="19"/>
      <c r="ACB79" s="19"/>
      <c r="ACC79" s="19"/>
      <c r="ACD79" s="19"/>
      <c r="ACE79" s="19"/>
      <c r="ACF79" s="19"/>
      <c r="ACG79" s="19"/>
      <c r="ACH79" s="19"/>
      <c r="ACI79" s="19"/>
      <c r="ACJ79" s="19"/>
      <c r="ACK79" s="19"/>
      <c r="ACL79" s="19"/>
      <c r="ACM79" s="19"/>
      <c r="ACN79" s="19"/>
      <c r="ACO79" s="19"/>
      <c r="ACP79" s="19"/>
      <c r="ACQ79" s="19"/>
      <c r="ACR79" s="19"/>
      <c r="ACS79" s="19"/>
      <c r="ACT79" s="19"/>
      <c r="ACU79" s="19"/>
      <c r="ACV79" s="19"/>
      <c r="ACW79" s="19"/>
      <c r="ACX79" s="19"/>
      <c r="ACY79" s="19"/>
      <c r="ACZ79" s="19"/>
      <c r="ADA79" s="19"/>
      <c r="ADB79" s="19"/>
      <c r="ADC79" s="19"/>
      <c r="ADD79" s="19"/>
      <c r="ADE79" s="19"/>
      <c r="ADF79" s="19"/>
      <c r="ADG79" s="19"/>
      <c r="ADH79" s="19"/>
      <c r="ADI79" s="19"/>
      <c r="ADJ79" s="19"/>
      <c r="ADK79" s="19"/>
      <c r="ADL79" s="19"/>
      <c r="ADM79" s="19"/>
      <c r="ADN79" s="19"/>
      <c r="ADO79" s="19"/>
      <c r="ADP79" s="19"/>
      <c r="ADQ79" s="19"/>
      <c r="ADR79" s="19"/>
      <c r="ADS79" s="19"/>
      <c r="ADT79" s="19"/>
      <c r="ADU79" s="19"/>
      <c r="ADV79" s="19"/>
      <c r="ADW79" s="19"/>
      <c r="ADX79" s="19"/>
      <c r="ADY79" s="19"/>
      <c r="ADZ79" s="19"/>
      <c r="AEA79" s="19"/>
      <c r="AEB79" s="19"/>
      <c r="AEC79" s="19"/>
      <c r="AED79" s="19"/>
      <c r="AEE79" s="19"/>
      <c r="AEF79" s="19"/>
      <c r="AEG79" s="19"/>
      <c r="AEH79" s="19"/>
      <c r="AEI79" s="19"/>
      <c r="AEJ79" s="19"/>
      <c r="AEK79" s="19"/>
      <c r="AEL79" s="19"/>
      <c r="AEM79" s="19"/>
      <c r="AEN79" s="19"/>
      <c r="AEO79" s="19"/>
      <c r="AEP79" s="19"/>
      <c r="AEQ79" s="19"/>
      <c r="AER79" s="19"/>
      <c r="AES79" s="19"/>
      <c r="AET79" s="19"/>
      <c r="AEU79" s="19"/>
      <c r="AEV79" s="19"/>
      <c r="AEW79" s="19"/>
      <c r="AEX79" s="19"/>
      <c r="AEY79" s="19"/>
      <c r="AEZ79" s="19"/>
      <c r="AFA79" s="19"/>
      <c r="AFB79" s="19"/>
      <c r="AFC79" s="19"/>
      <c r="AFD79" s="19"/>
      <c r="AFE79" s="19"/>
      <c r="AFF79" s="19"/>
      <c r="AFG79" s="19"/>
      <c r="AFH79" s="19"/>
      <c r="AFI79" s="19"/>
      <c r="AFJ79" s="19"/>
      <c r="AFK79" s="19"/>
      <c r="AFL79" s="19"/>
      <c r="AFM79" s="19"/>
      <c r="AFN79" s="19"/>
      <c r="AFO79" s="19"/>
      <c r="AFP79" s="19"/>
      <c r="AFQ79" s="19"/>
      <c r="AFR79" s="19"/>
      <c r="AFS79" s="19"/>
      <c r="AFT79" s="19"/>
      <c r="AFU79" s="19"/>
      <c r="AFV79" s="19"/>
      <c r="AFW79" s="19"/>
      <c r="AFX79" s="19"/>
      <c r="AFY79" s="19"/>
      <c r="AFZ79" s="19"/>
      <c r="AGA79" s="19"/>
      <c r="AGB79" s="19"/>
      <c r="AGC79" s="19"/>
      <c r="AGD79" s="19"/>
      <c r="AGE79" s="19"/>
      <c r="AGF79" s="19"/>
      <c r="AGG79" s="19"/>
      <c r="AGH79" s="19"/>
      <c r="AGI79" s="19"/>
      <c r="AGJ79" s="19"/>
      <c r="AGK79" s="19"/>
      <c r="AGL79" s="19"/>
      <c r="AGM79" s="19"/>
      <c r="AGN79" s="19"/>
      <c r="AGO79" s="19"/>
      <c r="AGP79" s="19"/>
      <c r="AGQ79" s="19"/>
      <c r="AGR79" s="19"/>
      <c r="AGS79" s="19"/>
      <c r="AGT79" s="19"/>
      <c r="AGU79" s="19"/>
      <c r="AGV79" s="19"/>
      <c r="AGW79" s="19"/>
      <c r="AGX79" s="19"/>
      <c r="AGY79" s="19"/>
      <c r="AGZ79" s="19"/>
      <c r="AHA79" s="19"/>
      <c r="AHB79" s="19"/>
      <c r="AHC79" s="19"/>
      <c r="AHD79" s="19"/>
      <c r="AHE79" s="19"/>
      <c r="AHF79" s="19"/>
      <c r="AHG79" s="19"/>
      <c r="AHH79" s="19"/>
      <c r="AHI79" s="19"/>
      <c r="AHJ79" s="19"/>
      <c r="AHK79" s="19"/>
      <c r="AHL79" s="19"/>
      <c r="AHM79" s="19"/>
      <c r="AHN79" s="19"/>
      <c r="AHO79" s="19"/>
      <c r="AHP79" s="19"/>
      <c r="AHQ79" s="19"/>
      <c r="AHR79" s="19"/>
      <c r="AHS79" s="19"/>
      <c r="AHT79" s="19"/>
      <c r="AHU79" s="19"/>
      <c r="AHV79" s="19"/>
      <c r="AHW79" s="19"/>
      <c r="AHX79" s="19"/>
      <c r="AHY79" s="19"/>
      <c r="AHZ79" s="19"/>
      <c r="AIA79" s="19"/>
      <c r="AIB79" s="19"/>
      <c r="AIC79" s="19"/>
      <c r="AID79" s="19"/>
      <c r="AIE79" s="19"/>
      <c r="AIF79" s="19"/>
      <c r="AIG79" s="19"/>
      <c r="AIH79" s="19"/>
      <c r="AII79" s="19"/>
      <c r="AIJ79" s="19"/>
      <c r="AIK79" s="19"/>
      <c r="AIL79" s="19"/>
      <c r="AIM79" s="19"/>
      <c r="AIN79" s="19"/>
      <c r="AIO79" s="19"/>
      <c r="AIP79" s="19"/>
      <c r="AIQ79" s="19"/>
      <c r="AIR79" s="19"/>
      <c r="AIS79" s="19"/>
      <c r="AIT79" s="19"/>
      <c r="AIU79" s="19"/>
      <c r="AIV79" s="19"/>
      <c r="AIW79" s="19"/>
      <c r="AIX79" s="19"/>
      <c r="AIY79" s="19"/>
      <c r="AIZ79" s="19"/>
      <c r="AJA79" s="19"/>
      <c r="AJB79" s="19"/>
      <c r="AJC79" s="19"/>
      <c r="AJD79" s="19"/>
      <c r="AJE79" s="19"/>
      <c r="AJF79" s="19"/>
      <c r="AJG79" s="19"/>
      <c r="AJH79" s="19"/>
      <c r="AJI79" s="19"/>
      <c r="AJJ79" s="19"/>
      <c r="AJK79" s="19"/>
      <c r="AJL79" s="19"/>
      <c r="AJM79" s="19"/>
      <c r="AJN79" s="19"/>
      <c r="AJO79" s="19"/>
      <c r="AJP79" s="19"/>
      <c r="AJQ79" s="19"/>
      <c r="AJR79" s="19"/>
      <c r="AJS79" s="19"/>
      <c r="AJT79" s="19"/>
      <c r="AJU79" s="19"/>
      <c r="AJV79" s="19"/>
      <c r="AJW79" s="19"/>
      <c r="AJX79" s="19"/>
      <c r="AJY79" s="19"/>
      <c r="AJZ79" s="19"/>
      <c r="AKA79" s="19"/>
      <c r="AKB79" s="19"/>
      <c r="AKC79" s="19"/>
      <c r="AKD79" s="19"/>
      <c r="AKE79" s="19"/>
      <c r="AKF79" s="19"/>
      <c r="AKG79" s="19"/>
      <c r="AKH79" s="19"/>
      <c r="AKI79" s="19"/>
      <c r="AKJ79" s="19"/>
      <c r="AKK79" s="19"/>
      <c r="AKL79" s="19"/>
      <c r="AKM79" s="19"/>
      <c r="AKN79" s="19"/>
      <c r="AKO79" s="19"/>
      <c r="AKP79" s="19"/>
      <c r="AKQ79" s="19"/>
      <c r="AKR79" s="19"/>
      <c r="AKS79" s="19"/>
      <c r="AKT79" s="19"/>
      <c r="AKU79" s="19"/>
      <c r="AKV79" s="19"/>
      <c r="AKW79" s="19"/>
      <c r="AKX79" s="19"/>
      <c r="AKY79" s="19"/>
      <c r="AKZ79" s="19"/>
      <c r="ALA79" s="19"/>
      <c r="ALB79" s="19"/>
      <c r="ALC79" s="19"/>
      <c r="ALD79" s="19"/>
      <c r="ALE79" s="19"/>
      <c r="ALF79" s="19"/>
      <c r="ALG79" s="19"/>
      <c r="ALH79" s="19"/>
      <c r="ALI79" s="19"/>
      <c r="ALJ79" s="19"/>
      <c r="ALK79" s="19"/>
      <c r="ALL79" s="19"/>
      <c r="ALM79" s="19"/>
      <c r="ALN79" s="19"/>
      <c r="ALO79" s="19"/>
      <c r="ALP79" s="19"/>
      <c r="ALQ79" s="19"/>
      <c r="ALR79" s="19"/>
      <c r="ALS79" s="19"/>
      <c r="ALT79" s="19"/>
      <c r="ALU79" s="19"/>
      <c r="ALV79" s="19"/>
      <c r="ALW79" s="19"/>
      <c r="ALX79" s="19"/>
      <c r="ALY79" s="19"/>
      <c r="ALZ79" s="19"/>
      <c r="AMA79" s="19"/>
      <c r="AMB79" s="19"/>
      <c r="AMC79" s="19"/>
      <c r="AMD79" s="19"/>
    </row>
    <row r="80" spans="1:1018" s="18" customFormat="1" ht="38.25" x14ac:dyDescent="0.25">
      <c r="A80" s="61" t="s">
        <v>113</v>
      </c>
      <c r="B80" s="81" t="s">
        <v>143</v>
      </c>
      <c r="C80" s="75" t="s">
        <v>144</v>
      </c>
      <c r="D80" s="22" t="s">
        <v>32</v>
      </c>
      <c r="E80" s="4" t="s">
        <v>32</v>
      </c>
      <c r="F80" s="4" t="s">
        <v>32</v>
      </c>
      <c r="G80" s="30">
        <f t="shared" si="60"/>
        <v>0.45655811000000002</v>
      </c>
      <c r="H80" s="30">
        <f t="shared" si="61"/>
        <v>0.45655811000000002</v>
      </c>
      <c r="I80" s="4">
        <f t="shared" si="62"/>
        <v>0.41919088999999998</v>
      </c>
      <c r="J80" s="30">
        <v>0</v>
      </c>
      <c r="K80" s="30">
        <v>0.41919088999999998</v>
      </c>
      <c r="L80" s="30">
        <v>0</v>
      </c>
      <c r="M80" s="30">
        <v>0</v>
      </c>
      <c r="N80" s="30">
        <v>0</v>
      </c>
      <c r="O80" s="30">
        <v>0</v>
      </c>
      <c r="P80" s="32">
        <v>0.45655811000000002</v>
      </c>
      <c r="Q80" s="30">
        <v>0</v>
      </c>
      <c r="R80" s="30">
        <f t="shared" si="63"/>
        <v>3.7367220000000034E-2</v>
      </c>
      <c r="S80" s="30" t="s">
        <v>32</v>
      </c>
      <c r="T80" s="30">
        <f t="shared" si="64"/>
        <v>-3.7367220000000034E-2</v>
      </c>
      <c r="U80" s="32" t="s">
        <v>32</v>
      </c>
      <c r="V80" s="4" t="s">
        <v>32</v>
      </c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  <c r="IL80" s="19"/>
      <c r="IM80" s="19"/>
      <c r="IN80" s="19"/>
      <c r="IO80" s="19"/>
      <c r="IP80" s="19"/>
      <c r="IQ80" s="19"/>
      <c r="IR80" s="19"/>
      <c r="IS80" s="19"/>
      <c r="IT80" s="19"/>
      <c r="IU80" s="19"/>
      <c r="IV80" s="19"/>
      <c r="IW80" s="19"/>
      <c r="IX80" s="19"/>
      <c r="IY80" s="19"/>
      <c r="IZ80" s="19"/>
      <c r="JA80" s="19"/>
      <c r="JB80" s="19"/>
      <c r="JC80" s="19"/>
      <c r="JD80" s="19"/>
      <c r="JE80" s="19"/>
      <c r="JF80" s="19"/>
      <c r="JG80" s="19"/>
      <c r="JH80" s="19"/>
      <c r="JI80" s="19"/>
      <c r="JJ80" s="19"/>
      <c r="JK80" s="19"/>
      <c r="JL80" s="19"/>
      <c r="JM80" s="19"/>
      <c r="JN80" s="19"/>
      <c r="JO80" s="19"/>
      <c r="JP80" s="19"/>
      <c r="JQ80" s="19"/>
      <c r="JR80" s="19"/>
      <c r="JS80" s="19"/>
      <c r="JT80" s="19"/>
      <c r="JU80" s="19"/>
      <c r="JV80" s="19"/>
      <c r="JW80" s="19"/>
      <c r="JX80" s="19"/>
      <c r="JY80" s="19"/>
      <c r="JZ80" s="19"/>
      <c r="KA80" s="19"/>
      <c r="KB80" s="19"/>
      <c r="KC80" s="19"/>
      <c r="KD80" s="19"/>
      <c r="KE80" s="19"/>
      <c r="KF80" s="19"/>
      <c r="KG80" s="19"/>
      <c r="KH80" s="19"/>
      <c r="KI80" s="19"/>
      <c r="KJ80" s="19"/>
      <c r="KK80" s="19"/>
      <c r="KL80" s="19"/>
      <c r="KM80" s="19"/>
      <c r="KN80" s="19"/>
      <c r="KO80" s="19"/>
      <c r="KP80" s="19"/>
      <c r="KQ80" s="19"/>
      <c r="KR80" s="19"/>
      <c r="KS80" s="19"/>
      <c r="KT80" s="19"/>
      <c r="KU80" s="19"/>
      <c r="KV80" s="19"/>
      <c r="KW80" s="19"/>
      <c r="KX80" s="19"/>
      <c r="KY80" s="19"/>
      <c r="KZ80" s="19"/>
      <c r="LA80" s="19"/>
      <c r="LB80" s="19"/>
      <c r="LC80" s="19"/>
      <c r="LD80" s="19"/>
      <c r="LE80" s="19"/>
      <c r="LF80" s="19"/>
      <c r="LG80" s="19"/>
      <c r="LH80" s="19"/>
      <c r="LI80" s="19"/>
      <c r="LJ80" s="19"/>
      <c r="LK80" s="19"/>
      <c r="LL80" s="19"/>
      <c r="LM80" s="19"/>
      <c r="LN80" s="19"/>
      <c r="LO80" s="19"/>
      <c r="LP80" s="19"/>
      <c r="LQ80" s="19"/>
      <c r="LR80" s="19"/>
      <c r="LS80" s="19"/>
      <c r="LT80" s="19"/>
      <c r="LU80" s="19"/>
      <c r="LV80" s="19"/>
      <c r="LW80" s="19"/>
      <c r="LX80" s="19"/>
      <c r="LY80" s="19"/>
      <c r="LZ80" s="19"/>
      <c r="MA80" s="19"/>
      <c r="MB80" s="19"/>
      <c r="MC80" s="19"/>
      <c r="MD80" s="19"/>
      <c r="ME80" s="19"/>
      <c r="MF80" s="19"/>
      <c r="MG80" s="19"/>
      <c r="MH80" s="19"/>
      <c r="MI80" s="19"/>
      <c r="MJ80" s="19"/>
      <c r="MK80" s="19"/>
      <c r="ML80" s="19"/>
      <c r="MM80" s="19"/>
      <c r="MN80" s="19"/>
      <c r="MO80" s="19"/>
      <c r="MP80" s="19"/>
      <c r="MQ80" s="19"/>
      <c r="MR80" s="19"/>
      <c r="MS80" s="19"/>
      <c r="MT80" s="19"/>
      <c r="MU80" s="19"/>
      <c r="MV80" s="19"/>
      <c r="MW80" s="19"/>
      <c r="MX80" s="19"/>
      <c r="MY80" s="19"/>
      <c r="MZ80" s="19"/>
      <c r="NA80" s="19"/>
      <c r="NB80" s="19"/>
      <c r="NC80" s="19"/>
      <c r="ND80" s="19"/>
      <c r="NE80" s="19"/>
      <c r="NF80" s="19"/>
      <c r="NG80" s="19"/>
      <c r="NH80" s="19"/>
      <c r="NI80" s="19"/>
      <c r="NJ80" s="19"/>
      <c r="NK80" s="19"/>
      <c r="NL80" s="19"/>
      <c r="NM80" s="19"/>
      <c r="NN80" s="19"/>
      <c r="NO80" s="19"/>
      <c r="NP80" s="19"/>
      <c r="NQ80" s="19"/>
      <c r="NR80" s="19"/>
      <c r="NS80" s="19"/>
      <c r="NT80" s="19"/>
      <c r="NU80" s="19"/>
      <c r="NV80" s="19"/>
      <c r="NW80" s="19"/>
      <c r="NX80" s="19"/>
      <c r="NY80" s="19"/>
      <c r="NZ80" s="19"/>
      <c r="OA80" s="19"/>
      <c r="OB80" s="19"/>
      <c r="OC80" s="19"/>
      <c r="OD80" s="19"/>
      <c r="OE80" s="19"/>
      <c r="OF80" s="19"/>
      <c r="OG80" s="19"/>
      <c r="OH80" s="19"/>
      <c r="OI80" s="19"/>
      <c r="OJ80" s="19"/>
      <c r="OK80" s="19"/>
      <c r="OL80" s="19"/>
      <c r="OM80" s="19"/>
      <c r="ON80" s="19"/>
      <c r="OO80" s="19"/>
      <c r="OP80" s="19"/>
      <c r="OQ80" s="19"/>
      <c r="OR80" s="19"/>
      <c r="OS80" s="19"/>
      <c r="OT80" s="19"/>
      <c r="OU80" s="19"/>
      <c r="OV80" s="19"/>
      <c r="OW80" s="19"/>
      <c r="OX80" s="19"/>
      <c r="OY80" s="19"/>
      <c r="OZ80" s="19"/>
      <c r="PA80" s="19"/>
      <c r="PB80" s="19"/>
      <c r="PC80" s="19"/>
      <c r="PD80" s="19"/>
      <c r="PE80" s="19"/>
      <c r="PF80" s="19"/>
      <c r="PG80" s="19"/>
      <c r="PH80" s="19"/>
      <c r="PI80" s="19"/>
      <c r="PJ80" s="19"/>
      <c r="PK80" s="19"/>
      <c r="PL80" s="19"/>
      <c r="PM80" s="19"/>
      <c r="PN80" s="19"/>
      <c r="PO80" s="19"/>
      <c r="PP80" s="19"/>
      <c r="PQ80" s="19"/>
      <c r="PR80" s="19"/>
      <c r="PS80" s="19"/>
      <c r="PT80" s="19"/>
      <c r="PU80" s="19"/>
      <c r="PV80" s="19"/>
      <c r="PW80" s="19"/>
      <c r="PX80" s="19"/>
      <c r="PY80" s="19"/>
      <c r="PZ80" s="19"/>
      <c r="QA80" s="19"/>
      <c r="QB80" s="19"/>
      <c r="QC80" s="19"/>
      <c r="QD80" s="19"/>
      <c r="QE80" s="19"/>
      <c r="QF80" s="19"/>
      <c r="QG80" s="19"/>
      <c r="QH80" s="19"/>
      <c r="QI80" s="19"/>
      <c r="QJ80" s="19"/>
      <c r="QK80" s="19"/>
      <c r="QL80" s="19"/>
      <c r="QM80" s="19"/>
      <c r="QN80" s="19"/>
      <c r="QO80" s="19"/>
      <c r="QP80" s="19"/>
      <c r="QQ80" s="19"/>
      <c r="QR80" s="19"/>
      <c r="QS80" s="19"/>
      <c r="QT80" s="19"/>
      <c r="QU80" s="19"/>
      <c r="QV80" s="19"/>
      <c r="QW80" s="19"/>
      <c r="QX80" s="19"/>
      <c r="QY80" s="19"/>
      <c r="QZ80" s="19"/>
      <c r="RA80" s="19"/>
      <c r="RB80" s="19"/>
      <c r="RC80" s="19"/>
      <c r="RD80" s="19"/>
      <c r="RE80" s="19"/>
      <c r="RF80" s="19"/>
      <c r="RG80" s="19"/>
      <c r="RH80" s="19"/>
      <c r="RI80" s="19"/>
      <c r="RJ80" s="19"/>
      <c r="RK80" s="19"/>
      <c r="RL80" s="19"/>
      <c r="RM80" s="19"/>
      <c r="RN80" s="19"/>
      <c r="RO80" s="19"/>
      <c r="RP80" s="19"/>
      <c r="RQ80" s="19"/>
      <c r="RR80" s="19"/>
      <c r="RS80" s="19"/>
      <c r="RT80" s="19"/>
      <c r="RU80" s="19"/>
      <c r="RV80" s="19"/>
      <c r="RW80" s="19"/>
      <c r="RX80" s="19"/>
      <c r="RY80" s="19"/>
      <c r="RZ80" s="19"/>
      <c r="SA80" s="19"/>
      <c r="SB80" s="19"/>
      <c r="SC80" s="19"/>
      <c r="SD80" s="19"/>
      <c r="SE80" s="19"/>
      <c r="SF80" s="19"/>
      <c r="SG80" s="19"/>
      <c r="SH80" s="19"/>
      <c r="SI80" s="19"/>
      <c r="SJ80" s="19"/>
      <c r="SK80" s="19"/>
      <c r="SL80" s="19"/>
      <c r="SM80" s="19"/>
      <c r="SN80" s="19"/>
      <c r="SO80" s="19"/>
      <c r="SP80" s="19"/>
      <c r="SQ80" s="19"/>
      <c r="SR80" s="19"/>
      <c r="SS80" s="19"/>
      <c r="ST80" s="19"/>
      <c r="SU80" s="19"/>
      <c r="SV80" s="19"/>
      <c r="SW80" s="19"/>
      <c r="SX80" s="19"/>
      <c r="SY80" s="19"/>
      <c r="SZ80" s="19"/>
      <c r="TA80" s="19"/>
      <c r="TB80" s="19"/>
      <c r="TC80" s="19"/>
      <c r="TD80" s="19"/>
      <c r="TE80" s="19"/>
      <c r="TF80" s="19"/>
      <c r="TG80" s="19"/>
      <c r="TH80" s="19"/>
      <c r="TI80" s="19"/>
      <c r="TJ80" s="19"/>
      <c r="TK80" s="19"/>
      <c r="TL80" s="19"/>
      <c r="TM80" s="19"/>
      <c r="TN80" s="19"/>
      <c r="TO80" s="19"/>
      <c r="TP80" s="19"/>
      <c r="TQ80" s="19"/>
      <c r="TR80" s="19"/>
      <c r="TS80" s="19"/>
      <c r="TT80" s="19"/>
      <c r="TU80" s="19"/>
      <c r="TV80" s="19"/>
      <c r="TW80" s="19"/>
      <c r="TX80" s="19"/>
      <c r="TY80" s="19"/>
      <c r="TZ80" s="19"/>
      <c r="UA80" s="19"/>
      <c r="UB80" s="19"/>
      <c r="UC80" s="19"/>
      <c r="UD80" s="19"/>
      <c r="UE80" s="19"/>
      <c r="UF80" s="19"/>
      <c r="UG80" s="19"/>
      <c r="UH80" s="19"/>
      <c r="UI80" s="19"/>
      <c r="UJ80" s="19"/>
      <c r="UK80" s="19"/>
      <c r="UL80" s="19"/>
      <c r="UM80" s="19"/>
      <c r="UN80" s="19"/>
      <c r="UO80" s="19"/>
      <c r="UP80" s="19"/>
      <c r="UQ80" s="19"/>
      <c r="UR80" s="19"/>
      <c r="US80" s="19"/>
      <c r="UT80" s="19"/>
      <c r="UU80" s="19"/>
      <c r="UV80" s="19"/>
      <c r="UW80" s="19"/>
      <c r="UX80" s="19"/>
      <c r="UY80" s="19"/>
      <c r="UZ80" s="19"/>
      <c r="VA80" s="19"/>
      <c r="VB80" s="19"/>
      <c r="VC80" s="19"/>
      <c r="VD80" s="19"/>
      <c r="VE80" s="19"/>
      <c r="VF80" s="19"/>
      <c r="VG80" s="19"/>
      <c r="VH80" s="19"/>
      <c r="VI80" s="19"/>
      <c r="VJ80" s="19"/>
      <c r="VK80" s="19"/>
      <c r="VL80" s="19"/>
      <c r="VM80" s="19"/>
      <c r="VN80" s="19"/>
      <c r="VO80" s="19"/>
      <c r="VP80" s="19"/>
      <c r="VQ80" s="19"/>
      <c r="VR80" s="19"/>
      <c r="VS80" s="19"/>
      <c r="VT80" s="19"/>
      <c r="VU80" s="19"/>
      <c r="VV80" s="19"/>
      <c r="VW80" s="19"/>
      <c r="VX80" s="19"/>
      <c r="VY80" s="19"/>
      <c r="VZ80" s="19"/>
      <c r="WA80" s="19"/>
      <c r="WB80" s="19"/>
      <c r="WC80" s="19"/>
      <c r="WD80" s="19"/>
      <c r="WE80" s="19"/>
      <c r="WF80" s="19"/>
      <c r="WG80" s="19"/>
      <c r="WH80" s="19"/>
      <c r="WI80" s="19"/>
      <c r="WJ80" s="19"/>
      <c r="WK80" s="19"/>
      <c r="WL80" s="19"/>
      <c r="WM80" s="19"/>
      <c r="WN80" s="19"/>
      <c r="WO80" s="19"/>
      <c r="WP80" s="19"/>
      <c r="WQ80" s="19"/>
      <c r="WR80" s="19"/>
      <c r="WS80" s="19"/>
      <c r="WT80" s="19"/>
      <c r="WU80" s="19"/>
      <c r="WV80" s="19"/>
      <c r="WW80" s="19"/>
      <c r="WX80" s="19"/>
      <c r="WY80" s="19"/>
      <c r="WZ80" s="19"/>
      <c r="XA80" s="19"/>
      <c r="XB80" s="19"/>
      <c r="XC80" s="19"/>
      <c r="XD80" s="19"/>
      <c r="XE80" s="19"/>
      <c r="XF80" s="19"/>
      <c r="XG80" s="19"/>
      <c r="XH80" s="19"/>
      <c r="XI80" s="19"/>
      <c r="XJ80" s="19"/>
      <c r="XK80" s="19"/>
      <c r="XL80" s="19"/>
      <c r="XM80" s="19"/>
      <c r="XN80" s="19"/>
      <c r="XO80" s="19"/>
      <c r="XP80" s="19"/>
      <c r="XQ80" s="19"/>
      <c r="XR80" s="19"/>
      <c r="XS80" s="19"/>
      <c r="XT80" s="19"/>
      <c r="XU80" s="19"/>
      <c r="XV80" s="19"/>
      <c r="XW80" s="19"/>
      <c r="XX80" s="19"/>
      <c r="XY80" s="19"/>
      <c r="XZ80" s="19"/>
      <c r="YA80" s="19"/>
      <c r="YB80" s="19"/>
      <c r="YC80" s="19"/>
      <c r="YD80" s="19"/>
      <c r="YE80" s="19"/>
      <c r="YF80" s="19"/>
      <c r="YG80" s="19"/>
      <c r="YH80" s="19"/>
      <c r="YI80" s="19"/>
      <c r="YJ80" s="19"/>
      <c r="YK80" s="19"/>
      <c r="YL80" s="19"/>
      <c r="YM80" s="19"/>
      <c r="YN80" s="19"/>
      <c r="YO80" s="19"/>
      <c r="YP80" s="19"/>
      <c r="YQ80" s="19"/>
      <c r="YR80" s="19"/>
      <c r="YS80" s="19"/>
      <c r="YT80" s="19"/>
      <c r="YU80" s="19"/>
      <c r="YV80" s="19"/>
      <c r="YW80" s="19"/>
      <c r="YX80" s="19"/>
      <c r="YY80" s="19"/>
      <c r="YZ80" s="19"/>
      <c r="ZA80" s="19"/>
      <c r="ZB80" s="19"/>
      <c r="ZC80" s="19"/>
      <c r="ZD80" s="19"/>
      <c r="ZE80" s="19"/>
      <c r="ZF80" s="19"/>
      <c r="ZG80" s="19"/>
      <c r="ZH80" s="19"/>
      <c r="ZI80" s="19"/>
      <c r="ZJ80" s="19"/>
      <c r="ZK80" s="19"/>
      <c r="ZL80" s="19"/>
      <c r="ZM80" s="19"/>
      <c r="ZN80" s="19"/>
      <c r="ZO80" s="19"/>
      <c r="ZP80" s="19"/>
      <c r="ZQ80" s="19"/>
      <c r="ZR80" s="19"/>
      <c r="ZS80" s="19"/>
      <c r="ZT80" s="19"/>
      <c r="ZU80" s="19"/>
      <c r="ZV80" s="19"/>
      <c r="ZW80" s="19"/>
      <c r="ZX80" s="19"/>
      <c r="ZY80" s="19"/>
      <c r="ZZ80" s="19"/>
      <c r="AAA80" s="19"/>
      <c r="AAB80" s="19"/>
      <c r="AAC80" s="19"/>
      <c r="AAD80" s="19"/>
      <c r="AAE80" s="19"/>
      <c r="AAF80" s="19"/>
      <c r="AAG80" s="19"/>
      <c r="AAH80" s="19"/>
      <c r="AAI80" s="19"/>
      <c r="AAJ80" s="19"/>
      <c r="AAK80" s="19"/>
      <c r="AAL80" s="19"/>
      <c r="AAM80" s="19"/>
      <c r="AAN80" s="19"/>
      <c r="AAO80" s="19"/>
      <c r="AAP80" s="19"/>
      <c r="AAQ80" s="19"/>
      <c r="AAR80" s="19"/>
      <c r="AAS80" s="19"/>
      <c r="AAT80" s="19"/>
      <c r="AAU80" s="19"/>
      <c r="AAV80" s="19"/>
      <c r="AAW80" s="19"/>
      <c r="AAX80" s="19"/>
      <c r="AAY80" s="19"/>
      <c r="AAZ80" s="19"/>
      <c r="ABA80" s="19"/>
      <c r="ABB80" s="19"/>
      <c r="ABC80" s="19"/>
      <c r="ABD80" s="19"/>
      <c r="ABE80" s="19"/>
      <c r="ABF80" s="19"/>
      <c r="ABG80" s="19"/>
      <c r="ABH80" s="19"/>
      <c r="ABI80" s="19"/>
      <c r="ABJ80" s="19"/>
      <c r="ABK80" s="19"/>
      <c r="ABL80" s="19"/>
      <c r="ABM80" s="19"/>
      <c r="ABN80" s="19"/>
      <c r="ABO80" s="19"/>
      <c r="ABP80" s="19"/>
      <c r="ABQ80" s="19"/>
      <c r="ABR80" s="19"/>
      <c r="ABS80" s="19"/>
      <c r="ABT80" s="19"/>
      <c r="ABU80" s="19"/>
      <c r="ABV80" s="19"/>
      <c r="ABW80" s="19"/>
      <c r="ABX80" s="19"/>
      <c r="ABY80" s="19"/>
      <c r="ABZ80" s="19"/>
      <c r="ACA80" s="19"/>
      <c r="ACB80" s="19"/>
      <c r="ACC80" s="19"/>
      <c r="ACD80" s="19"/>
      <c r="ACE80" s="19"/>
      <c r="ACF80" s="19"/>
      <c r="ACG80" s="19"/>
      <c r="ACH80" s="19"/>
      <c r="ACI80" s="19"/>
      <c r="ACJ80" s="19"/>
      <c r="ACK80" s="19"/>
      <c r="ACL80" s="19"/>
      <c r="ACM80" s="19"/>
      <c r="ACN80" s="19"/>
      <c r="ACO80" s="19"/>
      <c r="ACP80" s="19"/>
      <c r="ACQ80" s="19"/>
      <c r="ACR80" s="19"/>
      <c r="ACS80" s="19"/>
      <c r="ACT80" s="19"/>
      <c r="ACU80" s="19"/>
      <c r="ACV80" s="19"/>
      <c r="ACW80" s="19"/>
      <c r="ACX80" s="19"/>
      <c r="ACY80" s="19"/>
      <c r="ACZ80" s="19"/>
      <c r="ADA80" s="19"/>
      <c r="ADB80" s="19"/>
      <c r="ADC80" s="19"/>
      <c r="ADD80" s="19"/>
      <c r="ADE80" s="19"/>
      <c r="ADF80" s="19"/>
      <c r="ADG80" s="19"/>
      <c r="ADH80" s="19"/>
      <c r="ADI80" s="19"/>
      <c r="ADJ80" s="19"/>
      <c r="ADK80" s="19"/>
      <c r="ADL80" s="19"/>
      <c r="ADM80" s="19"/>
      <c r="ADN80" s="19"/>
      <c r="ADO80" s="19"/>
      <c r="ADP80" s="19"/>
      <c r="ADQ80" s="19"/>
      <c r="ADR80" s="19"/>
      <c r="ADS80" s="19"/>
      <c r="ADT80" s="19"/>
      <c r="ADU80" s="19"/>
      <c r="ADV80" s="19"/>
      <c r="ADW80" s="19"/>
      <c r="ADX80" s="19"/>
      <c r="ADY80" s="19"/>
      <c r="ADZ80" s="19"/>
      <c r="AEA80" s="19"/>
      <c r="AEB80" s="19"/>
      <c r="AEC80" s="19"/>
      <c r="AED80" s="19"/>
      <c r="AEE80" s="19"/>
      <c r="AEF80" s="19"/>
      <c r="AEG80" s="19"/>
      <c r="AEH80" s="19"/>
      <c r="AEI80" s="19"/>
      <c r="AEJ80" s="19"/>
      <c r="AEK80" s="19"/>
      <c r="AEL80" s="19"/>
      <c r="AEM80" s="19"/>
      <c r="AEN80" s="19"/>
      <c r="AEO80" s="19"/>
      <c r="AEP80" s="19"/>
      <c r="AEQ80" s="19"/>
      <c r="AER80" s="19"/>
      <c r="AES80" s="19"/>
      <c r="AET80" s="19"/>
      <c r="AEU80" s="19"/>
      <c r="AEV80" s="19"/>
      <c r="AEW80" s="19"/>
      <c r="AEX80" s="19"/>
      <c r="AEY80" s="19"/>
      <c r="AEZ80" s="19"/>
      <c r="AFA80" s="19"/>
      <c r="AFB80" s="19"/>
      <c r="AFC80" s="19"/>
      <c r="AFD80" s="19"/>
      <c r="AFE80" s="19"/>
      <c r="AFF80" s="19"/>
      <c r="AFG80" s="19"/>
      <c r="AFH80" s="19"/>
      <c r="AFI80" s="19"/>
      <c r="AFJ80" s="19"/>
      <c r="AFK80" s="19"/>
      <c r="AFL80" s="19"/>
      <c r="AFM80" s="19"/>
      <c r="AFN80" s="19"/>
      <c r="AFO80" s="19"/>
      <c r="AFP80" s="19"/>
      <c r="AFQ80" s="19"/>
      <c r="AFR80" s="19"/>
      <c r="AFS80" s="19"/>
      <c r="AFT80" s="19"/>
      <c r="AFU80" s="19"/>
      <c r="AFV80" s="19"/>
      <c r="AFW80" s="19"/>
      <c r="AFX80" s="19"/>
      <c r="AFY80" s="19"/>
      <c r="AFZ80" s="19"/>
      <c r="AGA80" s="19"/>
      <c r="AGB80" s="19"/>
      <c r="AGC80" s="19"/>
      <c r="AGD80" s="19"/>
      <c r="AGE80" s="19"/>
      <c r="AGF80" s="19"/>
      <c r="AGG80" s="19"/>
      <c r="AGH80" s="19"/>
      <c r="AGI80" s="19"/>
      <c r="AGJ80" s="19"/>
      <c r="AGK80" s="19"/>
      <c r="AGL80" s="19"/>
      <c r="AGM80" s="19"/>
      <c r="AGN80" s="19"/>
      <c r="AGO80" s="19"/>
      <c r="AGP80" s="19"/>
      <c r="AGQ80" s="19"/>
      <c r="AGR80" s="19"/>
      <c r="AGS80" s="19"/>
      <c r="AGT80" s="19"/>
      <c r="AGU80" s="19"/>
      <c r="AGV80" s="19"/>
      <c r="AGW80" s="19"/>
      <c r="AGX80" s="19"/>
      <c r="AGY80" s="19"/>
      <c r="AGZ80" s="19"/>
      <c r="AHA80" s="19"/>
      <c r="AHB80" s="19"/>
      <c r="AHC80" s="19"/>
      <c r="AHD80" s="19"/>
      <c r="AHE80" s="19"/>
      <c r="AHF80" s="19"/>
      <c r="AHG80" s="19"/>
      <c r="AHH80" s="19"/>
      <c r="AHI80" s="19"/>
      <c r="AHJ80" s="19"/>
      <c r="AHK80" s="19"/>
      <c r="AHL80" s="19"/>
      <c r="AHM80" s="19"/>
      <c r="AHN80" s="19"/>
      <c r="AHO80" s="19"/>
      <c r="AHP80" s="19"/>
      <c r="AHQ80" s="19"/>
      <c r="AHR80" s="19"/>
      <c r="AHS80" s="19"/>
      <c r="AHT80" s="19"/>
      <c r="AHU80" s="19"/>
      <c r="AHV80" s="19"/>
      <c r="AHW80" s="19"/>
      <c r="AHX80" s="19"/>
      <c r="AHY80" s="19"/>
      <c r="AHZ80" s="19"/>
      <c r="AIA80" s="19"/>
      <c r="AIB80" s="19"/>
      <c r="AIC80" s="19"/>
      <c r="AID80" s="19"/>
      <c r="AIE80" s="19"/>
      <c r="AIF80" s="19"/>
      <c r="AIG80" s="19"/>
      <c r="AIH80" s="19"/>
      <c r="AII80" s="19"/>
      <c r="AIJ80" s="19"/>
      <c r="AIK80" s="19"/>
      <c r="AIL80" s="19"/>
      <c r="AIM80" s="19"/>
      <c r="AIN80" s="19"/>
      <c r="AIO80" s="19"/>
      <c r="AIP80" s="19"/>
      <c r="AIQ80" s="19"/>
      <c r="AIR80" s="19"/>
      <c r="AIS80" s="19"/>
      <c r="AIT80" s="19"/>
      <c r="AIU80" s="19"/>
      <c r="AIV80" s="19"/>
      <c r="AIW80" s="19"/>
      <c r="AIX80" s="19"/>
      <c r="AIY80" s="19"/>
      <c r="AIZ80" s="19"/>
      <c r="AJA80" s="19"/>
      <c r="AJB80" s="19"/>
      <c r="AJC80" s="19"/>
      <c r="AJD80" s="19"/>
      <c r="AJE80" s="19"/>
      <c r="AJF80" s="19"/>
      <c r="AJG80" s="19"/>
      <c r="AJH80" s="19"/>
      <c r="AJI80" s="19"/>
      <c r="AJJ80" s="19"/>
      <c r="AJK80" s="19"/>
      <c r="AJL80" s="19"/>
      <c r="AJM80" s="19"/>
      <c r="AJN80" s="19"/>
      <c r="AJO80" s="19"/>
      <c r="AJP80" s="19"/>
      <c r="AJQ80" s="19"/>
      <c r="AJR80" s="19"/>
      <c r="AJS80" s="19"/>
      <c r="AJT80" s="19"/>
      <c r="AJU80" s="19"/>
      <c r="AJV80" s="19"/>
      <c r="AJW80" s="19"/>
      <c r="AJX80" s="19"/>
      <c r="AJY80" s="19"/>
      <c r="AJZ80" s="19"/>
      <c r="AKA80" s="19"/>
      <c r="AKB80" s="19"/>
      <c r="AKC80" s="19"/>
      <c r="AKD80" s="19"/>
      <c r="AKE80" s="19"/>
      <c r="AKF80" s="19"/>
      <c r="AKG80" s="19"/>
      <c r="AKH80" s="19"/>
      <c r="AKI80" s="19"/>
      <c r="AKJ80" s="19"/>
      <c r="AKK80" s="19"/>
      <c r="AKL80" s="19"/>
      <c r="AKM80" s="19"/>
      <c r="AKN80" s="19"/>
      <c r="AKO80" s="19"/>
      <c r="AKP80" s="19"/>
      <c r="AKQ80" s="19"/>
      <c r="AKR80" s="19"/>
      <c r="AKS80" s="19"/>
      <c r="AKT80" s="19"/>
      <c r="AKU80" s="19"/>
      <c r="AKV80" s="19"/>
      <c r="AKW80" s="19"/>
      <c r="AKX80" s="19"/>
      <c r="AKY80" s="19"/>
      <c r="AKZ80" s="19"/>
      <c r="ALA80" s="19"/>
      <c r="ALB80" s="19"/>
      <c r="ALC80" s="19"/>
      <c r="ALD80" s="19"/>
      <c r="ALE80" s="19"/>
      <c r="ALF80" s="19"/>
      <c r="ALG80" s="19"/>
      <c r="ALH80" s="19"/>
      <c r="ALI80" s="19"/>
      <c r="ALJ80" s="19"/>
      <c r="ALK80" s="19"/>
      <c r="ALL80" s="19"/>
      <c r="ALM80" s="19"/>
      <c r="ALN80" s="19"/>
      <c r="ALO80" s="19"/>
      <c r="ALP80" s="19"/>
      <c r="ALQ80" s="19"/>
      <c r="ALR80" s="19"/>
      <c r="ALS80" s="19"/>
      <c r="ALT80" s="19"/>
      <c r="ALU80" s="19"/>
      <c r="ALV80" s="19"/>
      <c r="ALW80" s="19"/>
      <c r="ALX80" s="19"/>
      <c r="ALY80" s="19"/>
      <c r="ALZ80" s="19"/>
      <c r="AMA80" s="19"/>
      <c r="AMB80" s="19"/>
      <c r="AMC80" s="19"/>
      <c r="AMD80" s="19"/>
    </row>
    <row r="81" spans="1:1018" s="18" customFormat="1" ht="38.25" x14ac:dyDescent="0.25">
      <c r="A81" s="61" t="s">
        <v>113</v>
      </c>
      <c r="B81" s="81" t="s">
        <v>145</v>
      </c>
      <c r="C81" s="75" t="s">
        <v>146</v>
      </c>
      <c r="D81" s="22" t="s">
        <v>32</v>
      </c>
      <c r="E81" s="4" t="s">
        <v>32</v>
      </c>
      <c r="F81" s="4" t="s">
        <v>32</v>
      </c>
      <c r="G81" s="30">
        <f t="shared" si="60"/>
        <v>0.60552090999999997</v>
      </c>
      <c r="H81" s="30">
        <f t="shared" si="61"/>
        <v>0.60552090999999997</v>
      </c>
      <c r="I81" s="4">
        <f t="shared" si="62"/>
        <v>0.55046921999999998</v>
      </c>
      <c r="J81" s="30">
        <v>0</v>
      </c>
      <c r="K81" s="30">
        <v>0.55046921999999998</v>
      </c>
      <c r="L81" s="30">
        <v>0</v>
      </c>
      <c r="M81" s="30">
        <v>0</v>
      </c>
      <c r="N81" s="30">
        <v>0</v>
      </c>
      <c r="O81" s="30">
        <v>0</v>
      </c>
      <c r="P81" s="32">
        <v>0.60552090999999997</v>
      </c>
      <c r="Q81" s="30">
        <v>0</v>
      </c>
      <c r="R81" s="30">
        <f t="shared" si="63"/>
        <v>5.5051689999999986E-2</v>
      </c>
      <c r="S81" s="30" t="s">
        <v>32</v>
      </c>
      <c r="T81" s="30">
        <f t="shared" si="64"/>
        <v>-5.5051689999999986E-2</v>
      </c>
      <c r="U81" s="32" t="s">
        <v>32</v>
      </c>
      <c r="V81" s="4" t="s">
        <v>32</v>
      </c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  <c r="IL81" s="19"/>
      <c r="IM81" s="19"/>
      <c r="IN81" s="19"/>
      <c r="IO81" s="19"/>
      <c r="IP81" s="19"/>
      <c r="IQ81" s="19"/>
      <c r="IR81" s="19"/>
      <c r="IS81" s="19"/>
      <c r="IT81" s="19"/>
      <c r="IU81" s="19"/>
      <c r="IV81" s="19"/>
      <c r="IW81" s="19"/>
      <c r="IX81" s="19"/>
      <c r="IY81" s="19"/>
      <c r="IZ81" s="19"/>
      <c r="JA81" s="19"/>
      <c r="JB81" s="19"/>
      <c r="JC81" s="19"/>
      <c r="JD81" s="19"/>
      <c r="JE81" s="19"/>
      <c r="JF81" s="19"/>
      <c r="JG81" s="19"/>
      <c r="JH81" s="19"/>
      <c r="JI81" s="19"/>
      <c r="JJ81" s="19"/>
      <c r="JK81" s="19"/>
      <c r="JL81" s="19"/>
      <c r="JM81" s="19"/>
      <c r="JN81" s="19"/>
      <c r="JO81" s="19"/>
      <c r="JP81" s="19"/>
      <c r="JQ81" s="19"/>
      <c r="JR81" s="19"/>
      <c r="JS81" s="19"/>
      <c r="JT81" s="19"/>
      <c r="JU81" s="19"/>
      <c r="JV81" s="19"/>
      <c r="JW81" s="19"/>
      <c r="JX81" s="19"/>
      <c r="JY81" s="19"/>
      <c r="JZ81" s="19"/>
      <c r="KA81" s="19"/>
      <c r="KB81" s="19"/>
      <c r="KC81" s="19"/>
      <c r="KD81" s="19"/>
      <c r="KE81" s="19"/>
      <c r="KF81" s="19"/>
      <c r="KG81" s="19"/>
      <c r="KH81" s="19"/>
      <c r="KI81" s="19"/>
      <c r="KJ81" s="19"/>
      <c r="KK81" s="19"/>
      <c r="KL81" s="19"/>
      <c r="KM81" s="19"/>
      <c r="KN81" s="19"/>
      <c r="KO81" s="19"/>
      <c r="KP81" s="19"/>
      <c r="KQ81" s="19"/>
      <c r="KR81" s="19"/>
      <c r="KS81" s="19"/>
      <c r="KT81" s="19"/>
      <c r="KU81" s="19"/>
      <c r="KV81" s="19"/>
      <c r="KW81" s="19"/>
      <c r="KX81" s="19"/>
      <c r="KY81" s="19"/>
      <c r="KZ81" s="19"/>
      <c r="LA81" s="19"/>
      <c r="LB81" s="19"/>
      <c r="LC81" s="19"/>
      <c r="LD81" s="19"/>
      <c r="LE81" s="19"/>
      <c r="LF81" s="19"/>
      <c r="LG81" s="19"/>
      <c r="LH81" s="19"/>
      <c r="LI81" s="19"/>
      <c r="LJ81" s="19"/>
      <c r="LK81" s="19"/>
      <c r="LL81" s="19"/>
      <c r="LM81" s="19"/>
      <c r="LN81" s="19"/>
      <c r="LO81" s="19"/>
      <c r="LP81" s="19"/>
      <c r="LQ81" s="19"/>
      <c r="LR81" s="19"/>
      <c r="LS81" s="19"/>
      <c r="LT81" s="19"/>
      <c r="LU81" s="19"/>
      <c r="LV81" s="19"/>
      <c r="LW81" s="19"/>
      <c r="LX81" s="19"/>
      <c r="LY81" s="19"/>
      <c r="LZ81" s="19"/>
      <c r="MA81" s="19"/>
      <c r="MB81" s="19"/>
      <c r="MC81" s="19"/>
      <c r="MD81" s="19"/>
      <c r="ME81" s="19"/>
      <c r="MF81" s="19"/>
      <c r="MG81" s="19"/>
      <c r="MH81" s="19"/>
      <c r="MI81" s="19"/>
      <c r="MJ81" s="19"/>
      <c r="MK81" s="19"/>
      <c r="ML81" s="19"/>
      <c r="MM81" s="19"/>
      <c r="MN81" s="19"/>
      <c r="MO81" s="19"/>
      <c r="MP81" s="19"/>
      <c r="MQ81" s="19"/>
      <c r="MR81" s="19"/>
      <c r="MS81" s="19"/>
      <c r="MT81" s="19"/>
      <c r="MU81" s="19"/>
      <c r="MV81" s="19"/>
      <c r="MW81" s="19"/>
      <c r="MX81" s="19"/>
      <c r="MY81" s="19"/>
      <c r="MZ81" s="19"/>
      <c r="NA81" s="19"/>
      <c r="NB81" s="19"/>
      <c r="NC81" s="19"/>
      <c r="ND81" s="19"/>
      <c r="NE81" s="19"/>
      <c r="NF81" s="19"/>
      <c r="NG81" s="19"/>
      <c r="NH81" s="19"/>
      <c r="NI81" s="19"/>
      <c r="NJ81" s="19"/>
      <c r="NK81" s="19"/>
      <c r="NL81" s="19"/>
      <c r="NM81" s="19"/>
      <c r="NN81" s="19"/>
      <c r="NO81" s="19"/>
      <c r="NP81" s="19"/>
      <c r="NQ81" s="19"/>
      <c r="NR81" s="19"/>
      <c r="NS81" s="19"/>
      <c r="NT81" s="19"/>
      <c r="NU81" s="19"/>
      <c r="NV81" s="19"/>
      <c r="NW81" s="19"/>
      <c r="NX81" s="19"/>
      <c r="NY81" s="19"/>
      <c r="NZ81" s="19"/>
      <c r="OA81" s="19"/>
      <c r="OB81" s="19"/>
      <c r="OC81" s="19"/>
      <c r="OD81" s="19"/>
      <c r="OE81" s="19"/>
      <c r="OF81" s="19"/>
      <c r="OG81" s="19"/>
      <c r="OH81" s="19"/>
      <c r="OI81" s="19"/>
      <c r="OJ81" s="19"/>
      <c r="OK81" s="19"/>
      <c r="OL81" s="19"/>
      <c r="OM81" s="19"/>
      <c r="ON81" s="19"/>
      <c r="OO81" s="19"/>
      <c r="OP81" s="19"/>
      <c r="OQ81" s="19"/>
      <c r="OR81" s="19"/>
      <c r="OS81" s="19"/>
      <c r="OT81" s="19"/>
      <c r="OU81" s="19"/>
      <c r="OV81" s="19"/>
      <c r="OW81" s="19"/>
      <c r="OX81" s="19"/>
      <c r="OY81" s="19"/>
      <c r="OZ81" s="19"/>
      <c r="PA81" s="19"/>
      <c r="PB81" s="19"/>
      <c r="PC81" s="19"/>
      <c r="PD81" s="19"/>
      <c r="PE81" s="19"/>
      <c r="PF81" s="19"/>
      <c r="PG81" s="19"/>
      <c r="PH81" s="19"/>
      <c r="PI81" s="19"/>
      <c r="PJ81" s="19"/>
      <c r="PK81" s="19"/>
      <c r="PL81" s="19"/>
      <c r="PM81" s="19"/>
      <c r="PN81" s="19"/>
      <c r="PO81" s="19"/>
      <c r="PP81" s="19"/>
      <c r="PQ81" s="19"/>
      <c r="PR81" s="19"/>
      <c r="PS81" s="19"/>
      <c r="PT81" s="19"/>
      <c r="PU81" s="19"/>
      <c r="PV81" s="19"/>
      <c r="PW81" s="19"/>
      <c r="PX81" s="19"/>
      <c r="PY81" s="19"/>
      <c r="PZ81" s="19"/>
      <c r="QA81" s="19"/>
      <c r="QB81" s="19"/>
      <c r="QC81" s="19"/>
      <c r="QD81" s="19"/>
      <c r="QE81" s="19"/>
      <c r="QF81" s="19"/>
      <c r="QG81" s="19"/>
      <c r="QH81" s="19"/>
      <c r="QI81" s="19"/>
      <c r="QJ81" s="19"/>
      <c r="QK81" s="19"/>
      <c r="QL81" s="19"/>
      <c r="QM81" s="19"/>
      <c r="QN81" s="19"/>
      <c r="QO81" s="19"/>
      <c r="QP81" s="19"/>
      <c r="QQ81" s="19"/>
      <c r="QR81" s="19"/>
      <c r="QS81" s="19"/>
      <c r="QT81" s="19"/>
      <c r="QU81" s="19"/>
      <c r="QV81" s="19"/>
      <c r="QW81" s="19"/>
      <c r="QX81" s="19"/>
      <c r="QY81" s="19"/>
      <c r="QZ81" s="19"/>
      <c r="RA81" s="19"/>
      <c r="RB81" s="19"/>
      <c r="RC81" s="19"/>
      <c r="RD81" s="19"/>
      <c r="RE81" s="19"/>
      <c r="RF81" s="19"/>
      <c r="RG81" s="19"/>
      <c r="RH81" s="19"/>
      <c r="RI81" s="19"/>
      <c r="RJ81" s="19"/>
      <c r="RK81" s="19"/>
      <c r="RL81" s="19"/>
      <c r="RM81" s="19"/>
      <c r="RN81" s="19"/>
      <c r="RO81" s="19"/>
      <c r="RP81" s="19"/>
      <c r="RQ81" s="19"/>
      <c r="RR81" s="19"/>
      <c r="RS81" s="19"/>
      <c r="RT81" s="19"/>
      <c r="RU81" s="19"/>
      <c r="RV81" s="19"/>
      <c r="RW81" s="19"/>
      <c r="RX81" s="19"/>
      <c r="RY81" s="19"/>
      <c r="RZ81" s="19"/>
      <c r="SA81" s="19"/>
      <c r="SB81" s="19"/>
      <c r="SC81" s="19"/>
      <c r="SD81" s="19"/>
      <c r="SE81" s="19"/>
      <c r="SF81" s="19"/>
      <c r="SG81" s="19"/>
      <c r="SH81" s="19"/>
      <c r="SI81" s="19"/>
      <c r="SJ81" s="19"/>
      <c r="SK81" s="19"/>
      <c r="SL81" s="19"/>
      <c r="SM81" s="19"/>
      <c r="SN81" s="19"/>
      <c r="SO81" s="19"/>
      <c r="SP81" s="19"/>
      <c r="SQ81" s="19"/>
      <c r="SR81" s="19"/>
      <c r="SS81" s="19"/>
      <c r="ST81" s="19"/>
      <c r="SU81" s="19"/>
      <c r="SV81" s="19"/>
      <c r="SW81" s="19"/>
      <c r="SX81" s="19"/>
      <c r="SY81" s="19"/>
      <c r="SZ81" s="19"/>
      <c r="TA81" s="19"/>
      <c r="TB81" s="19"/>
      <c r="TC81" s="19"/>
      <c r="TD81" s="19"/>
      <c r="TE81" s="19"/>
      <c r="TF81" s="19"/>
      <c r="TG81" s="19"/>
      <c r="TH81" s="19"/>
      <c r="TI81" s="19"/>
      <c r="TJ81" s="19"/>
      <c r="TK81" s="19"/>
      <c r="TL81" s="19"/>
      <c r="TM81" s="19"/>
      <c r="TN81" s="19"/>
      <c r="TO81" s="19"/>
      <c r="TP81" s="19"/>
      <c r="TQ81" s="19"/>
      <c r="TR81" s="19"/>
      <c r="TS81" s="19"/>
      <c r="TT81" s="19"/>
      <c r="TU81" s="19"/>
      <c r="TV81" s="19"/>
      <c r="TW81" s="19"/>
      <c r="TX81" s="19"/>
      <c r="TY81" s="19"/>
      <c r="TZ81" s="19"/>
      <c r="UA81" s="19"/>
      <c r="UB81" s="19"/>
      <c r="UC81" s="19"/>
      <c r="UD81" s="19"/>
      <c r="UE81" s="19"/>
      <c r="UF81" s="19"/>
      <c r="UG81" s="19"/>
      <c r="UH81" s="19"/>
      <c r="UI81" s="19"/>
      <c r="UJ81" s="19"/>
      <c r="UK81" s="19"/>
      <c r="UL81" s="19"/>
      <c r="UM81" s="19"/>
      <c r="UN81" s="19"/>
      <c r="UO81" s="19"/>
      <c r="UP81" s="19"/>
      <c r="UQ81" s="19"/>
      <c r="UR81" s="19"/>
      <c r="US81" s="19"/>
      <c r="UT81" s="19"/>
      <c r="UU81" s="19"/>
      <c r="UV81" s="19"/>
      <c r="UW81" s="19"/>
      <c r="UX81" s="19"/>
      <c r="UY81" s="19"/>
      <c r="UZ81" s="19"/>
      <c r="VA81" s="19"/>
      <c r="VB81" s="19"/>
      <c r="VC81" s="19"/>
      <c r="VD81" s="19"/>
      <c r="VE81" s="19"/>
      <c r="VF81" s="19"/>
      <c r="VG81" s="19"/>
      <c r="VH81" s="19"/>
      <c r="VI81" s="19"/>
      <c r="VJ81" s="19"/>
      <c r="VK81" s="19"/>
      <c r="VL81" s="19"/>
      <c r="VM81" s="19"/>
      <c r="VN81" s="19"/>
      <c r="VO81" s="19"/>
      <c r="VP81" s="19"/>
      <c r="VQ81" s="19"/>
      <c r="VR81" s="19"/>
      <c r="VS81" s="19"/>
      <c r="VT81" s="19"/>
      <c r="VU81" s="19"/>
      <c r="VV81" s="19"/>
      <c r="VW81" s="19"/>
      <c r="VX81" s="19"/>
      <c r="VY81" s="19"/>
      <c r="VZ81" s="19"/>
      <c r="WA81" s="19"/>
      <c r="WB81" s="19"/>
      <c r="WC81" s="19"/>
      <c r="WD81" s="19"/>
      <c r="WE81" s="19"/>
      <c r="WF81" s="19"/>
      <c r="WG81" s="19"/>
      <c r="WH81" s="19"/>
      <c r="WI81" s="19"/>
      <c r="WJ81" s="19"/>
      <c r="WK81" s="19"/>
      <c r="WL81" s="19"/>
      <c r="WM81" s="19"/>
      <c r="WN81" s="19"/>
      <c r="WO81" s="19"/>
      <c r="WP81" s="19"/>
      <c r="WQ81" s="19"/>
      <c r="WR81" s="19"/>
      <c r="WS81" s="19"/>
      <c r="WT81" s="19"/>
      <c r="WU81" s="19"/>
      <c r="WV81" s="19"/>
      <c r="WW81" s="19"/>
      <c r="WX81" s="19"/>
      <c r="WY81" s="19"/>
      <c r="WZ81" s="19"/>
      <c r="XA81" s="19"/>
      <c r="XB81" s="19"/>
      <c r="XC81" s="19"/>
      <c r="XD81" s="19"/>
      <c r="XE81" s="19"/>
      <c r="XF81" s="19"/>
      <c r="XG81" s="19"/>
      <c r="XH81" s="19"/>
      <c r="XI81" s="19"/>
      <c r="XJ81" s="19"/>
      <c r="XK81" s="19"/>
      <c r="XL81" s="19"/>
      <c r="XM81" s="19"/>
      <c r="XN81" s="19"/>
      <c r="XO81" s="19"/>
      <c r="XP81" s="19"/>
      <c r="XQ81" s="19"/>
      <c r="XR81" s="19"/>
      <c r="XS81" s="19"/>
      <c r="XT81" s="19"/>
      <c r="XU81" s="19"/>
      <c r="XV81" s="19"/>
      <c r="XW81" s="19"/>
      <c r="XX81" s="19"/>
      <c r="XY81" s="19"/>
      <c r="XZ81" s="19"/>
      <c r="YA81" s="19"/>
      <c r="YB81" s="19"/>
      <c r="YC81" s="19"/>
      <c r="YD81" s="19"/>
      <c r="YE81" s="19"/>
      <c r="YF81" s="19"/>
      <c r="YG81" s="19"/>
      <c r="YH81" s="19"/>
      <c r="YI81" s="19"/>
      <c r="YJ81" s="19"/>
      <c r="YK81" s="19"/>
      <c r="YL81" s="19"/>
      <c r="YM81" s="19"/>
      <c r="YN81" s="19"/>
      <c r="YO81" s="19"/>
      <c r="YP81" s="19"/>
      <c r="YQ81" s="19"/>
      <c r="YR81" s="19"/>
      <c r="YS81" s="19"/>
      <c r="YT81" s="19"/>
      <c r="YU81" s="19"/>
      <c r="YV81" s="19"/>
      <c r="YW81" s="19"/>
      <c r="YX81" s="19"/>
      <c r="YY81" s="19"/>
      <c r="YZ81" s="19"/>
      <c r="ZA81" s="19"/>
      <c r="ZB81" s="19"/>
      <c r="ZC81" s="19"/>
      <c r="ZD81" s="19"/>
      <c r="ZE81" s="19"/>
      <c r="ZF81" s="19"/>
      <c r="ZG81" s="19"/>
      <c r="ZH81" s="19"/>
      <c r="ZI81" s="19"/>
      <c r="ZJ81" s="19"/>
      <c r="ZK81" s="19"/>
      <c r="ZL81" s="19"/>
      <c r="ZM81" s="19"/>
      <c r="ZN81" s="19"/>
      <c r="ZO81" s="19"/>
      <c r="ZP81" s="19"/>
      <c r="ZQ81" s="19"/>
      <c r="ZR81" s="19"/>
      <c r="ZS81" s="19"/>
      <c r="ZT81" s="19"/>
      <c r="ZU81" s="19"/>
      <c r="ZV81" s="19"/>
      <c r="ZW81" s="19"/>
      <c r="ZX81" s="19"/>
      <c r="ZY81" s="19"/>
      <c r="ZZ81" s="19"/>
      <c r="AAA81" s="19"/>
      <c r="AAB81" s="19"/>
      <c r="AAC81" s="19"/>
      <c r="AAD81" s="19"/>
      <c r="AAE81" s="19"/>
      <c r="AAF81" s="19"/>
      <c r="AAG81" s="19"/>
      <c r="AAH81" s="19"/>
      <c r="AAI81" s="19"/>
      <c r="AAJ81" s="19"/>
      <c r="AAK81" s="19"/>
      <c r="AAL81" s="19"/>
      <c r="AAM81" s="19"/>
      <c r="AAN81" s="19"/>
      <c r="AAO81" s="19"/>
      <c r="AAP81" s="19"/>
      <c r="AAQ81" s="19"/>
      <c r="AAR81" s="19"/>
      <c r="AAS81" s="19"/>
      <c r="AAT81" s="19"/>
      <c r="AAU81" s="19"/>
      <c r="AAV81" s="19"/>
      <c r="AAW81" s="19"/>
      <c r="AAX81" s="19"/>
      <c r="AAY81" s="19"/>
      <c r="AAZ81" s="19"/>
      <c r="ABA81" s="19"/>
      <c r="ABB81" s="19"/>
      <c r="ABC81" s="19"/>
      <c r="ABD81" s="19"/>
      <c r="ABE81" s="19"/>
      <c r="ABF81" s="19"/>
      <c r="ABG81" s="19"/>
      <c r="ABH81" s="19"/>
      <c r="ABI81" s="19"/>
      <c r="ABJ81" s="19"/>
      <c r="ABK81" s="19"/>
      <c r="ABL81" s="19"/>
      <c r="ABM81" s="19"/>
      <c r="ABN81" s="19"/>
      <c r="ABO81" s="19"/>
      <c r="ABP81" s="19"/>
      <c r="ABQ81" s="19"/>
      <c r="ABR81" s="19"/>
      <c r="ABS81" s="19"/>
      <c r="ABT81" s="19"/>
      <c r="ABU81" s="19"/>
      <c r="ABV81" s="19"/>
      <c r="ABW81" s="19"/>
      <c r="ABX81" s="19"/>
      <c r="ABY81" s="19"/>
      <c r="ABZ81" s="19"/>
      <c r="ACA81" s="19"/>
      <c r="ACB81" s="19"/>
      <c r="ACC81" s="19"/>
      <c r="ACD81" s="19"/>
      <c r="ACE81" s="19"/>
      <c r="ACF81" s="19"/>
      <c r="ACG81" s="19"/>
      <c r="ACH81" s="19"/>
      <c r="ACI81" s="19"/>
      <c r="ACJ81" s="19"/>
      <c r="ACK81" s="19"/>
      <c r="ACL81" s="19"/>
      <c r="ACM81" s="19"/>
      <c r="ACN81" s="19"/>
      <c r="ACO81" s="19"/>
      <c r="ACP81" s="19"/>
      <c r="ACQ81" s="19"/>
      <c r="ACR81" s="19"/>
      <c r="ACS81" s="19"/>
      <c r="ACT81" s="19"/>
      <c r="ACU81" s="19"/>
      <c r="ACV81" s="19"/>
      <c r="ACW81" s="19"/>
      <c r="ACX81" s="19"/>
      <c r="ACY81" s="19"/>
      <c r="ACZ81" s="19"/>
      <c r="ADA81" s="19"/>
      <c r="ADB81" s="19"/>
      <c r="ADC81" s="19"/>
      <c r="ADD81" s="19"/>
      <c r="ADE81" s="19"/>
      <c r="ADF81" s="19"/>
      <c r="ADG81" s="19"/>
      <c r="ADH81" s="19"/>
      <c r="ADI81" s="19"/>
      <c r="ADJ81" s="19"/>
      <c r="ADK81" s="19"/>
      <c r="ADL81" s="19"/>
      <c r="ADM81" s="19"/>
      <c r="ADN81" s="19"/>
      <c r="ADO81" s="19"/>
      <c r="ADP81" s="19"/>
      <c r="ADQ81" s="19"/>
      <c r="ADR81" s="19"/>
      <c r="ADS81" s="19"/>
      <c r="ADT81" s="19"/>
      <c r="ADU81" s="19"/>
      <c r="ADV81" s="19"/>
      <c r="ADW81" s="19"/>
      <c r="ADX81" s="19"/>
      <c r="ADY81" s="19"/>
      <c r="ADZ81" s="19"/>
      <c r="AEA81" s="19"/>
      <c r="AEB81" s="19"/>
      <c r="AEC81" s="19"/>
      <c r="AED81" s="19"/>
      <c r="AEE81" s="19"/>
      <c r="AEF81" s="19"/>
      <c r="AEG81" s="19"/>
      <c r="AEH81" s="19"/>
      <c r="AEI81" s="19"/>
      <c r="AEJ81" s="19"/>
      <c r="AEK81" s="19"/>
      <c r="AEL81" s="19"/>
      <c r="AEM81" s="19"/>
      <c r="AEN81" s="19"/>
      <c r="AEO81" s="19"/>
      <c r="AEP81" s="19"/>
      <c r="AEQ81" s="19"/>
      <c r="AER81" s="19"/>
      <c r="AES81" s="19"/>
      <c r="AET81" s="19"/>
      <c r="AEU81" s="19"/>
      <c r="AEV81" s="19"/>
      <c r="AEW81" s="19"/>
      <c r="AEX81" s="19"/>
      <c r="AEY81" s="19"/>
      <c r="AEZ81" s="19"/>
      <c r="AFA81" s="19"/>
      <c r="AFB81" s="19"/>
      <c r="AFC81" s="19"/>
      <c r="AFD81" s="19"/>
      <c r="AFE81" s="19"/>
      <c r="AFF81" s="19"/>
      <c r="AFG81" s="19"/>
      <c r="AFH81" s="19"/>
      <c r="AFI81" s="19"/>
      <c r="AFJ81" s="19"/>
      <c r="AFK81" s="19"/>
      <c r="AFL81" s="19"/>
      <c r="AFM81" s="19"/>
      <c r="AFN81" s="19"/>
      <c r="AFO81" s="19"/>
      <c r="AFP81" s="19"/>
      <c r="AFQ81" s="19"/>
      <c r="AFR81" s="19"/>
      <c r="AFS81" s="19"/>
      <c r="AFT81" s="19"/>
      <c r="AFU81" s="19"/>
      <c r="AFV81" s="19"/>
      <c r="AFW81" s="19"/>
      <c r="AFX81" s="19"/>
      <c r="AFY81" s="19"/>
      <c r="AFZ81" s="19"/>
      <c r="AGA81" s="19"/>
      <c r="AGB81" s="19"/>
      <c r="AGC81" s="19"/>
      <c r="AGD81" s="19"/>
      <c r="AGE81" s="19"/>
      <c r="AGF81" s="19"/>
      <c r="AGG81" s="19"/>
      <c r="AGH81" s="19"/>
      <c r="AGI81" s="19"/>
      <c r="AGJ81" s="19"/>
      <c r="AGK81" s="19"/>
      <c r="AGL81" s="19"/>
      <c r="AGM81" s="19"/>
      <c r="AGN81" s="19"/>
      <c r="AGO81" s="19"/>
      <c r="AGP81" s="19"/>
      <c r="AGQ81" s="19"/>
      <c r="AGR81" s="19"/>
      <c r="AGS81" s="19"/>
      <c r="AGT81" s="19"/>
      <c r="AGU81" s="19"/>
      <c r="AGV81" s="19"/>
      <c r="AGW81" s="19"/>
      <c r="AGX81" s="19"/>
      <c r="AGY81" s="19"/>
      <c r="AGZ81" s="19"/>
      <c r="AHA81" s="19"/>
      <c r="AHB81" s="19"/>
      <c r="AHC81" s="19"/>
      <c r="AHD81" s="19"/>
      <c r="AHE81" s="19"/>
      <c r="AHF81" s="19"/>
      <c r="AHG81" s="19"/>
      <c r="AHH81" s="19"/>
      <c r="AHI81" s="19"/>
      <c r="AHJ81" s="19"/>
      <c r="AHK81" s="19"/>
      <c r="AHL81" s="19"/>
      <c r="AHM81" s="19"/>
      <c r="AHN81" s="19"/>
      <c r="AHO81" s="19"/>
      <c r="AHP81" s="19"/>
      <c r="AHQ81" s="19"/>
      <c r="AHR81" s="19"/>
      <c r="AHS81" s="19"/>
      <c r="AHT81" s="19"/>
      <c r="AHU81" s="19"/>
      <c r="AHV81" s="19"/>
      <c r="AHW81" s="19"/>
      <c r="AHX81" s="19"/>
      <c r="AHY81" s="19"/>
      <c r="AHZ81" s="19"/>
      <c r="AIA81" s="19"/>
      <c r="AIB81" s="19"/>
      <c r="AIC81" s="19"/>
      <c r="AID81" s="19"/>
      <c r="AIE81" s="19"/>
      <c r="AIF81" s="19"/>
      <c r="AIG81" s="19"/>
      <c r="AIH81" s="19"/>
      <c r="AII81" s="19"/>
      <c r="AIJ81" s="19"/>
      <c r="AIK81" s="19"/>
      <c r="AIL81" s="19"/>
      <c r="AIM81" s="19"/>
      <c r="AIN81" s="19"/>
      <c r="AIO81" s="19"/>
      <c r="AIP81" s="19"/>
      <c r="AIQ81" s="19"/>
      <c r="AIR81" s="19"/>
      <c r="AIS81" s="19"/>
      <c r="AIT81" s="19"/>
      <c r="AIU81" s="19"/>
      <c r="AIV81" s="19"/>
      <c r="AIW81" s="19"/>
      <c r="AIX81" s="19"/>
      <c r="AIY81" s="19"/>
      <c r="AIZ81" s="19"/>
      <c r="AJA81" s="19"/>
      <c r="AJB81" s="19"/>
      <c r="AJC81" s="19"/>
      <c r="AJD81" s="19"/>
      <c r="AJE81" s="19"/>
      <c r="AJF81" s="19"/>
      <c r="AJG81" s="19"/>
      <c r="AJH81" s="19"/>
      <c r="AJI81" s="19"/>
      <c r="AJJ81" s="19"/>
      <c r="AJK81" s="19"/>
      <c r="AJL81" s="19"/>
      <c r="AJM81" s="19"/>
      <c r="AJN81" s="19"/>
      <c r="AJO81" s="19"/>
      <c r="AJP81" s="19"/>
      <c r="AJQ81" s="19"/>
      <c r="AJR81" s="19"/>
      <c r="AJS81" s="19"/>
      <c r="AJT81" s="19"/>
      <c r="AJU81" s="19"/>
      <c r="AJV81" s="19"/>
      <c r="AJW81" s="19"/>
      <c r="AJX81" s="19"/>
      <c r="AJY81" s="19"/>
      <c r="AJZ81" s="19"/>
      <c r="AKA81" s="19"/>
      <c r="AKB81" s="19"/>
      <c r="AKC81" s="19"/>
      <c r="AKD81" s="19"/>
      <c r="AKE81" s="19"/>
      <c r="AKF81" s="19"/>
      <c r="AKG81" s="19"/>
      <c r="AKH81" s="19"/>
      <c r="AKI81" s="19"/>
      <c r="AKJ81" s="19"/>
      <c r="AKK81" s="19"/>
      <c r="AKL81" s="19"/>
      <c r="AKM81" s="19"/>
      <c r="AKN81" s="19"/>
      <c r="AKO81" s="19"/>
      <c r="AKP81" s="19"/>
      <c r="AKQ81" s="19"/>
      <c r="AKR81" s="19"/>
      <c r="AKS81" s="19"/>
      <c r="AKT81" s="19"/>
      <c r="AKU81" s="19"/>
      <c r="AKV81" s="19"/>
      <c r="AKW81" s="19"/>
      <c r="AKX81" s="19"/>
      <c r="AKY81" s="19"/>
      <c r="AKZ81" s="19"/>
      <c r="ALA81" s="19"/>
      <c r="ALB81" s="19"/>
      <c r="ALC81" s="19"/>
      <c r="ALD81" s="19"/>
      <c r="ALE81" s="19"/>
      <c r="ALF81" s="19"/>
      <c r="ALG81" s="19"/>
      <c r="ALH81" s="19"/>
      <c r="ALI81" s="19"/>
      <c r="ALJ81" s="19"/>
      <c r="ALK81" s="19"/>
      <c r="ALL81" s="19"/>
      <c r="ALM81" s="19"/>
      <c r="ALN81" s="19"/>
      <c r="ALO81" s="19"/>
      <c r="ALP81" s="19"/>
      <c r="ALQ81" s="19"/>
      <c r="ALR81" s="19"/>
      <c r="ALS81" s="19"/>
      <c r="ALT81" s="19"/>
      <c r="ALU81" s="19"/>
      <c r="ALV81" s="19"/>
      <c r="ALW81" s="19"/>
      <c r="ALX81" s="19"/>
      <c r="ALY81" s="19"/>
      <c r="ALZ81" s="19"/>
      <c r="AMA81" s="19"/>
      <c r="AMB81" s="19"/>
      <c r="AMC81" s="19"/>
      <c r="AMD81" s="19"/>
    </row>
    <row r="82" spans="1:1018" s="18" customFormat="1" ht="38.25" x14ac:dyDescent="0.25">
      <c r="A82" s="61" t="s">
        <v>113</v>
      </c>
      <c r="B82" s="81" t="s">
        <v>147</v>
      </c>
      <c r="C82" s="75" t="s">
        <v>148</v>
      </c>
      <c r="D82" s="22" t="s">
        <v>32</v>
      </c>
      <c r="E82" s="4" t="s">
        <v>32</v>
      </c>
      <c r="F82" s="4" t="s">
        <v>32</v>
      </c>
      <c r="G82" s="30">
        <f t="shared" si="60"/>
        <v>0.28877224000000001</v>
      </c>
      <c r="H82" s="30">
        <f t="shared" si="61"/>
        <v>0.28877224000000001</v>
      </c>
      <c r="I82" s="4">
        <f t="shared" si="62"/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2">
        <v>0.28877224000000001</v>
      </c>
      <c r="Q82" s="30">
        <v>0</v>
      </c>
      <c r="R82" s="30">
        <f t="shared" si="63"/>
        <v>0.28877224000000001</v>
      </c>
      <c r="S82" s="30" t="s">
        <v>32</v>
      </c>
      <c r="T82" s="30">
        <f t="shared" si="64"/>
        <v>-0.28877224000000001</v>
      </c>
      <c r="U82" s="32" t="s">
        <v>32</v>
      </c>
      <c r="V82" s="4" t="s">
        <v>32</v>
      </c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19"/>
      <c r="NH82" s="19"/>
      <c r="NI82" s="19"/>
      <c r="NJ82" s="19"/>
      <c r="NK82" s="19"/>
      <c r="NL82" s="19"/>
      <c r="NM82" s="19"/>
      <c r="NN82" s="19"/>
      <c r="NO82" s="19"/>
      <c r="NP82" s="19"/>
      <c r="NQ82" s="19"/>
      <c r="NR82" s="19"/>
      <c r="NS82" s="19"/>
      <c r="NT82" s="19"/>
      <c r="NU82" s="19"/>
      <c r="NV82" s="19"/>
      <c r="NW82" s="19"/>
      <c r="NX82" s="19"/>
      <c r="NY82" s="19"/>
      <c r="NZ82" s="19"/>
      <c r="OA82" s="19"/>
      <c r="OB82" s="19"/>
      <c r="OC82" s="19"/>
      <c r="OD82" s="19"/>
      <c r="OE82" s="19"/>
      <c r="OF82" s="19"/>
      <c r="OG82" s="19"/>
      <c r="OH82" s="19"/>
      <c r="OI82" s="19"/>
      <c r="OJ82" s="19"/>
      <c r="OK82" s="19"/>
      <c r="OL82" s="19"/>
      <c r="OM82" s="19"/>
      <c r="ON82" s="19"/>
      <c r="OO82" s="19"/>
      <c r="OP82" s="19"/>
      <c r="OQ82" s="19"/>
      <c r="OR82" s="19"/>
      <c r="OS82" s="19"/>
      <c r="OT82" s="19"/>
      <c r="OU82" s="19"/>
      <c r="OV82" s="19"/>
      <c r="OW82" s="19"/>
      <c r="OX82" s="19"/>
      <c r="OY82" s="19"/>
      <c r="OZ82" s="19"/>
      <c r="PA82" s="19"/>
      <c r="PB82" s="19"/>
      <c r="PC82" s="19"/>
      <c r="PD82" s="19"/>
      <c r="PE82" s="19"/>
      <c r="PF82" s="19"/>
      <c r="PG82" s="19"/>
      <c r="PH82" s="19"/>
      <c r="PI82" s="19"/>
      <c r="PJ82" s="19"/>
      <c r="PK82" s="19"/>
      <c r="PL82" s="19"/>
      <c r="PM82" s="19"/>
      <c r="PN82" s="19"/>
      <c r="PO82" s="19"/>
      <c r="PP82" s="19"/>
      <c r="PQ82" s="19"/>
      <c r="PR82" s="19"/>
      <c r="PS82" s="19"/>
      <c r="PT82" s="19"/>
      <c r="PU82" s="19"/>
      <c r="PV82" s="19"/>
      <c r="PW82" s="19"/>
      <c r="PX82" s="19"/>
      <c r="PY82" s="19"/>
      <c r="PZ82" s="19"/>
      <c r="QA82" s="19"/>
      <c r="QB82" s="19"/>
      <c r="QC82" s="19"/>
      <c r="QD82" s="19"/>
      <c r="QE82" s="19"/>
      <c r="QF82" s="19"/>
      <c r="QG82" s="19"/>
      <c r="QH82" s="19"/>
      <c r="QI82" s="19"/>
      <c r="QJ82" s="19"/>
      <c r="QK82" s="19"/>
      <c r="QL82" s="19"/>
      <c r="QM82" s="19"/>
      <c r="QN82" s="19"/>
      <c r="QO82" s="19"/>
      <c r="QP82" s="19"/>
      <c r="QQ82" s="19"/>
      <c r="QR82" s="19"/>
      <c r="QS82" s="19"/>
      <c r="QT82" s="19"/>
      <c r="QU82" s="19"/>
      <c r="QV82" s="19"/>
      <c r="QW82" s="19"/>
      <c r="QX82" s="19"/>
      <c r="QY82" s="19"/>
      <c r="QZ82" s="19"/>
      <c r="RA82" s="19"/>
      <c r="RB82" s="19"/>
      <c r="RC82" s="19"/>
      <c r="RD82" s="19"/>
      <c r="RE82" s="19"/>
      <c r="RF82" s="19"/>
      <c r="RG82" s="19"/>
      <c r="RH82" s="19"/>
      <c r="RI82" s="19"/>
      <c r="RJ82" s="19"/>
      <c r="RK82" s="19"/>
      <c r="RL82" s="19"/>
      <c r="RM82" s="19"/>
      <c r="RN82" s="19"/>
      <c r="RO82" s="19"/>
      <c r="RP82" s="19"/>
      <c r="RQ82" s="19"/>
      <c r="RR82" s="19"/>
      <c r="RS82" s="19"/>
      <c r="RT82" s="19"/>
      <c r="RU82" s="19"/>
      <c r="RV82" s="19"/>
      <c r="RW82" s="19"/>
      <c r="RX82" s="19"/>
      <c r="RY82" s="19"/>
      <c r="RZ82" s="19"/>
      <c r="SA82" s="19"/>
      <c r="SB82" s="19"/>
      <c r="SC82" s="19"/>
      <c r="SD82" s="19"/>
      <c r="SE82" s="19"/>
      <c r="SF82" s="19"/>
      <c r="SG82" s="19"/>
      <c r="SH82" s="19"/>
      <c r="SI82" s="19"/>
      <c r="SJ82" s="19"/>
      <c r="SK82" s="19"/>
      <c r="SL82" s="19"/>
      <c r="SM82" s="19"/>
      <c r="SN82" s="19"/>
      <c r="SO82" s="19"/>
      <c r="SP82" s="19"/>
      <c r="SQ82" s="19"/>
      <c r="SR82" s="19"/>
      <c r="SS82" s="19"/>
      <c r="ST82" s="19"/>
      <c r="SU82" s="19"/>
      <c r="SV82" s="19"/>
      <c r="SW82" s="19"/>
      <c r="SX82" s="19"/>
      <c r="SY82" s="19"/>
      <c r="SZ82" s="19"/>
      <c r="TA82" s="19"/>
      <c r="TB82" s="19"/>
      <c r="TC82" s="19"/>
      <c r="TD82" s="19"/>
      <c r="TE82" s="19"/>
      <c r="TF82" s="19"/>
      <c r="TG82" s="19"/>
      <c r="TH82" s="19"/>
      <c r="TI82" s="19"/>
      <c r="TJ82" s="19"/>
      <c r="TK82" s="19"/>
      <c r="TL82" s="19"/>
      <c r="TM82" s="19"/>
      <c r="TN82" s="19"/>
      <c r="TO82" s="19"/>
      <c r="TP82" s="19"/>
      <c r="TQ82" s="19"/>
      <c r="TR82" s="19"/>
      <c r="TS82" s="19"/>
      <c r="TT82" s="19"/>
      <c r="TU82" s="19"/>
      <c r="TV82" s="19"/>
      <c r="TW82" s="19"/>
      <c r="TX82" s="19"/>
      <c r="TY82" s="19"/>
      <c r="TZ82" s="19"/>
      <c r="UA82" s="19"/>
      <c r="UB82" s="19"/>
      <c r="UC82" s="19"/>
      <c r="UD82" s="19"/>
      <c r="UE82" s="19"/>
      <c r="UF82" s="19"/>
      <c r="UG82" s="19"/>
      <c r="UH82" s="19"/>
      <c r="UI82" s="19"/>
      <c r="UJ82" s="19"/>
      <c r="UK82" s="19"/>
      <c r="UL82" s="19"/>
      <c r="UM82" s="19"/>
      <c r="UN82" s="19"/>
      <c r="UO82" s="19"/>
      <c r="UP82" s="19"/>
      <c r="UQ82" s="19"/>
      <c r="UR82" s="19"/>
      <c r="US82" s="19"/>
      <c r="UT82" s="19"/>
      <c r="UU82" s="19"/>
      <c r="UV82" s="19"/>
      <c r="UW82" s="19"/>
      <c r="UX82" s="19"/>
      <c r="UY82" s="19"/>
      <c r="UZ82" s="19"/>
      <c r="VA82" s="19"/>
      <c r="VB82" s="19"/>
      <c r="VC82" s="19"/>
      <c r="VD82" s="19"/>
      <c r="VE82" s="19"/>
      <c r="VF82" s="19"/>
      <c r="VG82" s="19"/>
      <c r="VH82" s="19"/>
      <c r="VI82" s="19"/>
      <c r="VJ82" s="19"/>
      <c r="VK82" s="19"/>
      <c r="VL82" s="19"/>
      <c r="VM82" s="19"/>
      <c r="VN82" s="19"/>
      <c r="VO82" s="19"/>
      <c r="VP82" s="19"/>
      <c r="VQ82" s="19"/>
      <c r="VR82" s="19"/>
      <c r="VS82" s="19"/>
      <c r="VT82" s="19"/>
      <c r="VU82" s="19"/>
      <c r="VV82" s="19"/>
      <c r="VW82" s="19"/>
      <c r="VX82" s="19"/>
      <c r="VY82" s="19"/>
      <c r="VZ82" s="19"/>
      <c r="WA82" s="19"/>
      <c r="WB82" s="19"/>
      <c r="WC82" s="19"/>
      <c r="WD82" s="19"/>
      <c r="WE82" s="19"/>
      <c r="WF82" s="19"/>
      <c r="WG82" s="19"/>
      <c r="WH82" s="19"/>
      <c r="WI82" s="19"/>
      <c r="WJ82" s="19"/>
      <c r="WK82" s="19"/>
      <c r="WL82" s="19"/>
      <c r="WM82" s="19"/>
      <c r="WN82" s="19"/>
      <c r="WO82" s="19"/>
      <c r="WP82" s="19"/>
      <c r="WQ82" s="19"/>
      <c r="WR82" s="19"/>
      <c r="WS82" s="19"/>
      <c r="WT82" s="19"/>
      <c r="WU82" s="19"/>
      <c r="WV82" s="19"/>
      <c r="WW82" s="19"/>
      <c r="WX82" s="19"/>
      <c r="WY82" s="19"/>
      <c r="WZ82" s="19"/>
      <c r="XA82" s="19"/>
      <c r="XB82" s="19"/>
      <c r="XC82" s="19"/>
      <c r="XD82" s="19"/>
      <c r="XE82" s="19"/>
      <c r="XF82" s="19"/>
      <c r="XG82" s="19"/>
      <c r="XH82" s="19"/>
      <c r="XI82" s="19"/>
      <c r="XJ82" s="19"/>
      <c r="XK82" s="19"/>
      <c r="XL82" s="19"/>
      <c r="XM82" s="19"/>
      <c r="XN82" s="19"/>
      <c r="XO82" s="19"/>
      <c r="XP82" s="19"/>
      <c r="XQ82" s="19"/>
      <c r="XR82" s="19"/>
      <c r="XS82" s="19"/>
      <c r="XT82" s="19"/>
      <c r="XU82" s="19"/>
      <c r="XV82" s="19"/>
      <c r="XW82" s="19"/>
      <c r="XX82" s="19"/>
      <c r="XY82" s="19"/>
      <c r="XZ82" s="19"/>
      <c r="YA82" s="19"/>
      <c r="YB82" s="19"/>
      <c r="YC82" s="19"/>
      <c r="YD82" s="19"/>
      <c r="YE82" s="19"/>
      <c r="YF82" s="19"/>
      <c r="YG82" s="19"/>
      <c r="YH82" s="19"/>
      <c r="YI82" s="19"/>
      <c r="YJ82" s="19"/>
      <c r="YK82" s="19"/>
      <c r="YL82" s="19"/>
      <c r="YM82" s="19"/>
      <c r="YN82" s="19"/>
      <c r="YO82" s="19"/>
      <c r="YP82" s="19"/>
      <c r="YQ82" s="19"/>
      <c r="YR82" s="19"/>
      <c r="YS82" s="19"/>
      <c r="YT82" s="19"/>
      <c r="YU82" s="19"/>
      <c r="YV82" s="19"/>
      <c r="YW82" s="19"/>
      <c r="YX82" s="19"/>
      <c r="YY82" s="19"/>
      <c r="YZ82" s="19"/>
      <c r="ZA82" s="19"/>
      <c r="ZB82" s="19"/>
      <c r="ZC82" s="19"/>
      <c r="ZD82" s="19"/>
      <c r="ZE82" s="19"/>
      <c r="ZF82" s="19"/>
      <c r="ZG82" s="19"/>
      <c r="ZH82" s="19"/>
      <c r="ZI82" s="19"/>
      <c r="ZJ82" s="19"/>
      <c r="ZK82" s="19"/>
      <c r="ZL82" s="19"/>
      <c r="ZM82" s="19"/>
      <c r="ZN82" s="19"/>
      <c r="ZO82" s="19"/>
      <c r="ZP82" s="19"/>
      <c r="ZQ82" s="19"/>
      <c r="ZR82" s="19"/>
      <c r="ZS82" s="19"/>
      <c r="ZT82" s="19"/>
      <c r="ZU82" s="19"/>
      <c r="ZV82" s="19"/>
      <c r="ZW82" s="19"/>
      <c r="ZX82" s="19"/>
      <c r="ZY82" s="19"/>
      <c r="ZZ82" s="19"/>
      <c r="AAA82" s="19"/>
      <c r="AAB82" s="19"/>
      <c r="AAC82" s="19"/>
      <c r="AAD82" s="19"/>
      <c r="AAE82" s="19"/>
      <c r="AAF82" s="19"/>
      <c r="AAG82" s="19"/>
      <c r="AAH82" s="19"/>
      <c r="AAI82" s="19"/>
      <c r="AAJ82" s="19"/>
      <c r="AAK82" s="19"/>
      <c r="AAL82" s="19"/>
      <c r="AAM82" s="19"/>
      <c r="AAN82" s="19"/>
      <c r="AAO82" s="19"/>
      <c r="AAP82" s="19"/>
      <c r="AAQ82" s="19"/>
      <c r="AAR82" s="19"/>
      <c r="AAS82" s="19"/>
      <c r="AAT82" s="19"/>
      <c r="AAU82" s="19"/>
      <c r="AAV82" s="19"/>
      <c r="AAW82" s="19"/>
      <c r="AAX82" s="19"/>
      <c r="AAY82" s="19"/>
      <c r="AAZ82" s="19"/>
      <c r="ABA82" s="19"/>
      <c r="ABB82" s="19"/>
      <c r="ABC82" s="19"/>
      <c r="ABD82" s="19"/>
      <c r="ABE82" s="19"/>
      <c r="ABF82" s="19"/>
      <c r="ABG82" s="19"/>
      <c r="ABH82" s="19"/>
      <c r="ABI82" s="19"/>
      <c r="ABJ82" s="19"/>
      <c r="ABK82" s="19"/>
      <c r="ABL82" s="19"/>
      <c r="ABM82" s="19"/>
      <c r="ABN82" s="19"/>
      <c r="ABO82" s="19"/>
      <c r="ABP82" s="19"/>
      <c r="ABQ82" s="19"/>
      <c r="ABR82" s="19"/>
      <c r="ABS82" s="19"/>
      <c r="ABT82" s="19"/>
      <c r="ABU82" s="19"/>
      <c r="ABV82" s="19"/>
      <c r="ABW82" s="19"/>
      <c r="ABX82" s="19"/>
      <c r="ABY82" s="19"/>
      <c r="ABZ82" s="19"/>
      <c r="ACA82" s="19"/>
      <c r="ACB82" s="19"/>
      <c r="ACC82" s="19"/>
      <c r="ACD82" s="19"/>
      <c r="ACE82" s="19"/>
      <c r="ACF82" s="19"/>
      <c r="ACG82" s="19"/>
      <c r="ACH82" s="19"/>
      <c r="ACI82" s="19"/>
      <c r="ACJ82" s="19"/>
      <c r="ACK82" s="19"/>
      <c r="ACL82" s="19"/>
      <c r="ACM82" s="19"/>
      <c r="ACN82" s="19"/>
      <c r="ACO82" s="19"/>
      <c r="ACP82" s="19"/>
      <c r="ACQ82" s="19"/>
      <c r="ACR82" s="19"/>
      <c r="ACS82" s="19"/>
      <c r="ACT82" s="19"/>
      <c r="ACU82" s="19"/>
      <c r="ACV82" s="19"/>
      <c r="ACW82" s="19"/>
      <c r="ACX82" s="19"/>
      <c r="ACY82" s="19"/>
      <c r="ACZ82" s="19"/>
      <c r="ADA82" s="19"/>
      <c r="ADB82" s="19"/>
      <c r="ADC82" s="19"/>
      <c r="ADD82" s="19"/>
      <c r="ADE82" s="19"/>
      <c r="ADF82" s="19"/>
      <c r="ADG82" s="19"/>
      <c r="ADH82" s="19"/>
      <c r="ADI82" s="19"/>
      <c r="ADJ82" s="19"/>
      <c r="ADK82" s="19"/>
      <c r="ADL82" s="19"/>
      <c r="ADM82" s="19"/>
      <c r="ADN82" s="19"/>
      <c r="ADO82" s="19"/>
      <c r="ADP82" s="19"/>
      <c r="ADQ82" s="19"/>
      <c r="ADR82" s="19"/>
      <c r="ADS82" s="19"/>
      <c r="ADT82" s="19"/>
      <c r="ADU82" s="19"/>
      <c r="ADV82" s="19"/>
      <c r="ADW82" s="19"/>
      <c r="ADX82" s="19"/>
      <c r="ADY82" s="19"/>
      <c r="ADZ82" s="19"/>
      <c r="AEA82" s="19"/>
      <c r="AEB82" s="19"/>
      <c r="AEC82" s="19"/>
      <c r="AED82" s="19"/>
      <c r="AEE82" s="19"/>
      <c r="AEF82" s="19"/>
      <c r="AEG82" s="19"/>
      <c r="AEH82" s="19"/>
      <c r="AEI82" s="19"/>
      <c r="AEJ82" s="19"/>
      <c r="AEK82" s="19"/>
      <c r="AEL82" s="19"/>
      <c r="AEM82" s="19"/>
      <c r="AEN82" s="19"/>
      <c r="AEO82" s="19"/>
      <c r="AEP82" s="19"/>
      <c r="AEQ82" s="19"/>
      <c r="AER82" s="19"/>
      <c r="AES82" s="19"/>
      <c r="AET82" s="19"/>
      <c r="AEU82" s="19"/>
      <c r="AEV82" s="19"/>
      <c r="AEW82" s="19"/>
      <c r="AEX82" s="19"/>
      <c r="AEY82" s="19"/>
      <c r="AEZ82" s="19"/>
      <c r="AFA82" s="19"/>
      <c r="AFB82" s="19"/>
      <c r="AFC82" s="19"/>
      <c r="AFD82" s="19"/>
      <c r="AFE82" s="19"/>
      <c r="AFF82" s="19"/>
      <c r="AFG82" s="19"/>
      <c r="AFH82" s="19"/>
      <c r="AFI82" s="19"/>
      <c r="AFJ82" s="19"/>
      <c r="AFK82" s="19"/>
      <c r="AFL82" s="19"/>
      <c r="AFM82" s="19"/>
      <c r="AFN82" s="19"/>
      <c r="AFO82" s="19"/>
      <c r="AFP82" s="19"/>
      <c r="AFQ82" s="19"/>
      <c r="AFR82" s="19"/>
      <c r="AFS82" s="19"/>
      <c r="AFT82" s="19"/>
      <c r="AFU82" s="19"/>
      <c r="AFV82" s="19"/>
      <c r="AFW82" s="19"/>
      <c r="AFX82" s="19"/>
      <c r="AFY82" s="19"/>
      <c r="AFZ82" s="19"/>
      <c r="AGA82" s="19"/>
      <c r="AGB82" s="19"/>
      <c r="AGC82" s="19"/>
      <c r="AGD82" s="19"/>
      <c r="AGE82" s="19"/>
      <c r="AGF82" s="19"/>
      <c r="AGG82" s="19"/>
      <c r="AGH82" s="19"/>
      <c r="AGI82" s="19"/>
      <c r="AGJ82" s="19"/>
      <c r="AGK82" s="19"/>
      <c r="AGL82" s="19"/>
      <c r="AGM82" s="19"/>
      <c r="AGN82" s="19"/>
      <c r="AGO82" s="19"/>
      <c r="AGP82" s="19"/>
      <c r="AGQ82" s="19"/>
      <c r="AGR82" s="19"/>
      <c r="AGS82" s="19"/>
      <c r="AGT82" s="19"/>
      <c r="AGU82" s="19"/>
      <c r="AGV82" s="19"/>
      <c r="AGW82" s="19"/>
      <c r="AGX82" s="19"/>
      <c r="AGY82" s="19"/>
      <c r="AGZ82" s="19"/>
      <c r="AHA82" s="19"/>
      <c r="AHB82" s="19"/>
      <c r="AHC82" s="19"/>
      <c r="AHD82" s="19"/>
      <c r="AHE82" s="19"/>
      <c r="AHF82" s="19"/>
      <c r="AHG82" s="19"/>
      <c r="AHH82" s="19"/>
      <c r="AHI82" s="19"/>
      <c r="AHJ82" s="19"/>
      <c r="AHK82" s="19"/>
      <c r="AHL82" s="19"/>
      <c r="AHM82" s="19"/>
      <c r="AHN82" s="19"/>
      <c r="AHO82" s="19"/>
      <c r="AHP82" s="19"/>
      <c r="AHQ82" s="19"/>
      <c r="AHR82" s="19"/>
      <c r="AHS82" s="19"/>
      <c r="AHT82" s="19"/>
      <c r="AHU82" s="19"/>
      <c r="AHV82" s="19"/>
      <c r="AHW82" s="19"/>
      <c r="AHX82" s="19"/>
      <c r="AHY82" s="19"/>
      <c r="AHZ82" s="19"/>
      <c r="AIA82" s="19"/>
      <c r="AIB82" s="19"/>
      <c r="AIC82" s="19"/>
      <c r="AID82" s="19"/>
      <c r="AIE82" s="19"/>
      <c r="AIF82" s="19"/>
      <c r="AIG82" s="19"/>
      <c r="AIH82" s="19"/>
      <c r="AII82" s="19"/>
      <c r="AIJ82" s="19"/>
      <c r="AIK82" s="19"/>
      <c r="AIL82" s="19"/>
      <c r="AIM82" s="19"/>
      <c r="AIN82" s="19"/>
      <c r="AIO82" s="19"/>
      <c r="AIP82" s="19"/>
      <c r="AIQ82" s="19"/>
      <c r="AIR82" s="19"/>
      <c r="AIS82" s="19"/>
      <c r="AIT82" s="19"/>
      <c r="AIU82" s="19"/>
      <c r="AIV82" s="19"/>
      <c r="AIW82" s="19"/>
      <c r="AIX82" s="19"/>
      <c r="AIY82" s="19"/>
      <c r="AIZ82" s="19"/>
      <c r="AJA82" s="19"/>
      <c r="AJB82" s="19"/>
      <c r="AJC82" s="19"/>
      <c r="AJD82" s="19"/>
      <c r="AJE82" s="19"/>
      <c r="AJF82" s="19"/>
      <c r="AJG82" s="19"/>
      <c r="AJH82" s="19"/>
      <c r="AJI82" s="19"/>
      <c r="AJJ82" s="19"/>
      <c r="AJK82" s="19"/>
      <c r="AJL82" s="19"/>
      <c r="AJM82" s="19"/>
      <c r="AJN82" s="19"/>
      <c r="AJO82" s="19"/>
      <c r="AJP82" s="19"/>
      <c r="AJQ82" s="19"/>
      <c r="AJR82" s="19"/>
      <c r="AJS82" s="19"/>
      <c r="AJT82" s="19"/>
      <c r="AJU82" s="19"/>
      <c r="AJV82" s="19"/>
      <c r="AJW82" s="19"/>
      <c r="AJX82" s="19"/>
      <c r="AJY82" s="19"/>
      <c r="AJZ82" s="19"/>
      <c r="AKA82" s="19"/>
      <c r="AKB82" s="19"/>
      <c r="AKC82" s="19"/>
      <c r="AKD82" s="19"/>
      <c r="AKE82" s="19"/>
      <c r="AKF82" s="19"/>
      <c r="AKG82" s="19"/>
      <c r="AKH82" s="19"/>
      <c r="AKI82" s="19"/>
      <c r="AKJ82" s="19"/>
      <c r="AKK82" s="19"/>
      <c r="AKL82" s="19"/>
      <c r="AKM82" s="19"/>
      <c r="AKN82" s="19"/>
      <c r="AKO82" s="19"/>
      <c r="AKP82" s="19"/>
      <c r="AKQ82" s="19"/>
      <c r="AKR82" s="19"/>
      <c r="AKS82" s="19"/>
      <c r="AKT82" s="19"/>
      <c r="AKU82" s="19"/>
      <c r="AKV82" s="19"/>
      <c r="AKW82" s="19"/>
      <c r="AKX82" s="19"/>
      <c r="AKY82" s="19"/>
      <c r="AKZ82" s="19"/>
      <c r="ALA82" s="19"/>
      <c r="ALB82" s="19"/>
      <c r="ALC82" s="19"/>
      <c r="ALD82" s="19"/>
      <c r="ALE82" s="19"/>
      <c r="ALF82" s="19"/>
      <c r="ALG82" s="19"/>
      <c r="ALH82" s="19"/>
      <c r="ALI82" s="19"/>
      <c r="ALJ82" s="19"/>
      <c r="ALK82" s="19"/>
      <c r="ALL82" s="19"/>
      <c r="ALM82" s="19"/>
      <c r="ALN82" s="19"/>
      <c r="ALO82" s="19"/>
      <c r="ALP82" s="19"/>
      <c r="ALQ82" s="19"/>
      <c r="ALR82" s="19"/>
      <c r="ALS82" s="19"/>
      <c r="ALT82" s="19"/>
      <c r="ALU82" s="19"/>
      <c r="ALV82" s="19"/>
      <c r="ALW82" s="19"/>
      <c r="ALX82" s="19"/>
      <c r="ALY82" s="19"/>
      <c r="ALZ82" s="19"/>
      <c r="AMA82" s="19"/>
      <c r="AMB82" s="19"/>
      <c r="AMC82" s="19"/>
      <c r="AMD82" s="19"/>
    </row>
    <row r="83" spans="1:1018" s="18" customFormat="1" ht="38.25" x14ac:dyDescent="0.25">
      <c r="A83" s="61" t="s">
        <v>113</v>
      </c>
      <c r="B83" s="81" t="s">
        <v>149</v>
      </c>
      <c r="C83" s="75" t="s">
        <v>150</v>
      </c>
      <c r="D83" s="22" t="s">
        <v>32</v>
      </c>
      <c r="E83" s="4" t="s">
        <v>32</v>
      </c>
      <c r="F83" s="4" t="s">
        <v>32</v>
      </c>
      <c r="G83" s="30">
        <f t="shared" si="60"/>
        <v>0.46426409000000002</v>
      </c>
      <c r="H83" s="30">
        <f t="shared" si="61"/>
        <v>0.46426409000000002</v>
      </c>
      <c r="I83" s="4">
        <f t="shared" si="62"/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2">
        <v>0.46426409000000002</v>
      </c>
      <c r="Q83" s="30">
        <v>0</v>
      </c>
      <c r="R83" s="30">
        <f t="shared" si="63"/>
        <v>0.46426409000000002</v>
      </c>
      <c r="S83" s="30" t="s">
        <v>32</v>
      </c>
      <c r="T83" s="30">
        <f t="shared" si="64"/>
        <v>-0.46426409000000002</v>
      </c>
      <c r="U83" s="32" t="s">
        <v>32</v>
      </c>
      <c r="V83" s="4" t="s">
        <v>32</v>
      </c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19"/>
      <c r="FJ83" s="19"/>
      <c r="FK83" s="19"/>
      <c r="FL83" s="19"/>
      <c r="FM83" s="19"/>
      <c r="FN83" s="19"/>
      <c r="FO83" s="19"/>
      <c r="FP83" s="19"/>
      <c r="FQ83" s="19"/>
      <c r="FR83" s="19"/>
      <c r="FS83" s="19"/>
      <c r="FT83" s="19"/>
      <c r="FU83" s="19"/>
      <c r="FV83" s="19"/>
      <c r="FW83" s="19"/>
      <c r="FX83" s="19"/>
      <c r="FY83" s="19"/>
      <c r="FZ83" s="19"/>
      <c r="GA83" s="19"/>
      <c r="GB83" s="19"/>
      <c r="GC83" s="19"/>
      <c r="GD83" s="19"/>
      <c r="GE83" s="19"/>
      <c r="GF83" s="19"/>
      <c r="GG83" s="19"/>
      <c r="GH83" s="19"/>
      <c r="GI83" s="19"/>
      <c r="GJ83" s="19"/>
      <c r="GK83" s="19"/>
      <c r="GL83" s="19"/>
      <c r="GM83" s="19"/>
      <c r="GN83" s="19"/>
      <c r="GO83" s="19"/>
      <c r="GP83" s="19"/>
      <c r="GQ83" s="19"/>
      <c r="GR83" s="19"/>
      <c r="GS83" s="19"/>
      <c r="GT83" s="19"/>
      <c r="GU83" s="19"/>
      <c r="GV83" s="19"/>
      <c r="GW83" s="19"/>
      <c r="GX83" s="19"/>
      <c r="GY83" s="19"/>
      <c r="GZ83" s="19"/>
      <c r="HA83" s="19"/>
      <c r="HB83" s="19"/>
      <c r="HC83" s="19"/>
      <c r="HD83" s="19"/>
      <c r="HE83" s="19"/>
      <c r="HF83" s="19"/>
      <c r="HG83" s="19"/>
      <c r="HH83" s="19"/>
      <c r="HI83" s="19"/>
      <c r="HJ83" s="19"/>
      <c r="HK83" s="19"/>
      <c r="HL83" s="19"/>
      <c r="HM83" s="19"/>
      <c r="HN83" s="19"/>
      <c r="HO83" s="19"/>
      <c r="HP83" s="19"/>
      <c r="HQ83" s="19"/>
      <c r="HR83" s="19"/>
      <c r="HS83" s="19"/>
      <c r="HT83" s="19"/>
      <c r="HU83" s="19"/>
      <c r="HV83" s="19"/>
      <c r="HW83" s="19"/>
      <c r="HX83" s="19"/>
      <c r="HY83" s="19"/>
      <c r="HZ83" s="19"/>
      <c r="IA83" s="19"/>
      <c r="IB83" s="19"/>
      <c r="IC83" s="19"/>
      <c r="ID83" s="19"/>
      <c r="IE83" s="19"/>
      <c r="IF83" s="19"/>
      <c r="IG83" s="19"/>
      <c r="IH83" s="19"/>
      <c r="II83" s="19"/>
      <c r="IJ83" s="19"/>
      <c r="IK83" s="19"/>
      <c r="IL83" s="19"/>
      <c r="IM83" s="19"/>
      <c r="IN83" s="19"/>
      <c r="IO83" s="19"/>
      <c r="IP83" s="19"/>
      <c r="IQ83" s="19"/>
      <c r="IR83" s="19"/>
      <c r="IS83" s="19"/>
      <c r="IT83" s="19"/>
      <c r="IU83" s="19"/>
      <c r="IV83" s="19"/>
      <c r="IW83" s="19"/>
      <c r="IX83" s="19"/>
      <c r="IY83" s="19"/>
      <c r="IZ83" s="19"/>
      <c r="JA83" s="19"/>
      <c r="JB83" s="19"/>
      <c r="JC83" s="19"/>
      <c r="JD83" s="19"/>
      <c r="JE83" s="19"/>
      <c r="JF83" s="19"/>
      <c r="JG83" s="19"/>
      <c r="JH83" s="19"/>
      <c r="JI83" s="19"/>
      <c r="JJ83" s="19"/>
      <c r="JK83" s="19"/>
      <c r="JL83" s="19"/>
      <c r="JM83" s="19"/>
      <c r="JN83" s="19"/>
      <c r="JO83" s="19"/>
      <c r="JP83" s="19"/>
      <c r="JQ83" s="19"/>
      <c r="JR83" s="19"/>
      <c r="JS83" s="19"/>
      <c r="JT83" s="19"/>
      <c r="JU83" s="19"/>
      <c r="JV83" s="19"/>
      <c r="JW83" s="19"/>
      <c r="JX83" s="19"/>
      <c r="JY83" s="19"/>
      <c r="JZ83" s="19"/>
      <c r="KA83" s="19"/>
      <c r="KB83" s="19"/>
      <c r="KC83" s="19"/>
      <c r="KD83" s="19"/>
      <c r="KE83" s="19"/>
      <c r="KF83" s="19"/>
      <c r="KG83" s="19"/>
      <c r="KH83" s="19"/>
      <c r="KI83" s="19"/>
      <c r="KJ83" s="19"/>
      <c r="KK83" s="19"/>
      <c r="KL83" s="19"/>
      <c r="KM83" s="19"/>
      <c r="KN83" s="19"/>
      <c r="KO83" s="19"/>
      <c r="KP83" s="19"/>
      <c r="KQ83" s="19"/>
      <c r="KR83" s="19"/>
      <c r="KS83" s="19"/>
      <c r="KT83" s="19"/>
      <c r="KU83" s="19"/>
      <c r="KV83" s="19"/>
      <c r="KW83" s="19"/>
      <c r="KX83" s="19"/>
      <c r="KY83" s="19"/>
      <c r="KZ83" s="19"/>
      <c r="LA83" s="19"/>
      <c r="LB83" s="19"/>
      <c r="LC83" s="19"/>
      <c r="LD83" s="19"/>
      <c r="LE83" s="19"/>
      <c r="LF83" s="19"/>
      <c r="LG83" s="19"/>
      <c r="LH83" s="19"/>
      <c r="LI83" s="19"/>
      <c r="LJ83" s="19"/>
      <c r="LK83" s="19"/>
      <c r="LL83" s="19"/>
      <c r="LM83" s="19"/>
      <c r="LN83" s="19"/>
      <c r="LO83" s="19"/>
      <c r="LP83" s="19"/>
      <c r="LQ83" s="19"/>
      <c r="LR83" s="19"/>
      <c r="LS83" s="19"/>
      <c r="LT83" s="19"/>
      <c r="LU83" s="19"/>
      <c r="LV83" s="19"/>
      <c r="LW83" s="19"/>
      <c r="LX83" s="19"/>
      <c r="LY83" s="19"/>
      <c r="LZ83" s="19"/>
      <c r="MA83" s="19"/>
      <c r="MB83" s="19"/>
      <c r="MC83" s="19"/>
      <c r="MD83" s="19"/>
      <c r="ME83" s="19"/>
      <c r="MF83" s="19"/>
      <c r="MG83" s="19"/>
      <c r="MH83" s="19"/>
      <c r="MI83" s="19"/>
      <c r="MJ83" s="19"/>
      <c r="MK83" s="19"/>
      <c r="ML83" s="19"/>
      <c r="MM83" s="19"/>
      <c r="MN83" s="19"/>
      <c r="MO83" s="19"/>
      <c r="MP83" s="19"/>
      <c r="MQ83" s="19"/>
      <c r="MR83" s="19"/>
      <c r="MS83" s="19"/>
      <c r="MT83" s="19"/>
      <c r="MU83" s="19"/>
      <c r="MV83" s="19"/>
      <c r="MW83" s="19"/>
      <c r="MX83" s="19"/>
      <c r="MY83" s="19"/>
      <c r="MZ83" s="19"/>
      <c r="NA83" s="19"/>
      <c r="NB83" s="19"/>
      <c r="NC83" s="19"/>
      <c r="ND83" s="19"/>
      <c r="NE83" s="19"/>
      <c r="NF83" s="19"/>
      <c r="NG83" s="19"/>
      <c r="NH83" s="19"/>
      <c r="NI83" s="19"/>
      <c r="NJ83" s="19"/>
      <c r="NK83" s="19"/>
      <c r="NL83" s="19"/>
      <c r="NM83" s="19"/>
      <c r="NN83" s="19"/>
      <c r="NO83" s="19"/>
      <c r="NP83" s="19"/>
      <c r="NQ83" s="19"/>
      <c r="NR83" s="19"/>
      <c r="NS83" s="19"/>
      <c r="NT83" s="19"/>
      <c r="NU83" s="19"/>
      <c r="NV83" s="19"/>
      <c r="NW83" s="19"/>
      <c r="NX83" s="19"/>
      <c r="NY83" s="19"/>
      <c r="NZ83" s="19"/>
      <c r="OA83" s="19"/>
      <c r="OB83" s="19"/>
      <c r="OC83" s="19"/>
      <c r="OD83" s="19"/>
      <c r="OE83" s="19"/>
      <c r="OF83" s="19"/>
      <c r="OG83" s="19"/>
      <c r="OH83" s="19"/>
      <c r="OI83" s="19"/>
      <c r="OJ83" s="19"/>
      <c r="OK83" s="19"/>
      <c r="OL83" s="19"/>
      <c r="OM83" s="19"/>
      <c r="ON83" s="19"/>
      <c r="OO83" s="19"/>
      <c r="OP83" s="19"/>
      <c r="OQ83" s="19"/>
      <c r="OR83" s="19"/>
      <c r="OS83" s="19"/>
      <c r="OT83" s="19"/>
      <c r="OU83" s="19"/>
      <c r="OV83" s="19"/>
      <c r="OW83" s="19"/>
      <c r="OX83" s="19"/>
      <c r="OY83" s="19"/>
      <c r="OZ83" s="19"/>
      <c r="PA83" s="19"/>
      <c r="PB83" s="19"/>
      <c r="PC83" s="19"/>
      <c r="PD83" s="19"/>
      <c r="PE83" s="19"/>
      <c r="PF83" s="19"/>
      <c r="PG83" s="19"/>
      <c r="PH83" s="19"/>
      <c r="PI83" s="19"/>
      <c r="PJ83" s="19"/>
      <c r="PK83" s="19"/>
      <c r="PL83" s="19"/>
      <c r="PM83" s="19"/>
      <c r="PN83" s="19"/>
      <c r="PO83" s="19"/>
      <c r="PP83" s="19"/>
      <c r="PQ83" s="19"/>
      <c r="PR83" s="19"/>
      <c r="PS83" s="19"/>
      <c r="PT83" s="19"/>
      <c r="PU83" s="19"/>
      <c r="PV83" s="19"/>
      <c r="PW83" s="19"/>
      <c r="PX83" s="19"/>
      <c r="PY83" s="19"/>
      <c r="PZ83" s="19"/>
      <c r="QA83" s="19"/>
      <c r="QB83" s="19"/>
      <c r="QC83" s="19"/>
      <c r="QD83" s="19"/>
      <c r="QE83" s="19"/>
      <c r="QF83" s="19"/>
      <c r="QG83" s="19"/>
      <c r="QH83" s="19"/>
      <c r="QI83" s="19"/>
      <c r="QJ83" s="19"/>
      <c r="QK83" s="19"/>
      <c r="QL83" s="19"/>
      <c r="QM83" s="19"/>
      <c r="QN83" s="19"/>
      <c r="QO83" s="19"/>
      <c r="QP83" s="19"/>
      <c r="QQ83" s="19"/>
      <c r="QR83" s="19"/>
      <c r="QS83" s="19"/>
      <c r="QT83" s="19"/>
      <c r="QU83" s="19"/>
      <c r="QV83" s="19"/>
      <c r="QW83" s="19"/>
      <c r="QX83" s="19"/>
      <c r="QY83" s="19"/>
      <c r="QZ83" s="19"/>
      <c r="RA83" s="19"/>
      <c r="RB83" s="19"/>
      <c r="RC83" s="19"/>
      <c r="RD83" s="19"/>
      <c r="RE83" s="19"/>
      <c r="RF83" s="19"/>
      <c r="RG83" s="19"/>
      <c r="RH83" s="19"/>
      <c r="RI83" s="19"/>
      <c r="RJ83" s="19"/>
      <c r="RK83" s="19"/>
      <c r="RL83" s="19"/>
      <c r="RM83" s="19"/>
      <c r="RN83" s="19"/>
      <c r="RO83" s="19"/>
      <c r="RP83" s="19"/>
      <c r="RQ83" s="19"/>
      <c r="RR83" s="19"/>
      <c r="RS83" s="19"/>
      <c r="RT83" s="19"/>
      <c r="RU83" s="19"/>
      <c r="RV83" s="19"/>
      <c r="RW83" s="19"/>
      <c r="RX83" s="19"/>
      <c r="RY83" s="19"/>
      <c r="RZ83" s="19"/>
      <c r="SA83" s="19"/>
      <c r="SB83" s="19"/>
      <c r="SC83" s="19"/>
      <c r="SD83" s="19"/>
      <c r="SE83" s="19"/>
      <c r="SF83" s="19"/>
      <c r="SG83" s="19"/>
      <c r="SH83" s="19"/>
      <c r="SI83" s="19"/>
      <c r="SJ83" s="19"/>
      <c r="SK83" s="19"/>
      <c r="SL83" s="19"/>
      <c r="SM83" s="19"/>
      <c r="SN83" s="19"/>
      <c r="SO83" s="19"/>
      <c r="SP83" s="19"/>
      <c r="SQ83" s="19"/>
      <c r="SR83" s="19"/>
      <c r="SS83" s="19"/>
      <c r="ST83" s="19"/>
      <c r="SU83" s="19"/>
      <c r="SV83" s="19"/>
      <c r="SW83" s="19"/>
      <c r="SX83" s="19"/>
      <c r="SY83" s="19"/>
      <c r="SZ83" s="19"/>
      <c r="TA83" s="19"/>
      <c r="TB83" s="19"/>
      <c r="TC83" s="19"/>
      <c r="TD83" s="19"/>
      <c r="TE83" s="19"/>
      <c r="TF83" s="19"/>
      <c r="TG83" s="19"/>
      <c r="TH83" s="19"/>
      <c r="TI83" s="19"/>
      <c r="TJ83" s="19"/>
      <c r="TK83" s="19"/>
      <c r="TL83" s="19"/>
      <c r="TM83" s="19"/>
      <c r="TN83" s="19"/>
      <c r="TO83" s="19"/>
      <c r="TP83" s="19"/>
      <c r="TQ83" s="19"/>
      <c r="TR83" s="19"/>
      <c r="TS83" s="19"/>
      <c r="TT83" s="19"/>
      <c r="TU83" s="19"/>
      <c r="TV83" s="19"/>
      <c r="TW83" s="19"/>
      <c r="TX83" s="19"/>
      <c r="TY83" s="19"/>
      <c r="TZ83" s="19"/>
      <c r="UA83" s="19"/>
      <c r="UB83" s="19"/>
      <c r="UC83" s="19"/>
      <c r="UD83" s="19"/>
      <c r="UE83" s="19"/>
      <c r="UF83" s="19"/>
      <c r="UG83" s="19"/>
      <c r="UH83" s="19"/>
      <c r="UI83" s="19"/>
      <c r="UJ83" s="19"/>
      <c r="UK83" s="19"/>
      <c r="UL83" s="19"/>
      <c r="UM83" s="19"/>
      <c r="UN83" s="19"/>
      <c r="UO83" s="19"/>
      <c r="UP83" s="19"/>
      <c r="UQ83" s="19"/>
      <c r="UR83" s="19"/>
      <c r="US83" s="19"/>
      <c r="UT83" s="19"/>
      <c r="UU83" s="19"/>
      <c r="UV83" s="19"/>
      <c r="UW83" s="19"/>
      <c r="UX83" s="19"/>
      <c r="UY83" s="19"/>
      <c r="UZ83" s="19"/>
      <c r="VA83" s="19"/>
      <c r="VB83" s="19"/>
      <c r="VC83" s="19"/>
      <c r="VD83" s="19"/>
      <c r="VE83" s="19"/>
      <c r="VF83" s="19"/>
      <c r="VG83" s="19"/>
      <c r="VH83" s="19"/>
      <c r="VI83" s="19"/>
      <c r="VJ83" s="19"/>
      <c r="VK83" s="19"/>
      <c r="VL83" s="19"/>
      <c r="VM83" s="19"/>
      <c r="VN83" s="19"/>
      <c r="VO83" s="19"/>
      <c r="VP83" s="19"/>
      <c r="VQ83" s="19"/>
      <c r="VR83" s="19"/>
      <c r="VS83" s="19"/>
      <c r="VT83" s="19"/>
      <c r="VU83" s="19"/>
      <c r="VV83" s="19"/>
      <c r="VW83" s="19"/>
      <c r="VX83" s="19"/>
      <c r="VY83" s="19"/>
      <c r="VZ83" s="19"/>
      <c r="WA83" s="19"/>
      <c r="WB83" s="19"/>
      <c r="WC83" s="19"/>
      <c r="WD83" s="19"/>
      <c r="WE83" s="19"/>
      <c r="WF83" s="19"/>
      <c r="WG83" s="19"/>
      <c r="WH83" s="19"/>
      <c r="WI83" s="19"/>
      <c r="WJ83" s="19"/>
      <c r="WK83" s="19"/>
      <c r="WL83" s="19"/>
      <c r="WM83" s="19"/>
      <c r="WN83" s="19"/>
      <c r="WO83" s="19"/>
      <c r="WP83" s="19"/>
      <c r="WQ83" s="19"/>
      <c r="WR83" s="19"/>
      <c r="WS83" s="19"/>
      <c r="WT83" s="19"/>
      <c r="WU83" s="19"/>
      <c r="WV83" s="19"/>
      <c r="WW83" s="19"/>
      <c r="WX83" s="19"/>
      <c r="WY83" s="19"/>
      <c r="WZ83" s="19"/>
      <c r="XA83" s="19"/>
      <c r="XB83" s="19"/>
      <c r="XC83" s="19"/>
      <c r="XD83" s="19"/>
      <c r="XE83" s="19"/>
      <c r="XF83" s="19"/>
      <c r="XG83" s="19"/>
      <c r="XH83" s="19"/>
      <c r="XI83" s="19"/>
      <c r="XJ83" s="19"/>
      <c r="XK83" s="19"/>
      <c r="XL83" s="19"/>
      <c r="XM83" s="19"/>
      <c r="XN83" s="19"/>
      <c r="XO83" s="19"/>
      <c r="XP83" s="19"/>
      <c r="XQ83" s="19"/>
      <c r="XR83" s="19"/>
      <c r="XS83" s="19"/>
      <c r="XT83" s="19"/>
      <c r="XU83" s="19"/>
      <c r="XV83" s="19"/>
      <c r="XW83" s="19"/>
      <c r="XX83" s="19"/>
      <c r="XY83" s="19"/>
      <c r="XZ83" s="19"/>
      <c r="YA83" s="19"/>
      <c r="YB83" s="19"/>
      <c r="YC83" s="19"/>
      <c r="YD83" s="19"/>
      <c r="YE83" s="19"/>
      <c r="YF83" s="19"/>
      <c r="YG83" s="19"/>
      <c r="YH83" s="19"/>
      <c r="YI83" s="19"/>
      <c r="YJ83" s="19"/>
      <c r="YK83" s="19"/>
      <c r="YL83" s="19"/>
      <c r="YM83" s="19"/>
      <c r="YN83" s="19"/>
      <c r="YO83" s="19"/>
      <c r="YP83" s="19"/>
      <c r="YQ83" s="19"/>
      <c r="YR83" s="19"/>
      <c r="YS83" s="19"/>
      <c r="YT83" s="19"/>
      <c r="YU83" s="19"/>
      <c r="YV83" s="19"/>
      <c r="YW83" s="19"/>
      <c r="YX83" s="19"/>
      <c r="YY83" s="19"/>
      <c r="YZ83" s="19"/>
      <c r="ZA83" s="19"/>
      <c r="ZB83" s="19"/>
      <c r="ZC83" s="19"/>
      <c r="ZD83" s="19"/>
      <c r="ZE83" s="19"/>
      <c r="ZF83" s="19"/>
      <c r="ZG83" s="19"/>
      <c r="ZH83" s="19"/>
      <c r="ZI83" s="19"/>
      <c r="ZJ83" s="19"/>
      <c r="ZK83" s="19"/>
      <c r="ZL83" s="19"/>
      <c r="ZM83" s="19"/>
      <c r="ZN83" s="19"/>
      <c r="ZO83" s="19"/>
      <c r="ZP83" s="19"/>
      <c r="ZQ83" s="19"/>
      <c r="ZR83" s="19"/>
      <c r="ZS83" s="19"/>
      <c r="ZT83" s="19"/>
      <c r="ZU83" s="19"/>
      <c r="ZV83" s="19"/>
      <c r="ZW83" s="19"/>
      <c r="ZX83" s="19"/>
      <c r="ZY83" s="19"/>
      <c r="ZZ83" s="19"/>
      <c r="AAA83" s="19"/>
      <c r="AAB83" s="19"/>
      <c r="AAC83" s="19"/>
      <c r="AAD83" s="19"/>
      <c r="AAE83" s="19"/>
      <c r="AAF83" s="19"/>
      <c r="AAG83" s="19"/>
      <c r="AAH83" s="19"/>
      <c r="AAI83" s="19"/>
      <c r="AAJ83" s="19"/>
      <c r="AAK83" s="19"/>
      <c r="AAL83" s="19"/>
      <c r="AAM83" s="19"/>
      <c r="AAN83" s="19"/>
      <c r="AAO83" s="19"/>
      <c r="AAP83" s="19"/>
      <c r="AAQ83" s="19"/>
      <c r="AAR83" s="19"/>
      <c r="AAS83" s="19"/>
      <c r="AAT83" s="19"/>
      <c r="AAU83" s="19"/>
      <c r="AAV83" s="19"/>
      <c r="AAW83" s="19"/>
      <c r="AAX83" s="19"/>
      <c r="AAY83" s="19"/>
      <c r="AAZ83" s="19"/>
      <c r="ABA83" s="19"/>
      <c r="ABB83" s="19"/>
      <c r="ABC83" s="19"/>
      <c r="ABD83" s="19"/>
      <c r="ABE83" s="19"/>
      <c r="ABF83" s="19"/>
      <c r="ABG83" s="19"/>
      <c r="ABH83" s="19"/>
      <c r="ABI83" s="19"/>
      <c r="ABJ83" s="19"/>
      <c r="ABK83" s="19"/>
      <c r="ABL83" s="19"/>
      <c r="ABM83" s="19"/>
      <c r="ABN83" s="19"/>
      <c r="ABO83" s="19"/>
      <c r="ABP83" s="19"/>
      <c r="ABQ83" s="19"/>
      <c r="ABR83" s="19"/>
      <c r="ABS83" s="19"/>
      <c r="ABT83" s="19"/>
      <c r="ABU83" s="19"/>
      <c r="ABV83" s="19"/>
      <c r="ABW83" s="19"/>
      <c r="ABX83" s="19"/>
      <c r="ABY83" s="19"/>
      <c r="ABZ83" s="19"/>
      <c r="ACA83" s="19"/>
      <c r="ACB83" s="19"/>
      <c r="ACC83" s="19"/>
      <c r="ACD83" s="19"/>
      <c r="ACE83" s="19"/>
      <c r="ACF83" s="19"/>
      <c r="ACG83" s="19"/>
      <c r="ACH83" s="19"/>
      <c r="ACI83" s="19"/>
      <c r="ACJ83" s="19"/>
      <c r="ACK83" s="19"/>
      <c r="ACL83" s="19"/>
      <c r="ACM83" s="19"/>
      <c r="ACN83" s="19"/>
      <c r="ACO83" s="19"/>
      <c r="ACP83" s="19"/>
      <c r="ACQ83" s="19"/>
      <c r="ACR83" s="19"/>
      <c r="ACS83" s="19"/>
      <c r="ACT83" s="19"/>
      <c r="ACU83" s="19"/>
      <c r="ACV83" s="19"/>
      <c r="ACW83" s="19"/>
      <c r="ACX83" s="19"/>
      <c r="ACY83" s="19"/>
      <c r="ACZ83" s="19"/>
      <c r="ADA83" s="19"/>
      <c r="ADB83" s="19"/>
      <c r="ADC83" s="19"/>
      <c r="ADD83" s="19"/>
      <c r="ADE83" s="19"/>
      <c r="ADF83" s="19"/>
      <c r="ADG83" s="19"/>
      <c r="ADH83" s="19"/>
      <c r="ADI83" s="19"/>
      <c r="ADJ83" s="19"/>
      <c r="ADK83" s="19"/>
      <c r="ADL83" s="19"/>
      <c r="ADM83" s="19"/>
      <c r="ADN83" s="19"/>
      <c r="ADO83" s="19"/>
      <c r="ADP83" s="19"/>
      <c r="ADQ83" s="19"/>
      <c r="ADR83" s="19"/>
      <c r="ADS83" s="19"/>
      <c r="ADT83" s="19"/>
      <c r="ADU83" s="19"/>
      <c r="ADV83" s="19"/>
      <c r="ADW83" s="19"/>
      <c r="ADX83" s="19"/>
      <c r="ADY83" s="19"/>
      <c r="ADZ83" s="19"/>
      <c r="AEA83" s="19"/>
      <c r="AEB83" s="19"/>
      <c r="AEC83" s="19"/>
      <c r="AED83" s="19"/>
      <c r="AEE83" s="19"/>
      <c r="AEF83" s="19"/>
      <c r="AEG83" s="19"/>
      <c r="AEH83" s="19"/>
      <c r="AEI83" s="19"/>
      <c r="AEJ83" s="19"/>
      <c r="AEK83" s="19"/>
      <c r="AEL83" s="19"/>
      <c r="AEM83" s="19"/>
      <c r="AEN83" s="19"/>
      <c r="AEO83" s="19"/>
      <c r="AEP83" s="19"/>
      <c r="AEQ83" s="19"/>
      <c r="AER83" s="19"/>
      <c r="AES83" s="19"/>
      <c r="AET83" s="19"/>
      <c r="AEU83" s="19"/>
      <c r="AEV83" s="19"/>
      <c r="AEW83" s="19"/>
      <c r="AEX83" s="19"/>
      <c r="AEY83" s="19"/>
      <c r="AEZ83" s="19"/>
      <c r="AFA83" s="19"/>
      <c r="AFB83" s="19"/>
      <c r="AFC83" s="19"/>
      <c r="AFD83" s="19"/>
      <c r="AFE83" s="19"/>
      <c r="AFF83" s="19"/>
      <c r="AFG83" s="19"/>
      <c r="AFH83" s="19"/>
      <c r="AFI83" s="19"/>
      <c r="AFJ83" s="19"/>
      <c r="AFK83" s="19"/>
      <c r="AFL83" s="19"/>
      <c r="AFM83" s="19"/>
      <c r="AFN83" s="19"/>
      <c r="AFO83" s="19"/>
      <c r="AFP83" s="19"/>
      <c r="AFQ83" s="19"/>
      <c r="AFR83" s="19"/>
      <c r="AFS83" s="19"/>
      <c r="AFT83" s="19"/>
      <c r="AFU83" s="19"/>
      <c r="AFV83" s="19"/>
      <c r="AFW83" s="19"/>
      <c r="AFX83" s="19"/>
      <c r="AFY83" s="19"/>
      <c r="AFZ83" s="19"/>
      <c r="AGA83" s="19"/>
      <c r="AGB83" s="19"/>
      <c r="AGC83" s="19"/>
      <c r="AGD83" s="19"/>
      <c r="AGE83" s="19"/>
      <c r="AGF83" s="19"/>
      <c r="AGG83" s="19"/>
      <c r="AGH83" s="19"/>
      <c r="AGI83" s="19"/>
      <c r="AGJ83" s="19"/>
      <c r="AGK83" s="19"/>
      <c r="AGL83" s="19"/>
      <c r="AGM83" s="19"/>
      <c r="AGN83" s="19"/>
      <c r="AGO83" s="19"/>
      <c r="AGP83" s="19"/>
      <c r="AGQ83" s="19"/>
      <c r="AGR83" s="19"/>
      <c r="AGS83" s="19"/>
      <c r="AGT83" s="19"/>
      <c r="AGU83" s="19"/>
      <c r="AGV83" s="19"/>
      <c r="AGW83" s="19"/>
      <c r="AGX83" s="19"/>
      <c r="AGY83" s="19"/>
      <c r="AGZ83" s="19"/>
      <c r="AHA83" s="19"/>
      <c r="AHB83" s="19"/>
      <c r="AHC83" s="19"/>
      <c r="AHD83" s="19"/>
      <c r="AHE83" s="19"/>
      <c r="AHF83" s="19"/>
      <c r="AHG83" s="19"/>
      <c r="AHH83" s="19"/>
      <c r="AHI83" s="19"/>
      <c r="AHJ83" s="19"/>
      <c r="AHK83" s="19"/>
      <c r="AHL83" s="19"/>
      <c r="AHM83" s="19"/>
      <c r="AHN83" s="19"/>
      <c r="AHO83" s="19"/>
      <c r="AHP83" s="19"/>
      <c r="AHQ83" s="19"/>
      <c r="AHR83" s="19"/>
      <c r="AHS83" s="19"/>
      <c r="AHT83" s="19"/>
      <c r="AHU83" s="19"/>
      <c r="AHV83" s="19"/>
      <c r="AHW83" s="19"/>
      <c r="AHX83" s="19"/>
      <c r="AHY83" s="19"/>
      <c r="AHZ83" s="19"/>
      <c r="AIA83" s="19"/>
      <c r="AIB83" s="19"/>
      <c r="AIC83" s="19"/>
      <c r="AID83" s="19"/>
      <c r="AIE83" s="19"/>
      <c r="AIF83" s="19"/>
      <c r="AIG83" s="19"/>
      <c r="AIH83" s="19"/>
      <c r="AII83" s="19"/>
      <c r="AIJ83" s="19"/>
      <c r="AIK83" s="19"/>
      <c r="AIL83" s="19"/>
      <c r="AIM83" s="19"/>
      <c r="AIN83" s="19"/>
      <c r="AIO83" s="19"/>
      <c r="AIP83" s="19"/>
      <c r="AIQ83" s="19"/>
      <c r="AIR83" s="19"/>
      <c r="AIS83" s="19"/>
      <c r="AIT83" s="19"/>
      <c r="AIU83" s="19"/>
      <c r="AIV83" s="19"/>
      <c r="AIW83" s="19"/>
      <c r="AIX83" s="19"/>
      <c r="AIY83" s="19"/>
      <c r="AIZ83" s="19"/>
      <c r="AJA83" s="19"/>
      <c r="AJB83" s="19"/>
      <c r="AJC83" s="19"/>
      <c r="AJD83" s="19"/>
      <c r="AJE83" s="19"/>
      <c r="AJF83" s="19"/>
      <c r="AJG83" s="19"/>
      <c r="AJH83" s="19"/>
      <c r="AJI83" s="19"/>
      <c r="AJJ83" s="19"/>
      <c r="AJK83" s="19"/>
      <c r="AJL83" s="19"/>
      <c r="AJM83" s="19"/>
      <c r="AJN83" s="19"/>
      <c r="AJO83" s="19"/>
      <c r="AJP83" s="19"/>
      <c r="AJQ83" s="19"/>
      <c r="AJR83" s="19"/>
      <c r="AJS83" s="19"/>
      <c r="AJT83" s="19"/>
      <c r="AJU83" s="19"/>
      <c r="AJV83" s="19"/>
      <c r="AJW83" s="19"/>
      <c r="AJX83" s="19"/>
      <c r="AJY83" s="19"/>
      <c r="AJZ83" s="19"/>
      <c r="AKA83" s="19"/>
      <c r="AKB83" s="19"/>
      <c r="AKC83" s="19"/>
      <c r="AKD83" s="19"/>
      <c r="AKE83" s="19"/>
      <c r="AKF83" s="19"/>
      <c r="AKG83" s="19"/>
      <c r="AKH83" s="19"/>
      <c r="AKI83" s="19"/>
      <c r="AKJ83" s="19"/>
      <c r="AKK83" s="19"/>
      <c r="AKL83" s="19"/>
      <c r="AKM83" s="19"/>
      <c r="AKN83" s="19"/>
      <c r="AKO83" s="19"/>
      <c r="AKP83" s="19"/>
      <c r="AKQ83" s="19"/>
      <c r="AKR83" s="19"/>
      <c r="AKS83" s="19"/>
      <c r="AKT83" s="19"/>
      <c r="AKU83" s="19"/>
      <c r="AKV83" s="19"/>
      <c r="AKW83" s="19"/>
      <c r="AKX83" s="19"/>
      <c r="AKY83" s="19"/>
      <c r="AKZ83" s="19"/>
      <c r="ALA83" s="19"/>
      <c r="ALB83" s="19"/>
      <c r="ALC83" s="19"/>
      <c r="ALD83" s="19"/>
      <c r="ALE83" s="19"/>
      <c r="ALF83" s="19"/>
      <c r="ALG83" s="19"/>
      <c r="ALH83" s="19"/>
      <c r="ALI83" s="19"/>
      <c r="ALJ83" s="19"/>
      <c r="ALK83" s="19"/>
      <c r="ALL83" s="19"/>
      <c r="ALM83" s="19"/>
      <c r="ALN83" s="19"/>
      <c r="ALO83" s="19"/>
      <c r="ALP83" s="19"/>
      <c r="ALQ83" s="19"/>
      <c r="ALR83" s="19"/>
      <c r="ALS83" s="19"/>
      <c r="ALT83" s="19"/>
      <c r="ALU83" s="19"/>
      <c r="ALV83" s="19"/>
      <c r="ALW83" s="19"/>
      <c r="ALX83" s="19"/>
      <c r="ALY83" s="19"/>
      <c r="ALZ83" s="19"/>
      <c r="AMA83" s="19"/>
      <c r="AMB83" s="19"/>
      <c r="AMC83" s="19"/>
      <c r="AMD83" s="19"/>
    </row>
    <row r="84" spans="1:1018" s="18" customFormat="1" ht="38.25" x14ac:dyDescent="0.25">
      <c r="A84" s="61" t="s">
        <v>113</v>
      </c>
      <c r="B84" s="81" t="s">
        <v>151</v>
      </c>
      <c r="C84" s="75" t="s">
        <v>152</v>
      </c>
      <c r="D84" s="22" t="s">
        <v>32</v>
      </c>
      <c r="E84" s="4" t="s">
        <v>32</v>
      </c>
      <c r="F84" s="4" t="s">
        <v>32</v>
      </c>
      <c r="G84" s="30">
        <f t="shared" ref="G84:G87" si="65">H84</f>
        <v>3.0363598700000001</v>
      </c>
      <c r="H84" s="30">
        <f t="shared" ref="H84:H87" si="66">SUM(J84,L84,N84,P84)</f>
        <v>3.0363598700000001</v>
      </c>
      <c r="I84" s="4">
        <f t="shared" ref="I84:I87" si="67">SUM(K84,M84,O84,Q84)</f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2">
        <v>3.0363598700000001</v>
      </c>
      <c r="Q84" s="30">
        <v>0</v>
      </c>
      <c r="R84" s="30">
        <f t="shared" ref="R84:R87" si="68">H84-I84</f>
        <v>3.0363598700000001</v>
      </c>
      <c r="S84" s="30" t="s">
        <v>32</v>
      </c>
      <c r="T84" s="30">
        <f t="shared" ref="T84:T87" si="69">I84-H84</f>
        <v>-3.0363598700000001</v>
      </c>
      <c r="U84" s="32" t="s">
        <v>32</v>
      </c>
      <c r="V84" s="4" t="s">
        <v>32</v>
      </c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T84" s="19"/>
      <c r="KU84" s="19"/>
      <c r="KV84" s="19"/>
      <c r="KW84" s="19"/>
      <c r="KX84" s="19"/>
      <c r="KY84" s="19"/>
      <c r="KZ84" s="19"/>
      <c r="LA84" s="19"/>
      <c r="LB84" s="19"/>
      <c r="LC84" s="19"/>
      <c r="LD84" s="19"/>
      <c r="LE84" s="19"/>
      <c r="LF84" s="19"/>
      <c r="LG84" s="19"/>
      <c r="LH84" s="19"/>
      <c r="LI84" s="19"/>
      <c r="LJ84" s="19"/>
      <c r="LK84" s="19"/>
      <c r="LL84" s="19"/>
      <c r="LM84" s="19"/>
      <c r="LN84" s="19"/>
      <c r="LO84" s="19"/>
      <c r="LP84" s="19"/>
      <c r="LQ84" s="19"/>
      <c r="LR84" s="19"/>
      <c r="LS84" s="19"/>
      <c r="LT84" s="19"/>
      <c r="LU84" s="19"/>
      <c r="LV84" s="19"/>
      <c r="LW84" s="19"/>
      <c r="LX84" s="19"/>
      <c r="LY84" s="19"/>
      <c r="LZ84" s="19"/>
      <c r="MA84" s="19"/>
      <c r="MB84" s="19"/>
      <c r="MC84" s="19"/>
      <c r="MD84" s="19"/>
      <c r="ME84" s="19"/>
      <c r="MF84" s="19"/>
      <c r="MG84" s="19"/>
      <c r="MH84" s="19"/>
      <c r="MI84" s="19"/>
      <c r="MJ84" s="19"/>
      <c r="MK84" s="19"/>
      <c r="ML84" s="19"/>
      <c r="MM84" s="19"/>
      <c r="MN84" s="19"/>
      <c r="MO84" s="19"/>
      <c r="MP84" s="19"/>
      <c r="MQ84" s="19"/>
      <c r="MR84" s="19"/>
      <c r="MS84" s="19"/>
      <c r="MT84" s="19"/>
      <c r="MU84" s="19"/>
      <c r="MV84" s="19"/>
      <c r="MW84" s="19"/>
      <c r="MX84" s="19"/>
      <c r="MY84" s="19"/>
      <c r="MZ84" s="19"/>
      <c r="NA84" s="19"/>
      <c r="NB84" s="19"/>
      <c r="NC84" s="19"/>
      <c r="ND84" s="19"/>
      <c r="NE84" s="19"/>
      <c r="NF84" s="19"/>
      <c r="NG84" s="19"/>
      <c r="NH84" s="19"/>
      <c r="NI84" s="19"/>
      <c r="NJ84" s="19"/>
      <c r="NK84" s="19"/>
      <c r="NL84" s="19"/>
      <c r="NM84" s="19"/>
      <c r="NN84" s="19"/>
      <c r="NO84" s="19"/>
      <c r="NP84" s="19"/>
      <c r="NQ84" s="19"/>
      <c r="NR84" s="19"/>
      <c r="NS84" s="19"/>
      <c r="NT84" s="19"/>
      <c r="NU84" s="19"/>
      <c r="NV84" s="19"/>
      <c r="NW84" s="19"/>
      <c r="NX84" s="19"/>
      <c r="NY84" s="19"/>
      <c r="NZ84" s="19"/>
      <c r="OA84" s="19"/>
      <c r="OB84" s="19"/>
      <c r="OC84" s="19"/>
      <c r="OD84" s="19"/>
      <c r="OE84" s="19"/>
      <c r="OF84" s="19"/>
      <c r="OG84" s="19"/>
      <c r="OH84" s="19"/>
      <c r="OI84" s="19"/>
      <c r="OJ84" s="19"/>
      <c r="OK84" s="19"/>
      <c r="OL84" s="19"/>
      <c r="OM84" s="19"/>
      <c r="ON84" s="19"/>
      <c r="OO84" s="19"/>
      <c r="OP84" s="19"/>
      <c r="OQ84" s="19"/>
      <c r="OR84" s="19"/>
      <c r="OS84" s="19"/>
      <c r="OT84" s="19"/>
      <c r="OU84" s="19"/>
      <c r="OV84" s="19"/>
      <c r="OW84" s="19"/>
      <c r="OX84" s="19"/>
      <c r="OY84" s="19"/>
      <c r="OZ84" s="19"/>
      <c r="PA84" s="19"/>
      <c r="PB84" s="19"/>
      <c r="PC84" s="19"/>
      <c r="PD84" s="19"/>
      <c r="PE84" s="19"/>
      <c r="PF84" s="19"/>
      <c r="PG84" s="19"/>
      <c r="PH84" s="19"/>
      <c r="PI84" s="19"/>
      <c r="PJ84" s="19"/>
      <c r="PK84" s="19"/>
      <c r="PL84" s="19"/>
      <c r="PM84" s="19"/>
      <c r="PN84" s="19"/>
      <c r="PO84" s="19"/>
      <c r="PP84" s="19"/>
      <c r="PQ84" s="19"/>
      <c r="PR84" s="19"/>
      <c r="PS84" s="19"/>
      <c r="PT84" s="19"/>
      <c r="PU84" s="19"/>
      <c r="PV84" s="19"/>
      <c r="PW84" s="19"/>
      <c r="PX84" s="19"/>
      <c r="PY84" s="19"/>
      <c r="PZ84" s="19"/>
      <c r="QA84" s="19"/>
      <c r="QB84" s="19"/>
      <c r="QC84" s="19"/>
      <c r="QD84" s="19"/>
      <c r="QE84" s="19"/>
      <c r="QF84" s="19"/>
      <c r="QG84" s="19"/>
      <c r="QH84" s="19"/>
      <c r="QI84" s="19"/>
      <c r="QJ84" s="19"/>
      <c r="QK84" s="19"/>
      <c r="QL84" s="19"/>
      <c r="QM84" s="19"/>
      <c r="QN84" s="19"/>
      <c r="QO84" s="19"/>
      <c r="QP84" s="19"/>
      <c r="QQ84" s="19"/>
      <c r="QR84" s="19"/>
      <c r="QS84" s="19"/>
      <c r="QT84" s="19"/>
      <c r="QU84" s="19"/>
      <c r="QV84" s="19"/>
      <c r="QW84" s="19"/>
      <c r="QX84" s="19"/>
      <c r="QY84" s="19"/>
      <c r="QZ84" s="19"/>
      <c r="RA84" s="19"/>
      <c r="RB84" s="19"/>
      <c r="RC84" s="19"/>
      <c r="RD84" s="19"/>
      <c r="RE84" s="19"/>
      <c r="RF84" s="19"/>
      <c r="RG84" s="19"/>
      <c r="RH84" s="19"/>
      <c r="RI84" s="19"/>
      <c r="RJ84" s="19"/>
      <c r="RK84" s="19"/>
      <c r="RL84" s="19"/>
      <c r="RM84" s="19"/>
      <c r="RN84" s="19"/>
      <c r="RO84" s="19"/>
      <c r="RP84" s="19"/>
      <c r="RQ84" s="19"/>
      <c r="RR84" s="19"/>
      <c r="RS84" s="19"/>
      <c r="RT84" s="19"/>
      <c r="RU84" s="19"/>
      <c r="RV84" s="19"/>
      <c r="RW84" s="19"/>
      <c r="RX84" s="19"/>
      <c r="RY84" s="19"/>
      <c r="RZ84" s="19"/>
      <c r="SA84" s="19"/>
      <c r="SB84" s="19"/>
      <c r="SC84" s="19"/>
      <c r="SD84" s="19"/>
      <c r="SE84" s="19"/>
      <c r="SF84" s="19"/>
      <c r="SG84" s="19"/>
      <c r="SH84" s="19"/>
      <c r="SI84" s="19"/>
      <c r="SJ84" s="19"/>
      <c r="SK84" s="19"/>
      <c r="SL84" s="19"/>
      <c r="SM84" s="19"/>
      <c r="SN84" s="19"/>
      <c r="SO84" s="19"/>
      <c r="SP84" s="19"/>
      <c r="SQ84" s="19"/>
      <c r="SR84" s="19"/>
      <c r="SS84" s="19"/>
      <c r="ST84" s="19"/>
      <c r="SU84" s="19"/>
      <c r="SV84" s="19"/>
      <c r="SW84" s="19"/>
      <c r="SX84" s="19"/>
      <c r="SY84" s="19"/>
      <c r="SZ84" s="19"/>
      <c r="TA84" s="19"/>
      <c r="TB84" s="19"/>
      <c r="TC84" s="19"/>
      <c r="TD84" s="19"/>
      <c r="TE84" s="19"/>
      <c r="TF84" s="19"/>
      <c r="TG84" s="19"/>
      <c r="TH84" s="19"/>
      <c r="TI84" s="19"/>
      <c r="TJ84" s="19"/>
      <c r="TK84" s="19"/>
      <c r="TL84" s="19"/>
      <c r="TM84" s="19"/>
      <c r="TN84" s="19"/>
      <c r="TO84" s="19"/>
      <c r="TP84" s="19"/>
      <c r="TQ84" s="19"/>
      <c r="TR84" s="19"/>
      <c r="TS84" s="19"/>
      <c r="TT84" s="19"/>
      <c r="TU84" s="19"/>
      <c r="TV84" s="19"/>
      <c r="TW84" s="19"/>
      <c r="TX84" s="19"/>
      <c r="TY84" s="19"/>
      <c r="TZ84" s="19"/>
      <c r="UA84" s="19"/>
      <c r="UB84" s="19"/>
      <c r="UC84" s="19"/>
      <c r="UD84" s="19"/>
      <c r="UE84" s="19"/>
      <c r="UF84" s="19"/>
      <c r="UG84" s="19"/>
      <c r="UH84" s="19"/>
      <c r="UI84" s="19"/>
      <c r="UJ84" s="19"/>
      <c r="UK84" s="19"/>
      <c r="UL84" s="19"/>
      <c r="UM84" s="19"/>
      <c r="UN84" s="19"/>
      <c r="UO84" s="19"/>
      <c r="UP84" s="19"/>
      <c r="UQ84" s="19"/>
      <c r="UR84" s="19"/>
      <c r="US84" s="19"/>
      <c r="UT84" s="19"/>
      <c r="UU84" s="19"/>
      <c r="UV84" s="19"/>
      <c r="UW84" s="19"/>
      <c r="UX84" s="19"/>
      <c r="UY84" s="19"/>
      <c r="UZ84" s="19"/>
      <c r="VA84" s="19"/>
      <c r="VB84" s="19"/>
      <c r="VC84" s="19"/>
      <c r="VD84" s="19"/>
      <c r="VE84" s="19"/>
      <c r="VF84" s="19"/>
      <c r="VG84" s="19"/>
      <c r="VH84" s="19"/>
      <c r="VI84" s="19"/>
      <c r="VJ84" s="19"/>
      <c r="VK84" s="19"/>
      <c r="VL84" s="19"/>
      <c r="VM84" s="19"/>
      <c r="VN84" s="19"/>
      <c r="VO84" s="19"/>
      <c r="VP84" s="19"/>
      <c r="VQ84" s="19"/>
      <c r="VR84" s="19"/>
      <c r="VS84" s="19"/>
      <c r="VT84" s="19"/>
      <c r="VU84" s="19"/>
      <c r="VV84" s="19"/>
      <c r="VW84" s="19"/>
      <c r="VX84" s="19"/>
      <c r="VY84" s="19"/>
      <c r="VZ84" s="19"/>
      <c r="WA84" s="19"/>
      <c r="WB84" s="19"/>
      <c r="WC84" s="19"/>
      <c r="WD84" s="19"/>
      <c r="WE84" s="19"/>
      <c r="WF84" s="19"/>
      <c r="WG84" s="19"/>
      <c r="WH84" s="19"/>
      <c r="WI84" s="19"/>
      <c r="WJ84" s="19"/>
      <c r="WK84" s="19"/>
      <c r="WL84" s="19"/>
      <c r="WM84" s="19"/>
      <c r="WN84" s="19"/>
      <c r="WO84" s="19"/>
      <c r="WP84" s="19"/>
      <c r="WQ84" s="19"/>
      <c r="WR84" s="19"/>
      <c r="WS84" s="19"/>
      <c r="WT84" s="19"/>
      <c r="WU84" s="19"/>
      <c r="WV84" s="19"/>
      <c r="WW84" s="19"/>
      <c r="WX84" s="19"/>
      <c r="WY84" s="19"/>
      <c r="WZ84" s="19"/>
      <c r="XA84" s="19"/>
      <c r="XB84" s="19"/>
      <c r="XC84" s="19"/>
      <c r="XD84" s="19"/>
      <c r="XE84" s="19"/>
      <c r="XF84" s="19"/>
      <c r="XG84" s="19"/>
      <c r="XH84" s="19"/>
      <c r="XI84" s="19"/>
      <c r="XJ84" s="19"/>
      <c r="XK84" s="19"/>
      <c r="XL84" s="19"/>
      <c r="XM84" s="19"/>
      <c r="XN84" s="19"/>
      <c r="XO84" s="19"/>
      <c r="XP84" s="19"/>
      <c r="XQ84" s="19"/>
      <c r="XR84" s="19"/>
      <c r="XS84" s="19"/>
      <c r="XT84" s="19"/>
      <c r="XU84" s="19"/>
      <c r="XV84" s="19"/>
      <c r="XW84" s="19"/>
      <c r="XX84" s="19"/>
      <c r="XY84" s="19"/>
      <c r="XZ84" s="19"/>
      <c r="YA84" s="19"/>
      <c r="YB84" s="19"/>
      <c r="YC84" s="19"/>
      <c r="YD84" s="19"/>
      <c r="YE84" s="19"/>
      <c r="YF84" s="19"/>
      <c r="YG84" s="19"/>
      <c r="YH84" s="19"/>
      <c r="YI84" s="19"/>
      <c r="YJ84" s="19"/>
      <c r="YK84" s="19"/>
      <c r="YL84" s="19"/>
      <c r="YM84" s="19"/>
      <c r="YN84" s="19"/>
      <c r="YO84" s="19"/>
      <c r="YP84" s="19"/>
      <c r="YQ84" s="19"/>
      <c r="YR84" s="19"/>
      <c r="YS84" s="19"/>
      <c r="YT84" s="19"/>
      <c r="YU84" s="19"/>
      <c r="YV84" s="19"/>
      <c r="YW84" s="19"/>
      <c r="YX84" s="19"/>
      <c r="YY84" s="19"/>
      <c r="YZ84" s="19"/>
      <c r="ZA84" s="19"/>
      <c r="ZB84" s="19"/>
      <c r="ZC84" s="19"/>
      <c r="ZD84" s="19"/>
      <c r="ZE84" s="19"/>
      <c r="ZF84" s="19"/>
      <c r="ZG84" s="19"/>
      <c r="ZH84" s="19"/>
      <c r="ZI84" s="19"/>
      <c r="ZJ84" s="19"/>
      <c r="ZK84" s="19"/>
      <c r="ZL84" s="19"/>
      <c r="ZM84" s="19"/>
      <c r="ZN84" s="19"/>
      <c r="ZO84" s="19"/>
      <c r="ZP84" s="19"/>
      <c r="ZQ84" s="19"/>
      <c r="ZR84" s="19"/>
      <c r="ZS84" s="19"/>
      <c r="ZT84" s="19"/>
      <c r="ZU84" s="19"/>
      <c r="ZV84" s="19"/>
      <c r="ZW84" s="19"/>
      <c r="ZX84" s="19"/>
      <c r="ZY84" s="19"/>
      <c r="ZZ84" s="19"/>
      <c r="AAA84" s="19"/>
      <c r="AAB84" s="19"/>
      <c r="AAC84" s="19"/>
      <c r="AAD84" s="19"/>
      <c r="AAE84" s="19"/>
      <c r="AAF84" s="19"/>
      <c r="AAG84" s="19"/>
      <c r="AAH84" s="19"/>
      <c r="AAI84" s="19"/>
      <c r="AAJ84" s="19"/>
      <c r="AAK84" s="19"/>
      <c r="AAL84" s="19"/>
      <c r="AAM84" s="19"/>
      <c r="AAN84" s="19"/>
      <c r="AAO84" s="19"/>
      <c r="AAP84" s="19"/>
      <c r="AAQ84" s="19"/>
      <c r="AAR84" s="19"/>
      <c r="AAS84" s="19"/>
      <c r="AAT84" s="19"/>
      <c r="AAU84" s="19"/>
      <c r="AAV84" s="19"/>
      <c r="AAW84" s="19"/>
      <c r="AAX84" s="19"/>
      <c r="AAY84" s="19"/>
      <c r="AAZ84" s="19"/>
      <c r="ABA84" s="19"/>
      <c r="ABB84" s="19"/>
      <c r="ABC84" s="19"/>
      <c r="ABD84" s="19"/>
      <c r="ABE84" s="19"/>
      <c r="ABF84" s="19"/>
      <c r="ABG84" s="19"/>
      <c r="ABH84" s="19"/>
      <c r="ABI84" s="19"/>
      <c r="ABJ84" s="19"/>
      <c r="ABK84" s="19"/>
      <c r="ABL84" s="19"/>
      <c r="ABM84" s="19"/>
      <c r="ABN84" s="19"/>
      <c r="ABO84" s="19"/>
      <c r="ABP84" s="19"/>
      <c r="ABQ84" s="19"/>
      <c r="ABR84" s="19"/>
      <c r="ABS84" s="19"/>
      <c r="ABT84" s="19"/>
      <c r="ABU84" s="19"/>
      <c r="ABV84" s="19"/>
      <c r="ABW84" s="19"/>
      <c r="ABX84" s="19"/>
      <c r="ABY84" s="19"/>
      <c r="ABZ84" s="19"/>
      <c r="ACA84" s="19"/>
      <c r="ACB84" s="19"/>
      <c r="ACC84" s="19"/>
      <c r="ACD84" s="19"/>
      <c r="ACE84" s="19"/>
      <c r="ACF84" s="19"/>
      <c r="ACG84" s="19"/>
      <c r="ACH84" s="19"/>
      <c r="ACI84" s="19"/>
      <c r="ACJ84" s="19"/>
      <c r="ACK84" s="19"/>
      <c r="ACL84" s="19"/>
      <c r="ACM84" s="19"/>
      <c r="ACN84" s="19"/>
      <c r="ACO84" s="19"/>
      <c r="ACP84" s="19"/>
      <c r="ACQ84" s="19"/>
      <c r="ACR84" s="19"/>
      <c r="ACS84" s="19"/>
      <c r="ACT84" s="19"/>
      <c r="ACU84" s="19"/>
      <c r="ACV84" s="19"/>
      <c r="ACW84" s="19"/>
      <c r="ACX84" s="19"/>
      <c r="ACY84" s="19"/>
      <c r="ACZ84" s="19"/>
      <c r="ADA84" s="19"/>
      <c r="ADB84" s="19"/>
      <c r="ADC84" s="19"/>
      <c r="ADD84" s="19"/>
      <c r="ADE84" s="19"/>
      <c r="ADF84" s="19"/>
      <c r="ADG84" s="19"/>
      <c r="ADH84" s="19"/>
      <c r="ADI84" s="19"/>
      <c r="ADJ84" s="19"/>
      <c r="ADK84" s="19"/>
      <c r="ADL84" s="19"/>
      <c r="ADM84" s="19"/>
      <c r="ADN84" s="19"/>
      <c r="ADO84" s="19"/>
      <c r="ADP84" s="19"/>
      <c r="ADQ84" s="19"/>
      <c r="ADR84" s="19"/>
      <c r="ADS84" s="19"/>
      <c r="ADT84" s="19"/>
      <c r="ADU84" s="19"/>
      <c r="ADV84" s="19"/>
      <c r="ADW84" s="19"/>
      <c r="ADX84" s="19"/>
      <c r="ADY84" s="19"/>
      <c r="ADZ84" s="19"/>
      <c r="AEA84" s="19"/>
      <c r="AEB84" s="19"/>
      <c r="AEC84" s="19"/>
      <c r="AED84" s="19"/>
      <c r="AEE84" s="19"/>
      <c r="AEF84" s="19"/>
      <c r="AEG84" s="19"/>
      <c r="AEH84" s="19"/>
      <c r="AEI84" s="19"/>
      <c r="AEJ84" s="19"/>
      <c r="AEK84" s="19"/>
      <c r="AEL84" s="19"/>
      <c r="AEM84" s="19"/>
      <c r="AEN84" s="19"/>
      <c r="AEO84" s="19"/>
      <c r="AEP84" s="19"/>
      <c r="AEQ84" s="19"/>
      <c r="AER84" s="19"/>
      <c r="AES84" s="19"/>
      <c r="AET84" s="19"/>
      <c r="AEU84" s="19"/>
      <c r="AEV84" s="19"/>
      <c r="AEW84" s="19"/>
      <c r="AEX84" s="19"/>
      <c r="AEY84" s="19"/>
      <c r="AEZ84" s="19"/>
      <c r="AFA84" s="19"/>
      <c r="AFB84" s="19"/>
      <c r="AFC84" s="19"/>
      <c r="AFD84" s="19"/>
      <c r="AFE84" s="19"/>
      <c r="AFF84" s="19"/>
      <c r="AFG84" s="19"/>
      <c r="AFH84" s="19"/>
      <c r="AFI84" s="19"/>
      <c r="AFJ84" s="19"/>
      <c r="AFK84" s="19"/>
      <c r="AFL84" s="19"/>
      <c r="AFM84" s="19"/>
      <c r="AFN84" s="19"/>
      <c r="AFO84" s="19"/>
      <c r="AFP84" s="19"/>
      <c r="AFQ84" s="19"/>
      <c r="AFR84" s="19"/>
      <c r="AFS84" s="19"/>
      <c r="AFT84" s="19"/>
      <c r="AFU84" s="19"/>
      <c r="AFV84" s="19"/>
      <c r="AFW84" s="19"/>
      <c r="AFX84" s="19"/>
      <c r="AFY84" s="19"/>
      <c r="AFZ84" s="19"/>
      <c r="AGA84" s="19"/>
      <c r="AGB84" s="19"/>
      <c r="AGC84" s="19"/>
      <c r="AGD84" s="19"/>
      <c r="AGE84" s="19"/>
      <c r="AGF84" s="19"/>
      <c r="AGG84" s="19"/>
      <c r="AGH84" s="19"/>
      <c r="AGI84" s="19"/>
      <c r="AGJ84" s="19"/>
      <c r="AGK84" s="19"/>
      <c r="AGL84" s="19"/>
      <c r="AGM84" s="19"/>
      <c r="AGN84" s="19"/>
      <c r="AGO84" s="19"/>
      <c r="AGP84" s="19"/>
      <c r="AGQ84" s="19"/>
      <c r="AGR84" s="19"/>
      <c r="AGS84" s="19"/>
      <c r="AGT84" s="19"/>
      <c r="AGU84" s="19"/>
      <c r="AGV84" s="19"/>
      <c r="AGW84" s="19"/>
      <c r="AGX84" s="19"/>
      <c r="AGY84" s="19"/>
      <c r="AGZ84" s="19"/>
      <c r="AHA84" s="19"/>
      <c r="AHB84" s="19"/>
      <c r="AHC84" s="19"/>
      <c r="AHD84" s="19"/>
      <c r="AHE84" s="19"/>
      <c r="AHF84" s="19"/>
      <c r="AHG84" s="19"/>
      <c r="AHH84" s="19"/>
      <c r="AHI84" s="19"/>
      <c r="AHJ84" s="19"/>
      <c r="AHK84" s="19"/>
      <c r="AHL84" s="19"/>
      <c r="AHM84" s="19"/>
      <c r="AHN84" s="19"/>
      <c r="AHO84" s="19"/>
      <c r="AHP84" s="19"/>
      <c r="AHQ84" s="19"/>
      <c r="AHR84" s="19"/>
      <c r="AHS84" s="19"/>
      <c r="AHT84" s="19"/>
      <c r="AHU84" s="19"/>
      <c r="AHV84" s="19"/>
      <c r="AHW84" s="19"/>
      <c r="AHX84" s="19"/>
      <c r="AHY84" s="19"/>
      <c r="AHZ84" s="19"/>
      <c r="AIA84" s="19"/>
      <c r="AIB84" s="19"/>
      <c r="AIC84" s="19"/>
      <c r="AID84" s="19"/>
      <c r="AIE84" s="19"/>
      <c r="AIF84" s="19"/>
      <c r="AIG84" s="19"/>
      <c r="AIH84" s="19"/>
      <c r="AII84" s="19"/>
      <c r="AIJ84" s="19"/>
      <c r="AIK84" s="19"/>
      <c r="AIL84" s="19"/>
      <c r="AIM84" s="19"/>
      <c r="AIN84" s="19"/>
      <c r="AIO84" s="19"/>
      <c r="AIP84" s="19"/>
      <c r="AIQ84" s="19"/>
      <c r="AIR84" s="19"/>
      <c r="AIS84" s="19"/>
      <c r="AIT84" s="19"/>
      <c r="AIU84" s="19"/>
      <c r="AIV84" s="19"/>
      <c r="AIW84" s="19"/>
      <c r="AIX84" s="19"/>
      <c r="AIY84" s="19"/>
      <c r="AIZ84" s="19"/>
      <c r="AJA84" s="19"/>
      <c r="AJB84" s="19"/>
      <c r="AJC84" s="19"/>
      <c r="AJD84" s="19"/>
      <c r="AJE84" s="19"/>
      <c r="AJF84" s="19"/>
      <c r="AJG84" s="19"/>
      <c r="AJH84" s="19"/>
      <c r="AJI84" s="19"/>
      <c r="AJJ84" s="19"/>
      <c r="AJK84" s="19"/>
      <c r="AJL84" s="19"/>
      <c r="AJM84" s="19"/>
      <c r="AJN84" s="19"/>
      <c r="AJO84" s="19"/>
      <c r="AJP84" s="19"/>
      <c r="AJQ84" s="19"/>
      <c r="AJR84" s="19"/>
      <c r="AJS84" s="19"/>
      <c r="AJT84" s="19"/>
      <c r="AJU84" s="19"/>
      <c r="AJV84" s="19"/>
      <c r="AJW84" s="19"/>
      <c r="AJX84" s="19"/>
      <c r="AJY84" s="19"/>
      <c r="AJZ84" s="19"/>
      <c r="AKA84" s="19"/>
      <c r="AKB84" s="19"/>
      <c r="AKC84" s="19"/>
      <c r="AKD84" s="19"/>
      <c r="AKE84" s="19"/>
      <c r="AKF84" s="19"/>
      <c r="AKG84" s="19"/>
      <c r="AKH84" s="19"/>
      <c r="AKI84" s="19"/>
      <c r="AKJ84" s="19"/>
      <c r="AKK84" s="19"/>
      <c r="AKL84" s="19"/>
      <c r="AKM84" s="19"/>
      <c r="AKN84" s="19"/>
      <c r="AKO84" s="19"/>
      <c r="AKP84" s="19"/>
      <c r="AKQ84" s="19"/>
      <c r="AKR84" s="19"/>
      <c r="AKS84" s="19"/>
      <c r="AKT84" s="19"/>
      <c r="AKU84" s="19"/>
      <c r="AKV84" s="19"/>
      <c r="AKW84" s="19"/>
      <c r="AKX84" s="19"/>
      <c r="AKY84" s="19"/>
      <c r="AKZ84" s="19"/>
      <c r="ALA84" s="19"/>
      <c r="ALB84" s="19"/>
      <c r="ALC84" s="19"/>
      <c r="ALD84" s="19"/>
      <c r="ALE84" s="19"/>
      <c r="ALF84" s="19"/>
      <c r="ALG84" s="19"/>
      <c r="ALH84" s="19"/>
      <c r="ALI84" s="19"/>
      <c r="ALJ84" s="19"/>
      <c r="ALK84" s="19"/>
      <c r="ALL84" s="19"/>
      <c r="ALM84" s="19"/>
      <c r="ALN84" s="19"/>
      <c r="ALO84" s="19"/>
      <c r="ALP84" s="19"/>
      <c r="ALQ84" s="19"/>
      <c r="ALR84" s="19"/>
      <c r="ALS84" s="19"/>
      <c r="ALT84" s="19"/>
      <c r="ALU84" s="19"/>
      <c r="ALV84" s="19"/>
      <c r="ALW84" s="19"/>
      <c r="ALX84" s="19"/>
      <c r="ALY84" s="19"/>
      <c r="ALZ84" s="19"/>
      <c r="AMA84" s="19"/>
      <c r="AMB84" s="19"/>
      <c r="AMC84" s="19"/>
      <c r="AMD84" s="19"/>
    </row>
    <row r="85" spans="1:1018" s="18" customFormat="1" ht="38.25" x14ac:dyDescent="0.25">
      <c r="A85" s="61" t="s">
        <v>113</v>
      </c>
      <c r="B85" s="81" t="s">
        <v>153</v>
      </c>
      <c r="C85" s="75" t="s">
        <v>154</v>
      </c>
      <c r="D85" s="22" t="s">
        <v>32</v>
      </c>
      <c r="E85" s="4" t="s">
        <v>32</v>
      </c>
      <c r="F85" s="4" t="s">
        <v>32</v>
      </c>
      <c r="G85" s="30">
        <f t="shared" si="65"/>
        <v>3.04377589</v>
      </c>
      <c r="H85" s="30">
        <f t="shared" si="66"/>
        <v>3.04377589</v>
      </c>
      <c r="I85" s="4">
        <f t="shared" si="67"/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2">
        <v>3.04377589</v>
      </c>
      <c r="Q85" s="30">
        <v>0</v>
      </c>
      <c r="R85" s="30">
        <f t="shared" si="68"/>
        <v>3.04377589</v>
      </c>
      <c r="S85" s="30" t="s">
        <v>32</v>
      </c>
      <c r="T85" s="30">
        <f t="shared" si="69"/>
        <v>-3.04377589</v>
      </c>
      <c r="U85" s="32" t="s">
        <v>32</v>
      </c>
      <c r="V85" s="4" t="s">
        <v>32</v>
      </c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T85" s="19"/>
      <c r="KU85" s="19"/>
      <c r="KV85" s="19"/>
      <c r="KW85" s="19"/>
      <c r="KX85" s="19"/>
      <c r="KY85" s="19"/>
      <c r="KZ85" s="19"/>
      <c r="LA85" s="19"/>
      <c r="LB85" s="19"/>
      <c r="LC85" s="19"/>
      <c r="LD85" s="19"/>
      <c r="LE85" s="19"/>
      <c r="LF85" s="19"/>
      <c r="LG85" s="19"/>
      <c r="LH85" s="19"/>
      <c r="LI85" s="19"/>
      <c r="LJ85" s="19"/>
      <c r="LK85" s="19"/>
      <c r="LL85" s="19"/>
      <c r="LM85" s="19"/>
      <c r="LN85" s="19"/>
      <c r="LO85" s="19"/>
      <c r="LP85" s="19"/>
      <c r="LQ85" s="19"/>
      <c r="LR85" s="19"/>
      <c r="LS85" s="19"/>
      <c r="LT85" s="19"/>
      <c r="LU85" s="19"/>
      <c r="LV85" s="19"/>
      <c r="LW85" s="19"/>
      <c r="LX85" s="19"/>
      <c r="LY85" s="19"/>
      <c r="LZ85" s="19"/>
      <c r="MA85" s="19"/>
      <c r="MB85" s="19"/>
      <c r="MC85" s="19"/>
      <c r="MD85" s="19"/>
      <c r="ME85" s="19"/>
      <c r="MF85" s="19"/>
      <c r="MG85" s="19"/>
      <c r="MH85" s="19"/>
      <c r="MI85" s="19"/>
      <c r="MJ85" s="19"/>
      <c r="MK85" s="19"/>
      <c r="ML85" s="19"/>
      <c r="MM85" s="19"/>
      <c r="MN85" s="19"/>
      <c r="MO85" s="19"/>
      <c r="MP85" s="19"/>
      <c r="MQ85" s="19"/>
      <c r="MR85" s="19"/>
      <c r="MS85" s="19"/>
      <c r="MT85" s="19"/>
      <c r="MU85" s="19"/>
      <c r="MV85" s="19"/>
      <c r="MW85" s="19"/>
      <c r="MX85" s="19"/>
      <c r="MY85" s="19"/>
      <c r="MZ85" s="19"/>
      <c r="NA85" s="19"/>
      <c r="NB85" s="19"/>
      <c r="NC85" s="19"/>
      <c r="ND85" s="19"/>
      <c r="NE85" s="19"/>
      <c r="NF85" s="19"/>
      <c r="NG85" s="19"/>
      <c r="NH85" s="19"/>
      <c r="NI85" s="19"/>
      <c r="NJ85" s="19"/>
      <c r="NK85" s="19"/>
      <c r="NL85" s="19"/>
      <c r="NM85" s="19"/>
      <c r="NN85" s="19"/>
      <c r="NO85" s="19"/>
      <c r="NP85" s="19"/>
      <c r="NQ85" s="19"/>
      <c r="NR85" s="19"/>
      <c r="NS85" s="19"/>
      <c r="NT85" s="19"/>
      <c r="NU85" s="19"/>
      <c r="NV85" s="19"/>
      <c r="NW85" s="19"/>
      <c r="NX85" s="19"/>
      <c r="NY85" s="19"/>
      <c r="NZ85" s="19"/>
      <c r="OA85" s="19"/>
      <c r="OB85" s="19"/>
      <c r="OC85" s="19"/>
      <c r="OD85" s="19"/>
      <c r="OE85" s="19"/>
      <c r="OF85" s="19"/>
      <c r="OG85" s="19"/>
      <c r="OH85" s="19"/>
      <c r="OI85" s="19"/>
      <c r="OJ85" s="19"/>
      <c r="OK85" s="19"/>
      <c r="OL85" s="19"/>
      <c r="OM85" s="19"/>
      <c r="ON85" s="19"/>
      <c r="OO85" s="19"/>
      <c r="OP85" s="19"/>
      <c r="OQ85" s="19"/>
      <c r="OR85" s="19"/>
      <c r="OS85" s="19"/>
      <c r="OT85" s="19"/>
      <c r="OU85" s="19"/>
      <c r="OV85" s="19"/>
      <c r="OW85" s="19"/>
      <c r="OX85" s="19"/>
      <c r="OY85" s="19"/>
      <c r="OZ85" s="19"/>
      <c r="PA85" s="19"/>
      <c r="PB85" s="19"/>
      <c r="PC85" s="19"/>
      <c r="PD85" s="19"/>
      <c r="PE85" s="19"/>
      <c r="PF85" s="19"/>
      <c r="PG85" s="19"/>
      <c r="PH85" s="19"/>
      <c r="PI85" s="19"/>
      <c r="PJ85" s="19"/>
      <c r="PK85" s="19"/>
      <c r="PL85" s="19"/>
      <c r="PM85" s="19"/>
      <c r="PN85" s="19"/>
      <c r="PO85" s="19"/>
      <c r="PP85" s="19"/>
      <c r="PQ85" s="19"/>
      <c r="PR85" s="19"/>
      <c r="PS85" s="19"/>
      <c r="PT85" s="19"/>
      <c r="PU85" s="19"/>
      <c r="PV85" s="19"/>
      <c r="PW85" s="19"/>
      <c r="PX85" s="19"/>
      <c r="PY85" s="19"/>
      <c r="PZ85" s="19"/>
      <c r="QA85" s="19"/>
      <c r="QB85" s="19"/>
      <c r="QC85" s="19"/>
      <c r="QD85" s="19"/>
      <c r="QE85" s="19"/>
      <c r="QF85" s="19"/>
      <c r="QG85" s="19"/>
      <c r="QH85" s="19"/>
      <c r="QI85" s="19"/>
      <c r="QJ85" s="19"/>
      <c r="QK85" s="19"/>
      <c r="QL85" s="19"/>
      <c r="QM85" s="19"/>
      <c r="QN85" s="19"/>
      <c r="QO85" s="19"/>
      <c r="QP85" s="19"/>
      <c r="QQ85" s="19"/>
      <c r="QR85" s="19"/>
      <c r="QS85" s="19"/>
      <c r="QT85" s="19"/>
      <c r="QU85" s="19"/>
      <c r="QV85" s="19"/>
      <c r="QW85" s="19"/>
      <c r="QX85" s="19"/>
      <c r="QY85" s="19"/>
      <c r="QZ85" s="19"/>
      <c r="RA85" s="19"/>
      <c r="RB85" s="19"/>
      <c r="RC85" s="19"/>
      <c r="RD85" s="19"/>
      <c r="RE85" s="19"/>
      <c r="RF85" s="19"/>
      <c r="RG85" s="19"/>
      <c r="RH85" s="19"/>
      <c r="RI85" s="19"/>
      <c r="RJ85" s="19"/>
      <c r="RK85" s="19"/>
      <c r="RL85" s="19"/>
      <c r="RM85" s="19"/>
      <c r="RN85" s="19"/>
      <c r="RO85" s="19"/>
      <c r="RP85" s="19"/>
      <c r="RQ85" s="19"/>
      <c r="RR85" s="19"/>
      <c r="RS85" s="19"/>
      <c r="RT85" s="19"/>
      <c r="RU85" s="19"/>
      <c r="RV85" s="19"/>
      <c r="RW85" s="19"/>
      <c r="RX85" s="19"/>
      <c r="RY85" s="19"/>
      <c r="RZ85" s="19"/>
      <c r="SA85" s="19"/>
      <c r="SB85" s="19"/>
      <c r="SC85" s="19"/>
      <c r="SD85" s="19"/>
      <c r="SE85" s="19"/>
      <c r="SF85" s="19"/>
      <c r="SG85" s="19"/>
      <c r="SH85" s="19"/>
      <c r="SI85" s="19"/>
      <c r="SJ85" s="19"/>
      <c r="SK85" s="19"/>
      <c r="SL85" s="19"/>
      <c r="SM85" s="19"/>
      <c r="SN85" s="19"/>
      <c r="SO85" s="19"/>
      <c r="SP85" s="19"/>
      <c r="SQ85" s="19"/>
      <c r="SR85" s="19"/>
      <c r="SS85" s="19"/>
      <c r="ST85" s="19"/>
      <c r="SU85" s="19"/>
      <c r="SV85" s="19"/>
      <c r="SW85" s="19"/>
      <c r="SX85" s="19"/>
      <c r="SY85" s="19"/>
      <c r="SZ85" s="19"/>
      <c r="TA85" s="19"/>
      <c r="TB85" s="19"/>
      <c r="TC85" s="19"/>
      <c r="TD85" s="19"/>
      <c r="TE85" s="19"/>
      <c r="TF85" s="19"/>
      <c r="TG85" s="19"/>
      <c r="TH85" s="19"/>
      <c r="TI85" s="19"/>
      <c r="TJ85" s="19"/>
      <c r="TK85" s="19"/>
      <c r="TL85" s="19"/>
      <c r="TM85" s="19"/>
      <c r="TN85" s="19"/>
      <c r="TO85" s="19"/>
      <c r="TP85" s="19"/>
      <c r="TQ85" s="19"/>
      <c r="TR85" s="19"/>
      <c r="TS85" s="19"/>
      <c r="TT85" s="19"/>
      <c r="TU85" s="19"/>
      <c r="TV85" s="19"/>
      <c r="TW85" s="19"/>
      <c r="TX85" s="19"/>
      <c r="TY85" s="19"/>
      <c r="TZ85" s="19"/>
      <c r="UA85" s="19"/>
      <c r="UB85" s="19"/>
      <c r="UC85" s="19"/>
      <c r="UD85" s="19"/>
      <c r="UE85" s="19"/>
      <c r="UF85" s="19"/>
      <c r="UG85" s="19"/>
      <c r="UH85" s="19"/>
      <c r="UI85" s="19"/>
      <c r="UJ85" s="19"/>
      <c r="UK85" s="19"/>
      <c r="UL85" s="19"/>
      <c r="UM85" s="19"/>
      <c r="UN85" s="19"/>
      <c r="UO85" s="19"/>
      <c r="UP85" s="19"/>
      <c r="UQ85" s="19"/>
      <c r="UR85" s="19"/>
      <c r="US85" s="19"/>
      <c r="UT85" s="19"/>
      <c r="UU85" s="19"/>
      <c r="UV85" s="19"/>
      <c r="UW85" s="19"/>
      <c r="UX85" s="19"/>
      <c r="UY85" s="19"/>
      <c r="UZ85" s="19"/>
      <c r="VA85" s="19"/>
      <c r="VB85" s="19"/>
      <c r="VC85" s="19"/>
      <c r="VD85" s="19"/>
      <c r="VE85" s="19"/>
      <c r="VF85" s="19"/>
      <c r="VG85" s="19"/>
      <c r="VH85" s="19"/>
      <c r="VI85" s="19"/>
      <c r="VJ85" s="19"/>
      <c r="VK85" s="19"/>
      <c r="VL85" s="19"/>
      <c r="VM85" s="19"/>
      <c r="VN85" s="19"/>
      <c r="VO85" s="19"/>
      <c r="VP85" s="19"/>
      <c r="VQ85" s="19"/>
      <c r="VR85" s="19"/>
      <c r="VS85" s="19"/>
      <c r="VT85" s="19"/>
      <c r="VU85" s="19"/>
      <c r="VV85" s="19"/>
      <c r="VW85" s="19"/>
      <c r="VX85" s="19"/>
      <c r="VY85" s="19"/>
      <c r="VZ85" s="19"/>
      <c r="WA85" s="19"/>
      <c r="WB85" s="19"/>
      <c r="WC85" s="19"/>
      <c r="WD85" s="19"/>
      <c r="WE85" s="19"/>
      <c r="WF85" s="19"/>
      <c r="WG85" s="19"/>
      <c r="WH85" s="19"/>
      <c r="WI85" s="19"/>
      <c r="WJ85" s="19"/>
      <c r="WK85" s="19"/>
      <c r="WL85" s="19"/>
      <c r="WM85" s="19"/>
      <c r="WN85" s="19"/>
      <c r="WO85" s="19"/>
      <c r="WP85" s="19"/>
      <c r="WQ85" s="19"/>
      <c r="WR85" s="19"/>
      <c r="WS85" s="19"/>
      <c r="WT85" s="19"/>
      <c r="WU85" s="19"/>
      <c r="WV85" s="19"/>
      <c r="WW85" s="19"/>
      <c r="WX85" s="19"/>
      <c r="WY85" s="19"/>
      <c r="WZ85" s="19"/>
      <c r="XA85" s="19"/>
      <c r="XB85" s="19"/>
      <c r="XC85" s="19"/>
      <c r="XD85" s="19"/>
      <c r="XE85" s="19"/>
      <c r="XF85" s="19"/>
      <c r="XG85" s="19"/>
      <c r="XH85" s="19"/>
      <c r="XI85" s="19"/>
      <c r="XJ85" s="19"/>
      <c r="XK85" s="19"/>
      <c r="XL85" s="19"/>
      <c r="XM85" s="19"/>
      <c r="XN85" s="19"/>
      <c r="XO85" s="19"/>
      <c r="XP85" s="19"/>
      <c r="XQ85" s="19"/>
      <c r="XR85" s="19"/>
      <c r="XS85" s="19"/>
      <c r="XT85" s="19"/>
      <c r="XU85" s="19"/>
      <c r="XV85" s="19"/>
      <c r="XW85" s="19"/>
      <c r="XX85" s="19"/>
      <c r="XY85" s="19"/>
      <c r="XZ85" s="19"/>
      <c r="YA85" s="19"/>
      <c r="YB85" s="19"/>
      <c r="YC85" s="19"/>
      <c r="YD85" s="19"/>
      <c r="YE85" s="19"/>
      <c r="YF85" s="19"/>
      <c r="YG85" s="19"/>
      <c r="YH85" s="19"/>
      <c r="YI85" s="19"/>
      <c r="YJ85" s="19"/>
      <c r="YK85" s="19"/>
      <c r="YL85" s="19"/>
      <c r="YM85" s="19"/>
      <c r="YN85" s="19"/>
      <c r="YO85" s="19"/>
      <c r="YP85" s="19"/>
      <c r="YQ85" s="19"/>
      <c r="YR85" s="19"/>
      <c r="YS85" s="19"/>
      <c r="YT85" s="19"/>
      <c r="YU85" s="19"/>
      <c r="YV85" s="19"/>
      <c r="YW85" s="19"/>
      <c r="YX85" s="19"/>
      <c r="YY85" s="19"/>
      <c r="YZ85" s="19"/>
      <c r="ZA85" s="19"/>
      <c r="ZB85" s="19"/>
      <c r="ZC85" s="19"/>
      <c r="ZD85" s="19"/>
      <c r="ZE85" s="19"/>
      <c r="ZF85" s="19"/>
      <c r="ZG85" s="19"/>
      <c r="ZH85" s="19"/>
      <c r="ZI85" s="19"/>
      <c r="ZJ85" s="19"/>
      <c r="ZK85" s="19"/>
      <c r="ZL85" s="19"/>
      <c r="ZM85" s="19"/>
      <c r="ZN85" s="19"/>
      <c r="ZO85" s="19"/>
      <c r="ZP85" s="19"/>
      <c r="ZQ85" s="19"/>
      <c r="ZR85" s="19"/>
      <c r="ZS85" s="19"/>
      <c r="ZT85" s="19"/>
      <c r="ZU85" s="19"/>
      <c r="ZV85" s="19"/>
      <c r="ZW85" s="19"/>
      <c r="ZX85" s="19"/>
      <c r="ZY85" s="19"/>
      <c r="ZZ85" s="19"/>
      <c r="AAA85" s="19"/>
      <c r="AAB85" s="19"/>
      <c r="AAC85" s="19"/>
      <c r="AAD85" s="19"/>
      <c r="AAE85" s="19"/>
      <c r="AAF85" s="19"/>
      <c r="AAG85" s="19"/>
      <c r="AAH85" s="19"/>
      <c r="AAI85" s="19"/>
      <c r="AAJ85" s="19"/>
      <c r="AAK85" s="19"/>
      <c r="AAL85" s="19"/>
      <c r="AAM85" s="19"/>
      <c r="AAN85" s="19"/>
      <c r="AAO85" s="19"/>
      <c r="AAP85" s="19"/>
      <c r="AAQ85" s="19"/>
      <c r="AAR85" s="19"/>
      <c r="AAS85" s="19"/>
      <c r="AAT85" s="19"/>
      <c r="AAU85" s="19"/>
      <c r="AAV85" s="19"/>
      <c r="AAW85" s="19"/>
      <c r="AAX85" s="19"/>
      <c r="AAY85" s="19"/>
      <c r="AAZ85" s="19"/>
      <c r="ABA85" s="19"/>
      <c r="ABB85" s="19"/>
      <c r="ABC85" s="19"/>
      <c r="ABD85" s="19"/>
      <c r="ABE85" s="19"/>
      <c r="ABF85" s="19"/>
      <c r="ABG85" s="19"/>
      <c r="ABH85" s="19"/>
      <c r="ABI85" s="19"/>
      <c r="ABJ85" s="19"/>
      <c r="ABK85" s="19"/>
      <c r="ABL85" s="19"/>
      <c r="ABM85" s="19"/>
      <c r="ABN85" s="19"/>
      <c r="ABO85" s="19"/>
      <c r="ABP85" s="19"/>
      <c r="ABQ85" s="19"/>
      <c r="ABR85" s="19"/>
      <c r="ABS85" s="19"/>
      <c r="ABT85" s="19"/>
      <c r="ABU85" s="19"/>
      <c r="ABV85" s="19"/>
      <c r="ABW85" s="19"/>
      <c r="ABX85" s="19"/>
      <c r="ABY85" s="19"/>
      <c r="ABZ85" s="19"/>
      <c r="ACA85" s="19"/>
      <c r="ACB85" s="19"/>
      <c r="ACC85" s="19"/>
      <c r="ACD85" s="19"/>
      <c r="ACE85" s="19"/>
      <c r="ACF85" s="19"/>
      <c r="ACG85" s="19"/>
      <c r="ACH85" s="19"/>
      <c r="ACI85" s="19"/>
      <c r="ACJ85" s="19"/>
      <c r="ACK85" s="19"/>
      <c r="ACL85" s="19"/>
      <c r="ACM85" s="19"/>
      <c r="ACN85" s="19"/>
      <c r="ACO85" s="19"/>
      <c r="ACP85" s="19"/>
      <c r="ACQ85" s="19"/>
      <c r="ACR85" s="19"/>
      <c r="ACS85" s="19"/>
      <c r="ACT85" s="19"/>
      <c r="ACU85" s="19"/>
      <c r="ACV85" s="19"/>
      <c r="ACW85" s="19"/>
      <c r="ACX85" s="19"/>
      <c r="ACY85" s="19"/>
      <c r="ACZ85" s="19"/>
      <c r="ADA85" s="19"/>
      <c r="ADB85" s="19"/>
      <c r="ADC85" s="19"/>
      <c r="ADD85" s="19"/>
      <c r="ADE85" s="19"/>
      <c r="ADF85" s="19"/>
      <c r="ADG85" s="19"/>
      <c r="ADH85" s="19"/>
      <c r="ADI85" s="19"/>
      <c r="ADJ85" s="19"/>
      <c r="ADK85" s="19"/>
      <c r="ADL85" s="19"/>
      <c r="ADM85" s="19"/>
      <c r="ADN85" s="19"/>
      <c r="ADO85" s="19"/>
      <c r="ADP85" s="19"/>
      <c r="ADQ85" s="19"/>
      <c r="ADR85" s="19"/>
      <c r="ADS85" s="19"/>
      <c r="ADT85" s="19"/>
      <c r="ADU85" s="19"/>
      <c r="ADV85" s="19"/>
      <c r="ADW85" s="19"/>
      <c r="ADX85" s="19"/>
      <c r="ADY85" s="19"/>
      <c r="ADZ85" s="19"/>
      <c r="AEA85" s="19"/>
      <c r="AEB85" s="19"/>
      <c r="AEC85" s="19"/>
      <c r="AED85" s="19"/>
      <c r="AEE85" s="19"/>
      <c r="AEF85" s="19"/>
      <c r="AEG85" s="19"/>
      <c r="AEH85" s="19"/>
      <c r="AEI85" s="19"/>
      <c r="AEJ85" s="19"/>
      <c r="AEK85" s="19"/>
      <c r="AEL85" s="19"/>
      <c r="AEM85" s="19"/>
      <c r="AEN85" s="19"/>
      <c r="AEO85" s="19"/>
      <c r="AEP85" s="19"/>
      <c r="AEQ85" s="19"/>
      <c r="AER85" s="19"/>
      <c r="AES85" s="19"/>
      <c r="AET85" s="19"/>
      <c r="AEU85" s="19"/>
      <c r="AEV85" s="19"/>
      <c r="AEW85" s="19"/>
      <c r="AEX85" s="19"/>
      <c r="AEY85" s="19"/>
      <c r="AEZ85" s="19"/>
      <c r="AFA85" s="19"/>
      <c r="AFB85" s="19"/>
      <c r="AFC85" s="19"/>
      <c r="AFD85" s="19"/>
      <c r="AFE85" s="19"/>
      <c r="AFF85" s="19"/>
      <c r="AFG85" s="19"/>
      <c r="AFH85" s="19"/>
      <c r="AFI85" s="19"/>
      <c r="AFJ85" s="19"/>
      <c r="AFK85" s="19"/>
      <c r="AFL85" s="19"/>
      <c r="AFM85" s="19"/>
      <c r="AFN85" s="19"/>
      <c r="AFO85" s="19"/>
      <c r="AFP85" s="19"/>
      <c r="AFQ85" s="19"/>
      <c r="AFR85" s="19"/>
      <c r="AFS85" s="19"/>
      <c r="AFT85" s="19"/>
      <c r="AFU85" s="19"/>
      <c r="AFV85" s="19"/>
      <c r="AFW85" s="19"/>
      <c r="AFX85" s="19"/>
      <c r="AFY85" s="19"/>
      <c r="AFZ85" s="19"/>
      <c r="AGA85" s="19"/>
      <c r="AGB85" s="19"/>
      <c r="AGC85" s="19"/>
      <c r="AGD85" s="19"/>
      <c r="AGE85" s="19"/>
      <c r="AGF85" s="19"/>
      <c r="AGG85" s="19"/>
      <c r="AGH85" s="19"/>
      <c r="AGI85" s="19"/>
      <c r="AGJ85" s="19"/>
      <c r="AGK85" s="19"/>
      <c r="AGL85" s="19"/>
      <c r="AGM85" s="19"/>
      <c r="AGN85" s="19"/>
      <c r="AGO85" s="19"/>
      <c r="AGP85" s="19"/>
      <c r="AGQ85" s="19"/>
      <c r="AGR85" s="19"/>
      <c r="AGS85" s="19"/>
      <c r="AGT85" s="19"/>
      <c r="AGU85" s="19"/>
      <c r="AGV85" s="19"/>
      <c r="AGW85" s="19"/>
      <c r="AGX85" s="19"/>
      <c r="AGY85" s="19"/>
      <c r="AGZ85" s="19"/>
      <c r="AHA85" s="19"/>
      <c r="AHB85" s="19"/>
      <c r="AHC85" s="19"/>
      <c r="AHD85" s="19"/>
      <c r="AHE85" s="19"/>
      <c r="AHF85" s="19"/>
      <c r="AHG85" s="19"/>
      <c r="AHH85" s="19"/>
      <c r="AHI85" s="19"/>
      <c r="AHJ85" s="19"/>
      <c r="AHK85" s="19"/>
      <c r="AHL85" s="19"/>
      <c r="AHM85" s="19"/>
      <c r="AHN85" s="19"/>
      <c r="AHO85" s="19"/>
      <c r="AHP85" s="19"/>
      <c r="AHQ85" s="19"/>
      <c r="AHR85" s="19"/>
      <c r="AHS85" s="19"/>
      <c r="AHT85" s="19"/>
      <c r="AHU85" s="19"/>
      <c r="AHV85" s="19"/>
      <c r="AHW85" s="19"/>
      <c r="AHX85" s="19"/>
      <c r="AHY85" s="19"/>
      <c r="AHZ85" s="19"/>
      <c r="AIA85" s="19"/>
      <c r="AIB85" s="19"/>
      <c r="AIC85" s="19"/>
      <c r="AID85" s="19"/>
      <c r="AIE85" s="19"/>
      <c r="AIF85" s="19"/>
      <c r="AIG85" s="19"/>
      <c r="AIH85" s="19"/>
      <c r="AII85" s="19"/>
      <c r="AIJ85" s="19"/>
      <c r="AIK85" s="19"/>
      <c r="AIL85" s="19"/>
      <c r="AIM85" s="19"/>
      <c r="AIN85" s="19"/>
      <c r="AIO85" s="19"/>
      <c r="AIP85" s="19"/>
      <c r="AIQ85" s="19"/>
      <c r="AIR85" s="19"/>
      <c r="AIS85" s="19"/>
      <c r="AIT85" s="19"/>
      <c r="AIU85" s="19"/>
      <c r="AIV85" s="19"/>
      <c r="AIW85" s="19"/>
      <c r="AIX85" s="19"/>
      <c r="AIY85" s="19"/>
      <c r="AIZ85" s="19"/>
      <c r="AJA85" s="19"/>
      <c r="AJB85" s="19"/>
      <c r="AJC85" s="19"/>
      <c r="AJD85" s="19"/>
      <c r="AJE85" s="19"/>
      <c r="AJF85" s="19"/>
      <c r="AJG85" s="19"/>
      <c r="AJH85" s="19"/>
      <c r="AJI85" s="19"/>
      <c r="AJJ85" s="19"/>
      <c r="AJK85" s="19"/>
      <c r="AJL85" s="19"/>
      <c r="AJM85" s="19"/>
      <c r="AJN85" s="19"/>
      <c r="AJO85" s="19"/>
      <c r="AJP85" s="19"/>
      <c r="AJQ85" s="19"/>
      <c r="AJR85" s="19"/>
      <c r="AJS85" s="19"/>
      <c r="AJT85" s="19"/>
      <c r="AJU85" s="19"/>
      <c r="AJV85" s="19"/>
      <c r="AJW85" s="19"/>
      <c r="AJX85" s="19"/>
      <c r="AJY85" s="19"/>
      <c r="AJZ85" s="19"/>
      <c r="AKA85" s="19"/>
      <c r="AKB85" s="19"/>
      <c r="AKC85" s="19"/>
      <c r="AKD85" s="19"/>
      <c r="AKE85" s="19"/>
      <c r="AKF85" s="19"/>
      <c r="AKG85" s="19"/>
      <c r="AKH85" s="19"/>
      <c r="AKI85" s="19"/>
      <c r="AKJ85" s="19"/>
      <c r="AKK85" s="19"/>
      <c r="AKL85" s="19"/>
      <c r="AKM85" s="19"/>
      <c r="AKN85" s="19"/>
      <c r="AKO85" s="19"/>
      <c r="AKP85" s="19"/>
      <c r="AKQ85" s="19"/>
      <c r="AKR85" s="19"/>
      <c r="AKS85" s="19"/>
      <c r="AKT85" s="19"/>
      <c r="AKU85" s="19"/>
      <c r="AKV85" s="19"/>
      <c r="AKW85" s="19"/>
      <c r="AKX85" s="19"/>
      <c r="AKY85" s="19"/>
      <c r="AKZ85" s="19"/>
      <c r="ALA85" s="19"/>
      <c r="ALB85" s="19"/>
      <c r="ALC85" s="19"/>
      <c r="ALD85" s="19"/>
      <c r="ALE85" s="19"/>
      <c r="ALF85" s="19"/>
      <c r="ALG85" s="19"/>
      <c r="ALH85" s="19"/>
      <c r="ALI85" s="19"/>
      <c r="ALJ85" s="19"/>
      <c r="ALK85" s="19"/>
      <c r="ALL85" s="19"/>
      <c r="ALM85" s="19"/>
      <c r="ALN85" s="19"/>
      <c r="ALO85" s="19"/>
      <c r="ALP85" s="19"/>
      <c r="ALQ85" s="19"/>
      <c r="ALR85" s="19"/>
      <c r="ALS85" s="19"/>
      <c r="ALT85" s="19"/>
      <c r="ALU85" s="19"/>
      <c r="ALV85" s="19"/>
      <c r="ALW85" s="19"/>
      <c r="ALX85" s="19"/>
      <c r="ALY85" s="19"/>
      <c r="ALZ85" s="19"/>
      <c r="AMA85" s="19"/>
      <c r="AMB85" s="19"/>
      <c r="AMC85" s="19"/>
      <c r="AMD85" s="19"/>
    </row>
    <row r="86" spans="1:1018" s="18" customFormat="1" ht="38.25" x14ac:dyDescent="0.25">
      <c r="A86" s="61" t="s">
        <v>113</v>
      </c>
      <c r="B86" s="81" t="s">
        <v>155</v>
      </c>
      <c r="C86" s="75" t="s">
        <v>156</v>
      </c>
      <c r="D86" s="22" t="s">
        <v>32</v>
      </c>
      <c r="E86" s="4" t="s">
        <v>32</v>
      </c>
      <c r="F86" s="4" t="s">
        <v>32</v>
      </c>
      <c r="G86" s="30">
        <f t="shared" si="65"/>
        <v>2.7394105</v>
      </c>
      <c r="H86" s="30">
        <f t="shared" si="66"/>
        <v>2.7394105</v>
      </c>
      <c r="I86" s="4">
        <f t="shared" si="67"/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2">
        <v>2.7394105</v>
      </c>
      <c r="Q86" s="30">
        <v>0</v>
      </c>
      <c r="R86" s="30">
        <f t="shared" si="68"/>
        <v>2.7394105</v>
      </c>
      <c r="S86" s="30" t="s">
        <v>32</v>
      </c>
      <c r="T86" s="30">
        <f t="shared" si="69"/>
        <v>-2.7394105</v>
      </c>
      <c r="U86" s="32" t="s">
        <v>32</v>
      </c>
      <c r="V86" s="4" t="s">
        <v>32</v>
      </c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  <c r="IP86" s="19"/>
      <c r="IQ86" s="19"/>
      <c r="IR86" s="19"/>
      <c r="IS86" s="19"/>
      <c r="IT86" s="19"/>
      <c r="IU86" s="19"/>
      <c r="IV86" s="19"/>
      <c r="IW86" s="19"/>
      <c r="IX86" s="19"/>
      <c r="IY86" s="19"/>
      <c r="IZ86" s="19"/>
      <c r="JA86" s="19"/>
      <c r="JB86" s="19"/>
      <c r="JC86" s="19"/>
      <c r="JD86" s="19"/>
      <c r="JE86" s="19"/>
      <c r="JF86" s="19"/>
      <c r="JG86" s="19"/>
      <c r="JH86" s="19"/>
      <c r="JI86" s="19"/>
      <c r="JJ86" s="19"/>
      <c r="JK86" s="19"/>
      <c r="JL86" s="19"/>
      <c r="JM86" s="19"/>
      <c r="JN86" s="19"/>
      <c r="JO86" s="19"/>
      <c r="JP86" s="19"/>
      <c r="JQ86" s="19"/>
      <c r="JR86" s="19"/>
      <c r="JS86" s="19"/>
      <c r="JT86" s="19"/>
      <c r="JU86" s="19"/>
      <c r="JV86" s="19"/>
      <c r="JW86" s="19"/>
      <c r="JX86" s="19"/>
      <c r="JY86" s="19"/>
      <c r="JZ86" s="19"/>
      <c r="KA86" s="19"/>
      <c r="KB86" s="19"/>
      <c r="KC86" s="19"/>
      <c r="KD86" s="19"/>
      <c r="KE86" s="19"/>
      <c r="KF86" s="19"/>
      <c r="KG86" s="19"/>
      <c r="KH86" s="19"/>
      <c r="KI86" s="19"/>
      <c r="KJ86" s="19"/>
      <c r="KK86" s="19"/>
      <c r="KL86" s="19"/>
      <c r="KM86" s="19"/>
      <c r="KN86" s="19"/>
      <c r="KO86" s="19"/>
      <c r="KP86" s="19"/>
      <c r="KQ86" s="19"/>
      <c r="KR86" s="19"/>
      <c r="KS86" s="19"/>
      <c r="KT86" s="19"/>
      <c r="KU86" s="19"/>
      <c r="KV86" s="19"/>
      <c r="KW86" s="19"/>
      <c r="KX86" s="19"/>
      <c r="KY86" s="19"/>
      <c r="KZ86" s="19"/>
      <c r="LA86" s="19"/>
      <c r="LB86" s="19"/>
      <c r="LC86" s="19"/>
      <c r="LD86" s="19"/>
      <c r="LE86" s="19"/>
      <c r="LF86" s="19"/>
      <c r="LG86" s="19"/>
      <c r="LH86" s="19"/>
      <c r="LI86" s="19"/>
      <c r="LJ86" s="19"/>
      <c r="LK86" s="19"/>
      <c r="LL86" s="19"/>
      <c r="LM86" s="19"/>
      <c r="LN86" s="19"/>
      <c r="LO86" s="19"/>
      <c r="LP86" s="19"/>
      <c r="LQ86" s="19"/>
      <c r="LR86" s="19"/>
      <c r="LS86" s="19"/>
      <c r="LT86" s="19"/>
      <c r="LU86" s="19"/>
      <c r="LV86" s="19"/>
      <c r="LW86" s="19"/>
      <c r="LX86" s="19"/>
      <c r="LY86" s="19"/>
      <c r="LZ86" s="19"/>
      <c r="MA86" s="19"/>
      <c r="MB86" s="19"/>
      <c r="MC86" s="19"/>
      <c r="MD86" s="19"/>
      <c r="ME86" s="19"/>
      <c r="MF86" s="19"/>
      <c r="MG86" s="19"/>
      <c r="MH86" s="19"/>
      <c r="MI86" s="19"/>
      <c r="MJ86" s="19"/>
      <c r="MK86" s="19"/>
      <c r="ML86" s="19"/>
      <c r="MM86" s="19"/>
      <c r="MN86" s="19"/>
      <c r="MO86" s="19"/>
      <c r="MP86" s="19"/>
      <c r="MQ86" s="19"/>
      <c r="MR86" s="19"/>
      <c r="MS86" s="19"/>
      <c r="MT86" s="19"/>
      <c r="MU86" s="19"/>
      <c r="MV86" s="19"/>
      <c r="MW86" s="19"/>
      <c r="MX86" s="19"/>
      <c r="MY86" s="19"/>
      <c r="MZ86" s="19"/>
      <c r="NA86" s="19"/>
      <c r="NB86" s="19"/>
      <c r="NC86" s="19"/>
      <c r="ND86" s="19"/>
      <c r="NE86" s="19"/>
      <c r="NF86" s="19"/>
      <c r="NG86" s="19"/>
      <c r="NH86" s="19"/>
      <c r="NI86" s="19"/>
      <c r="NJ86" s="19"/>
      <c r="NK86" s="19"/>
      <c r="NL86" s="19"/>
      <c r="NM86" s="19"/>
      <c r="NN86" s="19"/>
      <c r="NO86" s="19"/>
      <c r="NP86" s="19"/>
      <c r="NQ86" s="19"/>
      <c r="NR86" s="19"/>
      <c r="NS86" s="19"/>
      <c r="NT86" s="19"/>
      <c r="NU86" s="19"/>
      <c r="NV86" s="19"/>
      <c r="NW86" s="19"/>
      <c r="NX86" s="19"/>
      <c r="NY86" s="19"/>
      <c r="NZ86" s="19"/>
      <c r="OA86" s="19"/>
      <c r="OB86" s="19"/>
      <c r="OC86" s="19"/>
      <c r="OD86" s="19"/>
      <c r="OE86" s="19"/>
      <c r="OF86" s="19"/>
      <c r="OG86" s="19"/>
      <c r="OH86" s="19"/>
      <c r="OI86" s="19"/>
      <c r="OJ86" s="19"/>
      <c r="OK86" s="19"/>
      <c r="OL86" s="19"/>
      <c r="OM86" s="19"/>
      <c r="ON86" s="19"/>
      <c r="OO86" s="19"/>
      <c r="OP86" s="19"/>
      <c r="OQ86" s="19"/>
      <c r="OR86" s="19"/>
      <c r="OS86" s="19"/>
      <c r="OT86" s="19"/>
      <c r="OU86" s="19"/>
      <c r="OV86" s="19"/>
      <c r="OW86" s="19"/>
      <c r="OX86" s="19"/>
      <c r="OY86" s="19"/>
      <c r="OZ86" s="19"/>
      <c r="PA86" s="19"/>
      <c r="PB86" s="19"/>
      <c r="PC86" s="19"/>
      <c r="PD86" s="19"/>
      <c r="PE86" s="19"/>
      <c r="PF86" s="19"/>
      <c r="PG86" s="19"/>
      <c r="PH86" s="19"/>
      <c r="PI86" s="19"/>
      <c r="PJ86" s="19"/>
      <c r="PK86" s="19"/>
      <c r="PL86" s="19"/>
      <c r="PM86" s="19"/>
      <c r="PN86" s="19"/>
      <c r="PO86" s="19"/>
      <c r="PP86" s="19"/>
      <c r="PQ86" s="19"/>
      <c r="PR86" s="19"/>
      <c r="PS86" s="19"/>
      <c r="PT86" s="19"/>
      <c r="PU86" s="19"/>
      <c r="PV86" s="19"/>
      <c r="PW86" s="19"/>
      <c r="PX86" s="19"/>
      <c r="PY86" s="19"/>
      <c r="PZ86" s="19"/>
      <c r="QA86" s="19"/>
      <c r="QB86" s="19"/>
      <c r="QC86" s="19"/>
      <c r="QD86" s="19"/>
      <c r="QE86" s="19"/>
      <c r="QF86" s="19"/>
      <c r="QG86" s="19"/>
      <c r="QH86" s="19"/>
      <c r="QI86" s="19"/>
      <c r="QJ86" s="19"/>
      <c r="QK86" s="19"/>
      <c r="QL86" s="19"/>
      <c r="QM86" s="19"/>
      <c r="QN86" s="19"/>
      <c r="QO86" s="19"/>
      <c r="QP86" s="19"/>
      <c r="QQ86" s="19"/>
      <c r="QR86" s="19"/>
      <c r="QS86" s="19"/>
      <c r="QT86" s="19"/>
      <c r="QU86" s="19"/>
      <c r="QV86" s="19"/>
      <c r="QW86" s="19"/>
      <c r="QX86" s="19"/>
      <c r="QY86" s="19"/>
      <c r="QZ86" s="19"/>
      <c r="RA86" s="19"/>
      <c r="RB86" s="19"/>
      <c r="RC86" s="19"/>
      <c r="RD86" s="19"/>
      <c r="RE86" s="19"/>
      <c r="RF86" s="19"/>
      <c r="RG86" s="19"/>
      <c r="RH86" s="19"/>
      <c r="RI86" s="19"/>
      <c r="RJ86" s="19"/>
      <c r="RK86" s="19"/>
      <c r="RL86" s="19"/>
      <c r="RM86" s="19"/>
      <c r="RN86" s="19"/>
      <c r="RO86" s="19"/>
      <c r="RP86" s="19"/>
      <c r="RQ86" s="19"/>
      <c r="RR86" s="19"/>
      <c r="RS86" s="19"/>
      <c r="RT86" s="19"/>
      <c r="RU86" s="19"/>
      <c r="RV86" s="19"/>
      <c r="RW86" s="19"/>
      <c r="RX86" s="19"/>
      <c r="RY86" s="19"/>
      <c r="RZ86" s="19"/>
      <c r="SA86" s="19"/>
      <c r="SB86" s="19"/>
      <c r="SC86" s="19"/>
      <c r="SD86" s="19"/>
      <c r="SE86" s="19"/>
      <c r="SF86" s="19"/>
      <c r="SG86" s="19"/>
      <c r="SH86" s="19"/>
      <c r="SI86" s="19"/>
      <c r="SJ86" s="19"/>
      <c r="SK86" s="19"/>
      <c r="SL86" s="19"/>
      <c r="SM86" s="19"/>
      <c r="SN86" s="19"/>
      <c r="SO86" s="19"/>
      <c r="SP86" s="19"/>
      <c r="SQ86" s="19"/>
      <c r="SR86" s="19"/>
      <c r="SS86" s="19"/>
      <c r="ST86" s="19"/>
      <c r="SU86" s="19"/>
      <c r="SV86" s="19"/>
      <c r="SW86" s="19"/>
      <c r="SX86" s="19"/>
      <c r="SY86" s="19"/>
      <c r="SZ86" s="19"/>
      <c r="TA86" s="19"/>
      <c r="TB86" s="19"/>
      <c r="TC86" s="19"/>
      <c r="TD86" s="19"/>
      <c r="TE86" s="19"/>
      <c r="TF86" s="19"/>
      <c r="TG86" s="19"/>
      <c r="TH86" s="19"/>
      <c r="TI86" s="19"/>
      <c r="TJ86" s="19"/>
      <c r="TK86" s="19"/>
      <c r="TL86" s="19"/>
      <c r="TM86" s="19"/>
      <c r="TN86" s="19"/>
      <c r="TO86" s="19"/>
      <c r="TP86" s="19"/>
      <c r="TQ86" s="19"/>
      <c r="TR86" s="19"/>
      <c r="TS86" s="19"/>
      <c r="TT86" s="19"/>
      <c r="TU86" s="19"/>
      <c r="TV86" s="19"/>
      <c r="TW86" s="19"/>
      <c r="TX86" s="19"/>
      <c r="TY86" s="19"/>
      <c r="TZ86" s="19"/>
      <c r="UA86" s="19"/>
      <c r="UB86" s="19"/>
      <c r="UC86" s="19"/>
      <c r="UD86" s="19"/>
      <c r="UE86" s="19"/>
      <c r="UF86" s="19"/>
      <c r="UG86" s="19"/>
      <c r="UH86" s="19"/>
      <c r="UI86" s="19"/>
      <c r="UJ86" s="19"/>
      <c r="UK86" s="19"/>
      <c r="UL86" s="19"/>
      <c r="UM86" s="19"/>
      <c r="UN86" s="19"/>
      <c r="UO86" s="19"/>
      <c r="UP86" s="19"/>
      <c r="UQ86" s="19"/>
      <c r="UR86" s="19"/>
      <c r="US86" s="19"/>
      <c r="UT86" s="19"/>
      <c r="UU86" s="19"/>
      <c r="UV86" s="19"/>
      <c r="UW86" s="19"/>
      <c r="UX86" s="19"/>
      <c r="UY86" s="19"/>
      <c r="UZ86" s="19"/>
      <c r="VA86" s="19"/>
      <c r="VB86" s="19"/>
      <c r="VC86" s="19"/>
      <c r="VD86" s="19"/>
      <c r="VE86" s="19"/>
      <c r="VF86" s="19"/>
      <c r="VG86" s="19"/>
      <c r="VH86" s="19"/>
      <c r="VI86" s="19"/>
      <c r="VJ86" s="19"/>
      <c r="VK86" s="19"/>
      <c r="VL86" s="19"/>
      <c r="VM86" s="19"/>
      <c r="VN86" s="19"/>
      <c r="VO86" s="19"/>
      <c r="VP86" s="19"/>
      <c r="VQ86" s="19"/>
      <c r="VR86" s="19"/>
      <c r="VS86" s="19"/>
      <c r="VT86" s="19"/>
      <c r="VU86" s="19"/>
      <c r="VV86" s="19"/>
      <c r="VW86" s="19"/>
      <c r="VX86" s="19"/>
      <c r="VY86" s="19"/>
      <c r="VZ86" s="19"/>
      <c r="WA86" s="19"/>
      <c r="WB86" s="19"/>
      <c r="WC86" s="19"/>
      <c r="WD86" s="19"/>
      <c r="WE86" s="19"/>
      <c r="WF86" s="19"/>
      <c r="WG86" s="19"/>
      <c r="WH86" s="19"/>
      <c r="WI86" s="19"/>
      <c r="WJ86" s="19"/>
      <c r="WK86" s="19"/>
      <c r="WL86" s="19"/>
      <c r="WM86" s="19"/>
      <c r="WN86" s="19"/>
      <c r="WO86" s="19"/>
      <c r="WP86" s="19"/>
      <c r="WQ86" s="19"/>
      <c r="WR86" s="19"/>
      <c r="WS86" s="19"/>
      <c r="WT86" s="19"/>
      <c r="WU86" s="19"/>
      <c r="WV86" s="19"/>
      <c r="WW86" s="19"/>
      <c r="WX86" s="19"/>
      <c r="WY86" s="19"/>
      <c r="WZ86" s="19"/>
      <c r="XA86" s="19"/>
      <c r="XB86" s="19"/>
      <c r="XC86" s="19"/>
      <c r="XD86" s="19"/>
      <c r="XE86" s="19"/>
      <c r="XF86" s="19"/>
      <c r="XG86" s="19"/>
      <c r="XH86" s="19"/>
      <c r="XI86" s="19"/>
      <c r="XJ86" s="19"/>
      <c r="XK86" s="19"/>
      <c r="XL86" s="19"/>
      <c r="XM86" s="19"/>
      <c r="XN86" s="19"/>
      <c r="XO86" s="19"/>
      <c r="XP86" s="19"/>
      <c r="XQ86" s="19"/>
      <c r="XR86" s="19"/>
      <c r="XS86" s="19"/>
      <c r="XT86" s="19"/>
      <c r="XU86" s="19"/>
      <c r="XV86" s="19"/>
      <c r="XW86" s="19"/>
      <c r="XX86" s="19"/>
      <c r="XY86" s="19"/>
      <c r="XZ86" s="19"/>
      <c r="YA86" s="19"/>
      <c r="YB86" s="19"/>
      <c r="YC86" s="19"/>
      <c r="YD86" s="19"/>
      <c r="YE86" s="19"/>
      <c r="YF86" s="19"/>
      <c r="YG86" s="19"/>
      <c r="YH86" s="19"/>
      <c r="YI86" s="19"/>
      <c r="YJ86" s="19"/>
      <c r="YK86" s="19"/>
      <c r="YL86" s="19"/>
      <c r="YM86" s="19"/>
      <c r="YN86" s="19"/>
      <c r="YO86" s="19"/>
      <c r="YP86" s="19"/>
      <c r="YQ86" s="19"/>
      <c r="YR86" s="19"/>
      <c r="YS86" s="19"/>
      <c r="YT86" s="19"/>
      <c r="YU86" s="19"/>
      <c r="YV86" s="19"/>
      <c r="YW86" s="19"/>
      <c r="YX86" s="19"/>
      <c r="YY86" s="19"/>
      <c r="YZ86" s="19"/>
      <c r="ZA86" s="19"/>
      <c r="ZB86" s="19"/>
      <c r="ZC86" s="19"/>
      <c r="ZD86" s="19"/>
      <c r="ZE86" s="19"/>
      <c r="ZF86" s="19"/>
      <c r="ZG86" s="19"/>
      <c r="ZH86" s="19"/>
      <c r="ZI86" s="19"/>
      <c r="ZJ86" s="19"/>
      <c r="ZK86" s="19"/>
      <c r="ZL86" s="19"/>
      <c r="ZM86" s="19"/>
      <c r="ZN86" s="19"/>
      <c r="ZO86" s="19"/>
      <c r="ZP86" s="19"/>
      <c r="ZQ86" s="19"/>
      <c r="ZR86" s="19"/>
      <c r="ZS86" s="19"/>
      <c r="ZT86" s="19"/>
      <c r="ZU86" s="19"/>
      <c r="ZV86" s="19"/>
      <c r="ZW86" s="19"/>
      <c r="ZX86" s="19"/>
      <c r="ZY86" s="19"/>
      <c r="ZZ86" s="19"/>
      <c r="AAA86" s="19"/>
      <c r="AAB86" s="19"/>
      <c r="AAC86" s="19"/>
      <c r="AAD86" s="19"/>
      <c r="AAE86" s="19"/>
      <c r="AAF86" s="19"/>
      <c r="AAG86" s="19"/>
      <c r="AAH86" s="19"/>
      <c r="AAI86" s="19"/>
      <c r="AAJ86" s="19"/>
      <c r="AAK86" s="19"/>
      <c r="AAL86" s="19"/>
      <c r="AAM86" s="19"/>
      <c r="AAN86" s="19"/>
      <c r="AAO86" s="19"/>
      <c r="AAP86" s="19"/>
      <c r="AAQ86" s="19"/>
      <c r="AAR86" s="19"/>
      <c r="AAS86" s="19"/>
      <c r="AAT86" s="19"/>
      <c r="AAU86" s="19"/>
      <c r="AAV86" s="19"/>
      <c r="AAW86" s="19"/>
      <c r="AAX86" s="19"/>
      <c r="AAY86" s="19"/>
      <c r="AAZ86" s="19"/>
      <c r="ABA86" s="19"/>
      <c r="ABB86" s="19"/>
      <c r="ABC86" s="19"/>
      <c r="ABD86" s="19"/>
      <c r="ABE86" s="19"/>
      <c r="ABF86" s="19"/>
      <c r="ABG86" s="19"/>
      <c r="ABH86" s="19"/>
      <c r="ABI86" s="19"/>
      <c r="ABJ86" s="19"/>
      <c r="ABK86" s="19"/>
      <c r="ABL86" s="19"/>
      <c r="ABM86" s="19"/>
      <c r="ABN86" s="19"/>
      <c r="ABO86" s="19"/>
      <c r="ABP86" s="19"/>
      <c r="ABQ86" s="19"/>
      <c r="ABR86" s="19"/>
      <c r="ABS86" s="19"/>
      <c r="ABT86" s="19"/>
      <c r="ABU86" s="19"/>
      <c r="ABV86" s="19"/>
      <c r="ABW86" s="19"/>
      <c r="ABX86" s="19"/>
      <c r="ABY86" s="19"/>
      <c r="ABZ86" s="19"/>
      <c r="ACA86" s="19"/>
      <c r="ACB86" s="19"/>
      <c r="ACC86" s="19"/>
      <c r="ACD86" s="19"/>
      <c r="ACE86" s="19"/>
      <c r="ACF86" s="19"/>
      <c r="ACG86" s="19"/>
      <c r="ACH86" s="19"/>
      <c r="ACI86" s="19"/>
      <c r="ACJ86" s="19"/>
      <c r="ACK86" s="19"/>
      <c r="ACL86" s="19"/>
      <c r="ACM86" s="19"/>
      <c r="ACN86" s="19"/>
      <c r="ACO86" s="19"/>
      <c r="ACP86" s="19"/>
      <c r="ACQ86" s="19"/>
      <c r="ACR86" s="19"/>
      <c r="ACS86" s="19"/>
      <c r="ACT86" s="19"/>
      <c r="ACU86" s="19"/>
      <c r="ACV86" s="19"/>
      <c r="ACW86" s="19"/>
      <c r="ACX86" s="19"/>
      <c r="ACY86" s="19"/>
      <c r="ACZ86" s="19"/>
      <c r="ADA86" s="19"/>
      <c r="ADB86" s="19"/>
      <c r="ADC86" s="19"/>
      <c r="ADD86" s="19"/>
      <c r="ADE86" s="19"/>
      <c r="ADF86" s="19"/>
      <c r="ADG86" s="19"/>
      <c r="ADH86" s="19"/>
      <c r="ADI86" s="19"/>
      <c r="ADJ86" s="19"/>
      <c r="ADK86" s="19"/>
      <c r="ADL86" s="19"/>
      <c r="ADM86" s="19"/>
      <c r="ADN86" s="19"/>
      <c r="ADO86" s="19"/>
      <c r="ADP86" s="19"/>
      <c r="ADQ86" s="19"/>
      <c r="ADR86" s="19"/>
      <c r="ADS86" s="19"/>
      <c r="ADT86" s="19"/>
      <c r="ADU86" s="19"/>
      <c r="ADV86" s="19"/>
      <c r="ADW86" s="19"/>
      <c r="ADX86" s="19"/>
      <c r="ADY86" s="19"/>
      <c r="ADZ86" s="19"/>
      <c r="AEA86" s="19"/>
      <c r="AEB86" s="19"/>
      <c r="AEC86" s="19"/>
      <c r="AED86" s="19"/>
      <c r="AEE86" s="19"/>
      <c r="AEF86" s="19"/>
      <c r="AEG86" s="19"/>
      <c r="AEH86" s="19"/>
      <c r="AEI86" s="19"/>
      <c r="AEJ86" s="19"/>
      <c r="AEK86" s="19"/>
      <c r="AEL86" s="19"/>
      <c r="AEM86" s="19"/>
      <c r="AEN86" s="19"/>
      <c r="AEO86" s="19"/>
      <c r="AEP86" s="19"/>
      <c r="AEQ86" s="19"/>
      <c r="AER86" s="19"/>
      <c r="AES86" s="19"/>
      <c r="AET86" s="19"/>
      <c r="AEU86" s="19"/>
      <c r="AEV86" s="19"/>
      <c r="AEW86" s="19"/>
      <c r="AEX86" s="19"/>
      <c r="AEY86" s="19"/>
      <c r="AEZ86" s="19"/>
      <c r="AFA86" s="19"/>
      <c r="AFB86" s="19"/>
      <c r="AFC86" s="19"/>
      <c r="AFD86" s="19"/>
      <c r="AFE86" s="19"/>
      <c r="AFF86" s="19"/>
      <c r="AFG86" s="19"/>
      <c r="AFH86" s="19"/>
      <c r="AFI86" s="19"/>
      <c r="AFJ86" s="19"/>
      <c r="AFK86" s="19"/>
      <c r="AFL86" s="19"/>
      <c r="AFM86" s="19"/>
      <c r="AFN86" s="19"/>
      <c r="AFO86" s="19"/>
      <c r="AFP86" s="19"/>
      <c r="AFQ86" s="19"/>
      <c r="AFR86" s="19"/>
      <c r="AFS86" s="19"/>
      <c r="AFT86" s="19"/>
      <c r="AFU86" s="19"/>
      <c r="AFV86" s="19"/>
      <c r="AFW86" s="19"/>
      <c r="AFX86" s="19"/>
      <c r="AFY86" s="19"/>
      <c r="AFZ86" s="19"/>
      <c r="AGA86" s="19"/>
      <c r="AGB86" s="19"/>
      <c r="AGC86" s="19"/>
      <c r="AGD86" s="19"/>
      <c r="AGE86" s="19"/>
      <c r="AGF86" s="19"/>
      <c r="AGG86" s="19"/>
      <c r="AGH86" s="19"/>
      <c r="AGI86" s="19"/>
      <c r="AGJ86" s="19"/>
      <c r="AGK86" s="19"/>
      <c r="AGL86" s="19"/>
      <c r="AGM86" s="19"/>
      <c r="AGN86" s="19"/>
      <c r="AGO86" s="19"/>
      <c r="AGP86" s="19"/>
      <c r="AGQ86" s="19"/>
      <c r="AGR86" s="19"/>
      <c r="AGS86" s="19"/>
      <c r="AGT86" s="19"/>
      <c r="AGU86" s="19"/>
      <c r="AGV86" s="19"/>
      <c r="AGW86" s="19"/>
      <c r="AGX86" s="19"/>
      <c r="AGY86" s="19"/>
      <c r="AGZ86" s="19"/>
      <c r="AHA86" s="19"/>
      <c r="AHB86" s="19"/>
      <c r="AHC86" s="19"/>
      <c r="AHD86" s="19"/>
      <c r="AHE86" s="19"/>
      <c r="AHF86" s="19"/>
      <c r="AHG86" s="19"/>
      <c r="AHH86" s="19"/>
      <c r="AHI86" s="19"/>
      <c r="AHJ86" s="19"/>
      <c r="AHK86" s="19"/>
      <c r="AHL86" s="19"/>
      <c r="AHM86" s="19"/>
      <c r="AHN86" s="19"/>
      <c r="AHO86" s="19"/>
      <c r="AHP86" s="19"/>
      <c r="AHQ86" s="19"/>
      <c r="AHR86" s="19"/>
      <c r="AHS86" s="19"/>
      <c r="AHT86" s="19"/>
      <c r="AHU86" s="19"/>
      <c r="AHV86" s="19"/>
      <c r="AHW86" s="19"/>
      <c r="AHX86" s="19"/>
      <c r="AHY86" s="19"/>
      <c r="AHZ86" s="19"/>
      <c r="AIA86" s="19"/>
      <c r="AIB86" s="19"/>
      <c r="AIC86" s="19"/>
      <c r="AID86" s="19"/>
      <c r="AIE86" s="19"/>
      <c r="AIF86" s="19"/>
      <c r="AIG86" s="19"/>
      <c r="AIH86" s="19"/>
      <c r="AII86" s="19"/>
      <c r="AIJ86" s="19"/>
      <c r="AIK86" s="19"/>
      <c r="AIL86" s="19"/>
      <c r="AIM86" s="19"/>
      <c r="AIN86" s="19"/>
      <c r="AIO86" s="19"/>
      <c r="AIP86" s="19"/>
      <c r="AIQ86" s="19"/>
      <c r="AIR86" s="19"/>
      <c r="AIS86" s="19"/>
      <c r="AIT86" s="19"/>
      <c r="AIU86" s="19"/>
      <c r="AIV86" s="19"/>
      <c r="AIW86" s="19"/>
      <c r="AIX86" s="19"/>
      <c r="AIY86" s="19"/>
      <c r="AIZ86" s="19"/>
      <c r="AJA86" s="19"/>
      <c r="AJB86" s="19"/>
      <c r="AJC86" s="19"/>
      <c r="AJD86" s="19"/>
      <c r="AJE86" s="19"/>
      <c r="AJF86" s="19"/>
      <c r="AJG86" s="19"/>
      <c r="AJH86" s="19"/>
      <c r="AJI86" s="19"/>
      <c r="AJJ86" s="19"/>
      <c r="AJK86" s="19"/>
      <c r="AJL86" s="19"/>
      <c r="AJM86" s="19"/>
      <c r="AJN86" s="19"/>
      <c r="AJO86" s="19"/>
      <c r="AJP86" s="19"/>
      <c r="AJQ86" s="19"/>
      <c r="AJR86" s="19"/>
      <c r="AJS86" s="19"/>
      <c r="AJT86" s="19"/>
      <c r="AJU86" s="19"/>
      <c r="AJV86" s="19"/>
      <c r="AJW86" s="19"/>
      <c r="AJX86" s="19"/>
      <c r="AJY86" s="19"/>
      <c r="AJZ86" s="19"/>
      <c r="AKA86" s="19"/>
      <c r="AKB86" s="19"/>
      <c r="AKC86" s="19"/>
      <c r="AKD86" s="19"/>
      <c r="AKE86" s="19"/>
      <c r="AKF86" s="19"/>
      <c r="AKG86" s="19"/>
      <c r="AKH86" s="19"/>
      <c r="AKI86" s="19"/>
      <c r="AKJ86" s="19"/>
      <c r="AKK86" s="19"/>
      <c r="AKL86" s="19"/>
      <c r="AKM86" s="19"/>
      <c r="AKN86" s="19"/>
      <c r="AKO86" s="19"/>
      <c r="AKP86" s="19"/>
      <c r="AKQ86" s="19"/>
      <c r="AKR86" s="19"/>
      <c r="AKS86" s="19"/>
      <c r="AKT86" s="19"/>
      <c r="AKU86" s="19"/>
      <c r="AKV86" s="19"/>
      <c r="AKW86" s="19"/>
      <c r="AKX86" s="19"/>
      <c r="AKY86" s="19"/>
      <c r="AKZ86" s="19"/>
      <c r="ALA86" s="19"/>
      <c r="ALB86" s="19"/>
      <c r="ALC86" s="19"/>
      <c r="ALD86" s="19"/>
      <c r="ALE86" s="19"/>
      <c r="ALF86" s="19"/>
      <c r="ALG86" s="19"/>
      <c r="ALH86" s="19"/>
      <c r="ALI86" s="19"/>
      <c r="ALJ86" s="19"/>
      <c r="ALK86" s="19"/>
      <c r="ALL86" s="19"/>
      <c r="ALM86" s="19"/>
      <c r="ALN86" s="19"/>
      <c r="ALO86" s="19"/>
      <c r="ALP86" s="19"/>
      <c r="ALQ86" s="19"/>
      <c r="ALR86" s="19"/>
      <c r="ALS86" s="19"/>
      <c r="ALT86" s="19"/>
      <c r="ALU86" s="19"/>
      <c r="ALV86" s="19"/>
      <c r="ALW86" s="19"/>
      <c r="ALX86" s="19"/>
      <c r="ALY86" s="19"/>
      <c r="ALZ86" s="19"/>
      <c r="AMA86" s="19"/>
      <c r="AMB86" s="19"/>
      <c r="AMC86" s="19"/>
      <c r="AMD86" s="19"/>
    </row>
    <row r="87" spans="1:1018" s="18" customFormat="1" ht="51" x14ac:dyDescent="0.25">
      <c r="A87" s="61" t="s">
        <v>113</v>
      </c>
      <c r="B87" s="81" t="s">
        <v>157</v>
      </c>
      <c r="C87" s="75" t="s">
        <v>158</v>
      </c>
      <c r="D87" s="22" t="s">
        <v>32</v>
      </c>
      <c r="E87" s="4" t="s">
        <v>32</v>
      </c>
      <c r="F87" s="4" t="s">
        <v>32</v>
      </c>
      <c r="G87" s="30">
        <f t="shared" si="65"/>
        <v>1.6168429200000001</v>
      </c>
      <c r="H87" s="30">
        <f t="shared" si="66"/>
        <v>1.6168429200000001</v>
      </c>
      <c r="I87" s="4">
        <f t="shared" si="67"/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2">
        <v>1.6168429200000001</v>
      </c>
      <c r="Q87" s="30">
        <v>0</v>
      </c>
      <c r="R87" s="30">
        <f t="shared" si="68"/>
        <v>1.6168429200000001</v>
      </c>
      <c r="S87" s="30" t="s">
        <v>32</v>
      </c>
      <c r="T87" s="30">
        <f t="shared" si="69"/>
        <v>-1.6168429200000001</v>
      </c>
      <c r="U87" s="32" t="s">
        <v>32</v>
      </c>
      <c r="V87" s="4" t="s">
        <v>32</v>
      </c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/>
      <c r="JC87" s="19"/>
      <c r="JD87" s="19"/>
      <c r="JE87" s="19"/>
      <c r="JF87" s="19"/>
      <c r="JG87" s="19"/>
      <c r="JH87" s="19"/>
      <c r="JI87" s="19"/>
      <c r="JJ87" s="19"/>
      <c r="JK87" s="19"/>
      <c r="JL87" s="19"/>
      <c r="JM87" s="19"/>
      <c r="JN87" s="19"/>
      <c r="JO87" s="19"/>
      <c r="JP87" s="19"/>
      <c r="JQ87" s="19"/>
      <c r="JR87" s="19"/>
      <c r="JS87" s="19"/>
      <c r="JT87" s="19"/>
      <c r="JU87" s="19"/>
      <c r="JV87" s="19"/>
      <c r="JW87" s="19"/>
      <c r="JX87" s="19"/>
      <c r="JY87" s="19"/>
      <c r="JZ87" s="19"/>
      <c r="KA87" s="19"/>
      <c r="KB87" s="19"/>
      <c r="KC87" s="19"/>
      <c r="KD87" s="19"/>
      <c r="KE87" s="19"/>
      <c r="KF87" s="19"/>
      <c r="KG87" s="19"/>
      <c r="KH87" s="19"/>
      <c r="KI87" s="19"/>
      <c r="KJ87" s="19"/>
      <c r="KK87" s="19"/>
      <c r="KL87" s="19"/>
      <c r="KM87" s="19"/>
      <c r="KN87" s="19"/>
      <c r="KO87" s="19"/>
      <c r="KP87" s="19"/>
      <c r="KQ87" s="19"/>
      <c r="KR87" s="19"/>
      <c r="KS87" s="19"/>
      <c r="KT87" s="19"/>
      <c r="KU87" s="19"/>
      <c r="KV87" s="19"/>
      <c r="KW87" s="19"/>
      <c r="KX87" s="19"/>
      <c r="KY87" s="19"/>
      <c r="KZ87" s="19"/>
      <c r="LA87" s="19"/>
      <c r="LB87" s="19"/>
      <c r="LC87" s="19"/>
      <c r="LD87" s="19"/>
      <c r="LE87" s="19"/>
      <c r="LF87" s="19"/>
      <c r="LG87" s="19"/>
      <c r="LH87" s="19"/>
      <c r="LI87" s="19"/>
      <c r="LJ87" s="19"/>
      <c r="LK87" s="19"/>
      <c r="LL87" s="19"/>
      <c r="LM87" s="19"/>
      <c r="LN87" s="19"/>
      <c r="LO87" s="19"/>
      <c r="LP87" s="19"/>
      <c r="LQ87" s="19"/>
      <c r="LR87" s="19"/>
      <c r="LS87" s="19"/>
      <c r="LT87" s="19"/>
      <c r="LU87" s="19"/>
      <c r="LV87" s="19"/>
      <c r="LW87" s="19"/>
      <c r="LX87" s="19"/>
      <c r="LY87" s="19"/>
      <c r="LZ87" s="19"/>
      <c r="MA87" s="19"/>
      <c r="MB87" s="19"/>
      <c r="MC87" s="19"/>
      <c r="MD87" s="19"/>
      <c r="ME87" s="19"/>
      <c r="MF87" s="19"/>
      <c r="MG87" s="19"/>
      <c r="MH87" s="19"/>
      <c r="MI87" s="19"/>
      <c r="MJ87" s="19"/>
      <c r="MK87" s="19"/>
      <c r="ML87" s="19"/>
      <c r="MM87" s="19"/>
      <c r="MN87" s="19"/>
      <c r="MO87" s="19"/>
      <c r="MP87" s="19"/>
      <c r="MQ87" s="19"/>
      <c r="MR87" s="19"/>
      <c r="MS87" s="19"/>
      <c r="MT87" s="19"/>
      <c r="MU87" s="19"/>
      <c r="MV87" s="19"/>
      <c r="MW87" s="19"/>
      <c r="MX87" s="19"/>
      <c r="MY87" s="19"/>
      <c r="MZ87" s="19"/>
      <c r="NA87" s="19"/>
      <c r="NB87" s="19"/>
      <c r="NC87" s="19"/>
      <c r="ND87" s="19"/>
      <c r="NE87" s="19"/>
      <c r="NF87" s="19"/>
      <c r="NG87" s="19"/>
      <c r="NH87" s="19"/>
      <c r="NI87" s="19"/>
      <c r="NJ87" s="19"/>
      <c r="NK87" s="19"/>
      <c r="NL87" s="19"/>
      <c r="NM87" s="19"/>
      <c r="NN87" s="19"/>
      <c r="NO87" s="19"/>
      <c r="NP87" s="19"/>
      <c r="NQ87" s="19"/>
      <c r="NR87" s="19"/>
      <c r="NS87" s="19"/>
      <c r="NT87" s="19"/>
      <c r="NU87" s="19"/>
      <c r="NV87" s="19"/>
      <c r="NW87" s="19"/>
      <c r="NX87" s="19"/>
      <c r="NY87" s="19"/>
      <c r="NZ87" s="19"/>
      <c r="OA87" s="19"/>
      <c r="OB87" s="19"/>
      <c r="OC87" s="19"/>
      <c r="OD87" s="19"/>
      <c r="OE87" s="19"/>
      <c r="OF87" s="19"/>
      <c r="OG87" s="19"/>
      <c r="OH87" s="19"/>
      <c r="OI87" s="19"/>
      <c r="OJ87" s="19"/>
      <c r="OK87" s="19"/>
      <c r="OL87" s="19"/>
      <c r="OM87" s="19"/>
      <c r="ON87" s="19"/>
      <c r="OO87" s="19"/>
      <c r="OP87" s="19"/>
      <c r="OQ87" s="19"/>
      <c r="OR87" s="19"/>
      <c r="OS87" s="19"/>
      <c r="OT87" s="19"/>
      <c r="OU87" s="19"/>
      <c r="OV87" s="19"/>
      <c r="OW87" s="19"/>
      <c r="OX87" s="19"/>
      <c r="OY87" s="19"/>
      <c r="OZ87" s="19"/>
      <c r="PA87" s="19"/>
      <c r="PB87" s="19"/>
      <c r="PC87" s="19"/>
      <c r="PD87" s="19"/>
      <c r="PE87" s="19"/>
      <c r="PF87" s="19"/>
      <c r="PG87" s="19"/>
      <c r="PH87" s="19"/>
      <c r="PI87" s="19"/>
      <c r="PJ87" s="19"/>
      <c r="PK87" s="19"/>
      <c r="PL87" s="19"/>
      <c r="PM87" s="19"/>
      <c r="PN87" s="19"/>
      <c r="PO87" s="19"/>
      <c r="PP87" s="19"/>
      <c r="PQ87" s="19"/>
      <c r="PR87" s="19"/>
      <c r="PS87" s="19"/>
      <c r="PT87" s="19"/>
      <c r="PU87" s="19"/>
      <c r="PV87" s="19"/>
      <c r="PW87" s="19"/>
      <c r="PX87" s="19"/>
      <c r="PY87" s="19"/>
      <c r="PZ87" s="19"/>
      <c r="QA87" s="19"/>
      <c r="QB87" s="19"/>
      <c r="QC87" s="19"/>
      <c r="QD87" s="19"/>
      <c r="QE87" s="19"/>
      <c r="QF87" s="19"/>
      <c r="QG87" s="19"/>
      <c r="QH87" s="19"/>
      <c r="QI87" s="19"/>
      <c r="QJ87" s="19"/>
      <c r="QK87" s="19"/>
      <c r="QL87" s="19"/>
      <c r="QM87" s="19"/>
      <c r="QN87" s="19"/>
      <c r="QO87" s="19"/>
      <c r="QP87" s="19"/>
      <c r="QQ87" s="19"/>
      <c r="QR87" s="19"/>
      <c r="QS87" s="19"/>
      <c r="QT87" s="19"/>
      <c r="QU87" s="19"/>
      <c r="QV87" s="19"/>
      <c r="QW87" s="19"/>
      <c r="QX87" s="19"/>
      <c r="QY87" s="19"/>
      <c r="QZ87" s="19"/>
      <c r="RA87" s="19"/>
      <c r="RB87" s="19"/>
      <c r="RC87" s="19"/>
      <c r="RD87" s="19"/>
      <c r="RE87" s="19"/>
      <c r="RF87" s="19"/>
      <c r="RG87" s="19"/>
      <c r="RH87" s="19"/>
      <c r="RI87" s="19"/>
      <c r="RJ87" s="19"/>
      <c r="RK87" s="19"/>
      <c r="RL87" s="19"/>
      <c r="RM87" s="19"/>
      <c r="RN87" s="19"/>
      <c r="RO87" s="19"/>
      <c r="RP87" s="19"/>
      <c r="RQ87" s="19"/>
      <c r="RR87" s="19"/>
      <c r="RS87" s="19"/>
      <c r="RT87" s="19"/>
      <c r="RU87" s="19"/>
      <c r="RV87" s="19"/>
      <c r="RW87" s="19"/>
      <c r="RX87" s="19"/>
      <c r="RY87" s="19"/>
      <c r="RZ87" s="19"/>
      <c r="SA87" s="19"/>
      <c r="SB87" s="19"/>
      <c r="SC87" s="19"/>
      <c r="SD87" s="19"/>
      <c r="SE87" s="19"/>
      <c r="SF87" s="19"/>
      <c r="SG87" s="19"/>
      <c r="SH87" s="19"/>
      <c r="SI87" s="19"/>
      <c r="SJ87" s="19"/>
      <c r="SK87" s="19"/>
      <c r="SL87" s="19"/>
      <c r="SM87" s="19"/>
      <c r="SN87" s="19"/>
      <c r="SO87" s="19"/>
      <c r="SP87" s="19"/>
      <c r="SQ87" s="19"/>
      <c r="SR87" s="19"/>
      <c r="SS87" s="19"/>
      <c r="ST87" s="19"/>
      <c r="SU87" s="19"/>
      <c r="SV87" s="19"/>
      <c r="SW87" s="19"/>
      <c r="SX87" s="19"/>
      <c r="SY87" s="19"/>
      <c r="SZ87" s="19"/>
      <c r="TA87" s="19"/>
      <c r="TB87" s="19"/>
      <c r="TC87" s="19"/>
      <c r="TD87" s="19"/>
      <c r="TE87" s="19"/>
      <c r="TF87" s="19"/>
      <c r="TG87" s="19"/>
      <c r="TH87" s="19"/>
      <c r="TI87" s="19"/>
      <c r="TJ87" s="19"/>
      <c r="TK87" s="19"/>
      <c r="TL87" s="19"/>
      <c r="TM87" s="19"/>
      <c r="TN87" s="19"/>
      <c r="TO87" s="19"/>
      <c r="TP87" s="19"/>
      <c r="TQ87" s="19"/>
      <c r="TR87" s="19"/>
      <c r="TS87" s="19"/>
      <c r="TT87" s="19"/>
      <c r="TU87" s="19"/>
      <c r="TV87" s="19"/>
      <c r="TW87" s="19"/>
      <c r="TX87" s="19"/>
      <c r="TY87" s="19"/>
      <c r="TZ87" s="19"/>
      <c r="UA87" s="19"/>
      <c r="UB87" s="19"/>
      <c r="UC87" s="19"/>
      <c r="UD87" s="19"/>
      <c r="UE87" s="19"/>
      <c r="UF87" s="19"/>
      <c r="UG87" s="19"/>
      <c r="UH87" s="19"/>
      <c r="UI87" s="19"/>
      <c r="UJ87" s="19"/>
      <c r="UK87" s="19"/>
      <c r="UL87" s="19"/>
      <c r="UM87" s="19"/>
      <c r="UN87" s="19"/>
      <c r="UO87" s="19"/>
      <c r="UP87" s="19"/>
      <c r="UQ87" s="19"/>
      <c r="UR87" s="19"/>
      <c r="US87" s="19"/>
      <c r="UT87" s="19"/>
      <c r="UU87" s="19"/>
      <c r="UV87" s="19"/>
      <c r="UW87" s="19"/>
      <c r="UX87" s="19"/>
      <c r="UY87" s="19"/>
      <c r="UZ87" s="19"/>
      <c r="VA87" s="19"/>
      <c r="VB87" s="19"/>
      <c r="VC87" s="19"/>
      <c r="VD87" s="19"/>
      <c r="VE87" s="19"/>
      <c r="VF87" s="19"/>
      <c r="VG87" s="19"/>
      <c r="VH87" s="19"/>
      <c r="VI87" s="19"/>
      <c r="VJ87" s="19"/>
      <c r="VK87" s="19"/>
      <c r="VL87" s="19"/>
      <c r="VM87" s="19"/>
      <c r="VN87" s="19"/>
      <c r="VO87" s="19"/>
      <c r="VP87" s="19"/>
      <c r="VQ87" s="19"/>
      <c r="VR87" s="19"/>
      <c r="VS87" s="19"/>
      <c r="VT87" s="19"/>
      <c r="VU87" s="19"/>
      <c r="VV87" s="19"/>
      <c r="VW87" s="19"/>
      <c r="VX87" s="19"/>
      <c r="VY87" s="19"/>
      <c r="VZ87" s="19"/>
      <c r="WA87" s="19"/>
      <c r="WB87" s="19"/>
      <c r="WC87" s="19"/>
      <c r="WD87" s="19"/>
      <c r="WE87" s="19"/>
      <c r="WF87" s="19"/>
      <c r="WG87" s="19"/>
      <c r="WH87" s="19"/>
      <c r="WI87" s="19"/>
      <c r="WJ87" s="19"/>
      <c r="WK87" s="19"/>
      <c r="WL87" s="19"/>
      <c r="WM87" s="19"/>
      <c r="WN87" s="19"/>
      <c r="WO87" s="19"/>
      <c r="WP87" s="19"/>
      <c r="WQ87" s="19"/>
      <c r="WR87" s="19"/>
      <c r="WS87" s="19"/>
      <c r="WT87" s="19"/>
      <c r="WU87" s="19"/>
      <c r="WV87" s="19"/>
      <c r="WW87" s="19"/>
      <c r="WX87" s="19"/>
      <c r="WY87" s="19"/>
      <c r="WZ87" s="19"/>
      <c r="XA87" s="19"/>
      <c r="XB87" s="19"/>
      <c r="XC87" s="19"/>
      <c r="XD87" s="19"/>
      <c r="XE87" s="19"/>
      <c r="XF87" s="19"/>
      <c r="XG87" s="19"/>
      <c r="XH87" s="19"/>
      <c r="XI87" s="19"/>
      <c r="XJ87" s="19"/>
      <c r="XK87" s="19"/>
      <c r="XL87" s="19"/>
      <c r="XM87" s="19"/>
      <c r="XN87" s="19"/>
      <c r="XO87" s="19"/>
      <c r="XP87" s="19"/>
      <c r="XQ87" s="19"/>
      <c r="XR87" s="19"/>
      <c r="XS87" s="19"/>
      <c r="XT87" s="19"/>
      <c r="XU87" s="19"/>
      <c r="XV87" s="19"/>
      <c r="XW87" s="19"/>
      <c r="XX87" s="19"/>
      <c r="XY87" s="19"/>
      <c r="XZ87" s="19"/>
      <c r="YA87" s="19"/>
      <c r="YB87" s="19"/>
      <c r="YC87" s="19"/>
      <c r="YD87" s="19"/>
      <c r="YE87" s="19"/>
      <c r="YF87" s="19"/>
      <c r="YG87" s="19"/>
      <c r="YH87" s="19"/>
      <c r="YI87" s="19"/>
      <c r="YJ87" s="19"/>
      <c r="YK87" s="19"/>
      <c r="YL87" s="19"/>
      <c r="YM87" s="19"/>
      <c r="YN87" s="19"/>
      <c r="YO87" s="19"/>
      <c r="YP87" s="19"/>
      <c r="YQ87" s="19"/>
      <c r="YR87" s="19"/>
      <c r="YS87" s="19"/>
      <c r="YT87" s="19"/>
      <c r="YU87" s="19"/>
      <c r="YV87" s="19"/>
      <c r="YW87" s="19"/>
      <c r="YX87" s="19"/>
      <c r="YY87" s="19"/>
      <c r="YZ87" s="19"/>
      <c r="ZA87" s="19"/>
      <c r="ZB87" s="19"/>
      <c r="ZC87" s="19"/>
      <c r="ZD87" s="19"/>
      <c r="ZE87" s="19"/>
      <c r="ZF87" s="19"/>
      <c r="ZG87" s="19"/>
      <c r="ZH87" s="19"/>
      <c r="ZI87" s="19"/>
      <c r="ZJ87" s="19"/>
      <c r="ZK87" s="19"/>
      <c r="ZL87" s="19"/>
      <c r="ZM87" s="19"/>
      <c r="ZN87" s="19"/>
      <c r="ZO87" s="19"/>
      <c r="ZP87" s="19"/>
      <c r="ZQ87" s="19"/>
      <c r="ZR87" s="19"/>
      <c r="ZS87" s="19"/>
      <c r="ZT87" s="19"/>
      <c r="ZU87" s="19"/>
      <c r="ZV87" s="19"/>
      <c r="ZW87" s="19"/>
      <c r="ZX87" s="19"/>
      <c r="ZY87" s="19"/>
      <c r="ZZ87" s="19"/>
      <c r="AAA87" s="19"/>
      <c r="AAB87" s="19"/>
      <c r="AAC87" s="19"/>
      <c r="AAD87" s="19"/>
      <c r="AAE87" s="19"/>
      <c r="AAF87" s="19"/>
      <c r="AAG87" s="19"/>
      <c r="AAH87" s="19"/>
      <c r="AAI87" s="19"/>
      <c r="AAJ87" s="19"/>
      <c r="AAK87" s="19"/>
      <c r="AAL87" s="19"/>
      <c r="AAM87" s="19"/>
      <c r="AAN87" s="19"/>
      <c r="AAO87" s="19"/>
      <c r="AAP87" s="19"/>
      <c r="AAQ87" s="19"/>
      <c r="AAR87" s="19"/>
      <c r="AAS87" s="19"/>
      <c r="AAT87" s="19"/>
      <c r="AAU87" s="19"/>
      <c r="AAV87" s="19"/>
      <c r="AAW87" s="19"/>
      <c r="AAX87" s="19"/>
      <c r="AAY87" s="19"/>
      <c r="AAZ87" s="19"/>
      <c r="ABA87" s="19"/>
      <c r="ABB87" s="19"/>
      <c r="ABC87" s="19"/>
      <c r="ABD87" s="19"/>
      <c r="ABE87" s="19"/>
      <c r="ABF87" s="19"/>
      <c r="ABG87" s="19"/>
      <c r="ABH87" s="19"/>
      <c r="ABI87" s="19"/>
      <c r="ABJ87" s="19"/>
      <c r="ABK87" s="19"/>
      <c r="ABL87" s="19"/>
      <c r="ABM87" s="19"/>
      <c r="ABN87" s="19"/>
      <c r="ABO87" s="19"/>
      <c r="ABP87" s="19"/>
      <c r="ABQ87" s="19"/>
      <c r="ABR87" s="19"/>
      <c r="ABS87" s="19"/>
      <c r="ABT87" s="19"/>
      <c r="ABU87" s="19"/>
      <c r="ABV87" s="19"/>
      <c r="ABW87" s="19"/>
      <c r="ABX87" s="19"/>
      <c r="ABY87" s="19"/>
      <c r="ABZ87" s="19"/>
      <c r="ACA87" s="19"/>
      <c r="ACB87" s="19"/>
      <c r="ACC87" s="19"/>
      <c r="ACD87" s="19"/>
      <c r="ACE87" s="19"/>
      <c r="ACF87" s="19"/>
      <c r="ACG87" s="19"/>
      <c r="ACH87" s="19"/>
      <c r="ACI87" s="19"/>
      <c r="ACJ87" s="19"/>
      <c r="ACK87" s="19"/>
      <c r="ACL87" s="19"/>
      <c r="ACM87" s="19"/>
      <c r="ACN87" s="19"/>
      <c r="ACO87" s="19"/>
      <c r="ACP87" s="19"/>
      <c r="ACQ87" s="19"/>
      <c r="ACR87" s="19"/>
      <c r="ACS87" s="19"/>
      <c r="ACT87" s="19"/>
      <c r="ACU87" s="19"/>
      <c r="ACV87" s="19"/>
      <c r="ACW87" s="19"/>
      <c r="ACX87" s="19"/>
      <c r="ACY87" s="19"/>
      <c r="ACZ87" s="19"/>
      <c r="ADA87" s="19"/>
      <c r="ADB87" s="19"/>
      <c r="ADC87" s="19"/>
      <c r="ADD87" s="19"/>
      <c r="ADE87" s="19"/>
      <c r="ADF87" s="19"/>
      <c r="ADG87" s="19"/>
      <c r="ADH87" s="19"/>
      <c r="ADI87" s="19"/>
      <c r="ADJ87" s="19"/>
      <c r="ADK87" s="19"/>
      <c r="ADL87" s="19"/>
      <c r="ADM87" s="19"/>
      <c r="ADN87" s="19"/>
      <c r="ADO87" s="19"/>
      <c r="ADP87" s="19"/>
      <c r="ADQ87" s="19"/>
      <c r="ADR87" s="19"/>
      <c r="ADS87" s="19"/>
      <c r="ADT87" s="19"/>
      <c r="ADU87" s="19"/>
      <c r="ADV87" s="19"/>
      <c r="ADW87" s="19"/>
      <c r="ADX87" s="19"/>
      <c r="ADY87" s="19"/>
      <c r="ADZ87" s="19"/>
      <c r="AEA87" s="19"/>
      <c r="AEB87" s="19"/>
      <c r="AEC87" s="19"/>
      <c r="AED87" s="19"/>
      <c r="AEE87" s="19"/>
      <c r="AEF87" s="19"/>
      <c r="AEG87" s="19"/>
      <c r="AEH87" s="19"/>
      <c r="AEI87" s="19"/>
      <c r="AEJ87" s="19"/>
      <c r="AEK87" s="19"/>
      <c r="AEL87" s="19"/>
      <c r="AEM87" s="19"/>
      <c r="AEN87" s="19"/>
      <c r="AEO87" s="19"/>
      <c r="AEP87" s="19"/>
      <c r="AEQ87" s="19"/>
      <c r="AER87" s="19"/>
      <c r="AES87" s="19"/>
      <c r="AET87" s="19"/>
      <c r="AEU87" s="19"/>
      <c r="AEV87" s="19"/>
      <c r="AEW87" s="19"/>
      <c r="AEX87" s="19"/>
      <c r="AEY87" s="19"/>
      <c r="AEZ87" s="19"/>
      <c r="AFA87" s="19"/>
      <c r="AFB87" s="19"/>
      <c r="AFC87" s="19"/>
      <c r="AFD87" s="19"/>
      <c r="AFE87" s="19"/>
      <c r="AFF87" s="19"/>
      <c r="AFG87" s="19"/>
      <c r="AFH87" s="19"/>
      <c r="AFI87" s="19"/>
      <c r="AFJ87" s="19"/>
      <c r="AFK87" s="19"/>
      <c r="AFL87" s="19"/>
      <c r="AFM87" s="19"/>
      <c r="AFN87" s="19"/>
      <c r="AFO87" s="19"/>
      <c r="AFP87" s="19"/>
      <c r="AFQ87" s="19"/>
      <c r="AFR87" s="19"/>
      <c r="AFS87" s="19"/>
      <c r="AFT87" s="19"/>
      <c r="AFU87" s="19"/>
      <c r="AFV87" s="19"/>
      <c r="AFW87" s="19"/>
      <c r="AFX87" s="19"/>
      <c r="AFY87" s="19"/>
      <c r="AFZ87" s="19"/>
      <c r="AGA87" s="19"/>
      <c r="AGB87" s="19"/>
      <c r="AGC87" s="19"/>
      <c r="AGD87" s="19"/>
      <c r="AGE87" s="19"/>
      <c r="AGF87" s="19"/>
      <c r="AGG87" s="19"/>
      <c r="AGH87" s="19"/>
      <c r="AGI87" s="19"/>
      <c r="AGJ87" s="19"/>
      <c r="AGK87" s="19"/>
      <c r="AGL87" s="19"/>
      <c r="AGM87" s="19"/>
      <c r="AGN87" s="19"/>
      <c r="AGO87" s="19"/>
      <c r="AGP87" s="19"/>
      <c r="AGQ87" s="19"/>
      <c r="AGR87" s="19"/>
      <c r="AGS87" s="19"/>
      <c r="AGT87" s="19"/>
      <c r="AGU87" s="19"/>
      <c r="AGV87" s="19"/>
      <c r="AGW87" s="19"/>
      <c r="AGX87" s="19"/>
      <c r="AGY87" s="19"/>
      <c r="AGZ87" s="19"/>
      <c r="AHA87" s="19"/>
      <c r="AHB87" s="19"/>
      <c r="AHC87" s="19"/>
      <c r="AHD87" s="19"/>
      <c r="AHE87" s="19"/>
      <c r="AHF87" s="19"/>
      <c r="AHG87" s="19"/>
      <c r="AHH87" s="19"/>
      <c r="AHI87" s="19"/>
      <c r="AHJ87" s="19"/>
      <c r="AHK87" s="19"/>
      <c r="AHL87" s="19"/>
      <c r="AHM87" s="19"/>
      <c r="AHN87" s="19"/>
      <c r="AHO87" s="19"/>
      <c r="AHP87" s="19"/>
      <c r="AHQ87" s="19"/>
      <c r="AHR87" s="19"/>
      <c r="AHS87" s="19"/>
      <c r="AHT87" s="19"/>
      <c r="AHU87" s="19"/>
      <c r="AHV87" s="19"/>
      <c r="AHW87" s="19"/>
      <c r="AHX87" s="19"/>
      <c r="AHY87" s="19"/>
      <c r="AHZ87" s="19"/>
      <c r="AIA87" s="19"/>
      <c r="AIB87" s="19"/>
      <c r="AIC87" s="19"/>
      <c r="AID87" s="19"/>
      <c r="AIE87" s="19"/>
      <c r="AIF87" s="19"/>
      <c r="AIG87" s="19"/>
      <c r="AIH87" s="19"/>
      <c r="AII87" s="19"/>
      <c r="AIJ87" s="19"/>
      <c r="AIK87" s="19"/>
      <c r="AIL87" s="19"/>
      <c r="AIM87" s="19"/>
      <c r="AIN87" s="19"/>
      <c r="AIO87" s="19"/>
      <c r="AIP87" s="19"/>
      <c r="AIQ87" s="19"/>
      <c r="AIR87" s="19"/>
      <c r="AIS87" s="19"/>
      <c r="AIT87" s="19"/>
      <c r="AIU87" s="19"/>
      <c r="AIV87" s="19"/>
      <c r="AIW87" s="19"/>
      <c r="AIX87" s="19"/>
      <c r="AIY87" s="19"/>
      <c r="AIZ87" s="19"/>
      <c r="AJA87" s="19"/>
      <c r="AJB87" s="19"/>
      <c r="AJC87" s="19"/>
      <c r="AJD87" s="19"/>
      <c r="AJE87" s="19"/>
      <c r="AJF87" s="19"/>
      <c r="AJG87" s="19"/>
      <c r="AJH87" s="19"/>
      <c r="AJI87" s="19"/>
      <c r="AJJ87" s="19"/>
      <c r="AJK87" s="19"/>
      <c r="AJL87" s="19"/>
      <c r="AJM87" s="19"/>
      <c r="AJN87" s="19"/>
      <c r="AJO87" s="19"/>
      <c r="AJP87" s="19"/>
      <c r="AJQ87" s="19"/>
      <c r="AJR87" s="19"/>
      <c r="AJS87" s="19"/>
      <c r="AJT87" s="19"/>
      <c r="AJU87" s="19"/>
      <c r="AJV87" s="19"/>
      <c r="AJW87" s="19"/>
      <c r="AJX87" s="19"/>
      <c r="AJY87" s="19"/>
      <c r="AJZ87" s="19"/>
      <c r="AKA87" s="19"/>
      <c r="AKB87" s="19"/>
      <c r="AKC87" s="19"/>
      <c r="AKD87" s="19"/>
      <c r="AKE87" s="19"/>
      <c r="AKF87" s="19"/>
      <c r="AKG87" s="19"/>
      <c r="AKH87" s="19"/>
      <c r="AKI87" s="19"/>
      <c r="AKJ87" s="19"/>
      <c r="AKK87" s="19"/>
      <c r="AKL87" s="19"/>
      <c r="AKM87" s="19"/>
      <c r="AKN87" s="19"/>
      <c r="AKO87" s="19"/>
      <c r="AKP87" s="19"/>
      <c r="AKQ87" s="19"/>
      <c r="AKR87" s="19"/>
      <c r="AKS87" s="19"/>
      <c r="AKT87" s="19"/>
      <c r="AKU87" s="19"/>
      <c r="AKV87" s="19"/>
      <c r="AKW87" s="19"/>
      <c r="AKX87" s="19"/>
      <c r="AKY87" s="19"/>
      <c r="AKZ87" s="19"/>
      <c r="ALA87" s="19"/>
      <c r="ALB87" s="19"/>
      <c r="ALC87" s="19"/>
      <c r="ALD87" s="19"/>
      <c r="ALE87" s="19"/>
      <c r="ALF87" s="19"/>
      <c r="ALG87" s="19"/>
      <c r="ALH87" s="19"/>
      <c r="ALI87" s="19"/>
      <c r="ALJ87" s="19"/>
      <c r="ALK87" s="19"/>
      <c r="ALL87" s="19"/>
      <c r="ALM87" s="19"/>
      <c r="ALN87" s="19"/>
      <c r="ALO87" s="19"/>
      <c r="ALP87" s="19"/>
      <c r="ALQ87" s="19"/>
      <c r="ALR87" s="19"/>
      <c r="ALS87" s="19"/>
      <c r="ALT87" s="19"/>
      <c r="ALU87" s="19"/>
      <c r="ALV87" s="19"/>
      <c r="ALW87" s="19"/>
      <c r="ALX87" s="19"/>
      <c r="ALY87" s="19"/>
      <c r="ALZ87" s="19"/>
      <c r="AMA87" s="19"/>
      <c r="AMB87" s="19"/>
      <c r="AMC87" s="19"/>
      <c r="AMD87" s="19"/>
    </row>
    <row r="88" spans="1:1018" s="18" customFormat="1" ht="38.25" x14ac:dyDescent="0.25">
      <c r="A88" s="61" t="s">
        <v>113</v>
      </c>
      <c r="B88" s="81" t="s">
        <v>159</v>
      </c>
      <c r="C88" s="75" t="s">
        <v>160</v>
      </c>
      <c r="D88" s="22" t="s">
        <v>32</v>
      </c>
      <c r="E88" s="4" t="s">
        <v>32</v>
      </c>
      <c r="F88" s="4" t="s">
        <v>32</v>
      </c>
      <c r="G88" s="30">
        <f t="shared" ref="G88" si="70">H88</f>
        <v>1.1131395799999999</v>
      </c>
      <c r="H88" s="30">
        <f t="shared" ref="H88" si="71">SUM(J88,L88,N88,P88)</f>
        <v>1.1131395799999999</v>
      </c>
      <c r="I88" s="4">
        <f t="shared" ref="I88" si="72">SUM(K88,M88,O88,Q88)</f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2">
        <v>1.1131395799999999</v>
      </c>
      <c r="Q88" s="30">
        <v>0</v>
      </c>
      <c r="R88" s="30">
        <f t="shared" ref="R88" si="73">H88-I88</f>
        <v>1.1131395799999999</v>
      </c>
      <c r="S88" s="30" t="s">
        <v>32</v>
      </c>
      <c r="T88" s="30">
        <f t="shared" ref="T88" si="74">I88-H88</f>
        <v>-1.1131395799999999</v>
      </c>
      <c r="U88" s="32" t="s">
        <v>32</v>
      </c>
      <c r="V88" s="4" t="s">
        <v>32</v>
      </c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  <c r="IP88" s="19"/>
      <c r="IQ88" s="19"/>
      <c r="IR88" s="19"/>
      <c r="IS88" s="19"/>
      <c r="IT88" s="19"/>
      <c r="IU88" s="19"/>
      <c r="IV88" s="19"/>
      <c r="IW88" s="19"/>
      <c r="IX88" s="19"/>
      <c r="IY88" s="19"/>
      <c r="IZ88" s="19"/>
      <c r="JA88" s="19"/>
      <c r="JB88" s="19"/>
      <c r="JC88" s="19"/>
      <c r="JD88" s="19"/>
      <c r="JE88" s="19"/>
      <c r="JF88" s="19"/>
      <c r="JG88" s="19"/>
      <c r="JH88" s="19"/>
      <c r="JI88" s="19"/>
      <c r="JJ88" s="19"/>
      <c r="JK88" s="19"/>
      <c r="JL88" s="19"/>
      <c r="JM88" s="19"/>
      <c r="JN88" s="19"/>
      <c r="JO88" s="19"/>
      <c r="JP88" s="19"/>
      <c r="JQ88" s="19"/>
      <c r="JR88" s="19"/>
      <c r="JS88" s="19"/>
      <c r="JT88" s="19"/>
      <c r="JU88" s="19"/>
      <c r="JV88" s="19"/>
      <c r="JW88" s="19"/>
      <c r="JX88" s="19"/>
      <c r="JY88" s="19"/>
      <c r="JZ88" s="19"/>
      <c r="KA88" s="19"/>
      <c r="KB88" s="19"/>
      <c r="KC88" s="19"/>
      <c r="KD88" s="19"/>
      <c r="KE88" s="19"/>
      <c r="KF88" s="19"/>
      <c r="KG88" s="19"/>
      <c r="KH88" s="19"/>
      <c r="KI88" s="19"/>
      <c r="KJ88" s="19"/>
      <c r="KK88" s="19"/>
      <c r="KL88" s="19"/>
      <c r="KM88" s="19"/>
      <c r="KN88" s="19"/>
      <c r="KO88" s="19"/>
      <c r="KP88" s="19"/>
      <c r="KQ88" s="19"/>
      <c r="KR88" s="19"/>
      <c r="KS88" s="19"/>
      <c r="KT88" s="19"/>
      <c r="KU88" s="19"/>
      <c r="KV88" s="19"/>
      <c r="KW88" s="19"/>
      <c r="KX88" s="19"/>
      <c r="KY88" s="19"/>
      <c r="KZ88" s="19"/>
      <c r="LA88" s="19"/>
      <c r="LB88" s="19"/>
      <c r="LC88" s="19"/>
      <c r="LD88" s="19"/>
      <c r="LE88" s="19"/>
      <c r="LF88" s="19"/>
      <c r="LG88" s="19"/>
      <c r="LH88" s="19"/>
      <c r="LI88" s="19"/>
      <c r="LJ88" s="19"/>
      <c r="LK88" s="19"/>
      <c r="LL88" s="19"/>
      <c r="LM88" s="19"/>
      <c r="LN88" s="19"/>
      <c r="LO88" s="19"/>
      <c r="LP88" s="19"/>
      <c r="LQ88" s="19"/>
      <c r="LR88" s="19"/>
      <c r="LS88" s="19"/>
      <c r="LT88" s="19"/>
      <c r="LU88" s="19"/>
      <c r="LV88" s="19"/>
      <c r="LW88" s="19"/>
      <c r="LX88" s="19"/>
      <c r="LY88" s="19"/>
      <c r="LZ88" s="19"/>
      <c r="MA88" s="19"/>
      <c r="MB88" s="19"/>
      <c r="MC88" s="19"/>
      <c r="MD88" s="19"/>
      <c r="ME88" s="19"/>
      <c r="MF88" s="19"/>
      <c r="MG88" s="19"/>
      <c r="MH88" s="19"/>
      <c r="MI88" s="19"/>
      <c r="MJ88" s="19"/>
      <c r="MK88" s="19"/>
      <c r="ML88" s="19"/>
      <c r="MM88" s="19"/>
      <c r="MN88" s="19"/>
      <c r="MO88" s="19"/>
      <c r="MP88" s="19"/>
      <c r="MQ88" s="19"/>
      <c r="MR88" s="19"/>
      <c r="MS88" s="19"/>
      <c r="MT88" s="19"/>
      <c r="MU88" s="19"/>
      <c r="MV88" s="19"/>
      <c r="MW88" s="19"/>
      <c r="MX88" s="19"/>
      <c r="MY88" s="19"/>
      <c r="MZ88" s="19"/>
      <c r="NA88" s="19"/>
      <c r="NB88" s="19"/>
      <c r="NC88" s="19"/>
      <c r="ND88" s="19"/>
      <c r="NE88" s="19"/>
      <c r="NF88" s="19"/>
      <c r="NG88" s="19"/>
      <c r="NH88" s="19"/>
      <c r="NI88" s="19"/>
      <c r="NJ88" s="19"/>
      <c r="NK88" s="19"/>
      <c r="NL88" s="19"/>
      <c r="NM88" s="19"/>
      <c r="NN88" s="19"/>
      <c r="NO88" s="19"/>
      <c r="NP88" s="19"/>
      <c r="NQ88" s="19"/>
      <c r="NR88" s="19"/>
      <c r="NS88" s="19"/>
      <c r="NT88" s="19"/>
      <c r="NU88" s="19"/>
      <c r="NV88" s="19"/>
      <c r="NW88" s="19"/>
      <c r="NX88" s="19"/>
      <c r="NY88" s="19"/>
      <c r="NZ88" s="19"/>
      <c r="OA88" s="19"/>
      <c r="OB88" s="19"/>
      <c r="OC88" s="19"/>
      <c r="OD88" s="19"/>
      <c r="OE88" s="19"/>
      <c r="OF88" s="19"/>
      <c r="OG88" s="19"/>
      <c r="OH88" s="19"/>
      <c r="OI88" s="19"/>
      <c r="OJ88" s="19"/>
      <c r="OK88" s="19"/>
      <c r="OL88" s="19"/>
      <c r="OM88" s="19"/>
      <c r="ON88" s="19"/>
      <c r="OO88" s="19"/>
      <c r="OP88" s="19"/>
      <c r="OQ88" s="19"/>
      <c r="OR88" s="19"/>
      <c r="OS88" s="19"/>
      <c r="OT88" s="19"/>
      <c r="OU88" s="19"/>
      <c r="OV88" s="19"/>
      <c r="OW88" s="19"/>
      <c r="OX88" s="19"/>
      <c r="OY88" s="19"/>
      <c r="OZ88" s="19"/>
      <c r="PA88" s="19"/>
      <c r="PB88" s="19"/>
      <c r="PC88" s="19"/>
      <c r="PD88" s="19"/>
      <c r="PE88" s="19"/>
      <c r="PF88" s="19"/>
      <c r="PG88" s="19"/>
      <c r="PH88" s="19"/>
      <c r="PI88" s="19"/>
      <c r="PJ88" s="19"/>
      <c r="PK88" s="19"/>
      <c r="PL88" s="19"/>
      <c r="PM88" s="19"/>
      <c r="PN88" s="19"/>
      <c r="PO88" s="19"/>
      <c r="PP88" s="19"/>
      <c r="PQ88" s="19"/>
      <c r="PR88" s="19"/>
      <c r="PS88" s="19"/>
      <c r="PT88" s="19"/>
      <c r="PU88" s="19"/>
      <c r="PV88" s="19"/>
      <c r="PW88" s="19"/>
      <c r="PX88" s="19"/>
      <c r="PY88" s="19"/>
      <c r="PZ88" s="19"/>
      <c r="QA88" s="19"/>
      <c r="QB88" s="19"/>
      <c r="QC88" s="19"/>
      <c r="QD88" s="19"/>
      <c r="QE88" s="19"/>
      <c r="QF88" s="19"/>
      <c r="QG88" s="19"/>
      <c r="QH88" s="19"/>
      <c r="QI88" s="19"/>
      <c r="QJ88" s="19"/>
      <c r="QK88" s="19"/>
      <c r="QL88" s="19"/>
      <c r="QM88" s="19"/>
      <c r="QN88" s="19"/>
      <c r="QO88" s="19"/>
      <c r="QP88" s="19"/>
      <c r="QQ88" s="19"/>
      <c r="QR88" s="19"/>
      <c r="QS88" s="19"/>
      <c r="QT88" s="19"/>
      <c r="QU88" s="19"/>
      <c r="QV88" s="19"/>
      <c r="QW88" s="19"/>
      <c r="QX88" s="19"/>
      <c r="QY88" s="19"/>
      <c r="QZ88" s="19"/>
      <c r="RA88" s="19"/>
      <c r="RB88" s="19"/>
      <c r="RC88" s="19"/>
      <c r="RD88" s="19"/>
      <c r="RE88" s="19"/>
      <c r="RF88" s="19"/>
      <c r="RG88" s="19"/>
      <c r="RH88" s="19"/>
      <c r="RI88" s="19"/>
      <c r="RJ88" s="19"/>
      <c r="RK88" s="19"/>
      <c r="RL88" s="19"/>
      <c r="RM88" s="19"/>
      <c r="RN88" s="19"/>
      <c r="RO88" s="19"/>
      <c r="RP88" s="19"/>
      <c r="RQ88" s="19"/>
      <c r="RR88" s="19"/>
      <c r="RS88" s="19"/>
      <c r="RT88" s="19"/>
      <c r="RU88" s="19"/>
      <c r="RV88" s="19"/>
      <c r="RW88" s="19"/>
      <c r="RX88" s="19"/>
      <c r="RY88" s="19"/>
      <c r="RZ88" s="19"/>
      <c r="SA88" s="19"/>
      <c r="SB88" s="19"/>
      <c r="SC88" s="19"/>
      <c r="SD88" s="19"/>
      <c r="SE88" s="19"/>
      <c r="SF88" s="19"/>
      <c r="SG88" s="19"/>
      <c r="SH88" s="19"/>
      <c r="SI88" s="19"/>
      <c r="SJ88" s="19"/>
      <c r="SK88" s="19"/>
      <c r="SL88" s="19"/>
      <c r="SM88" s="19"/>
      <c r="SN88" s="19"/>
      <c r="SO88" s="19"/>
      <c r="SP88" s="19"/>
      <c r="SQ88" s="19"/>
      <c r="SR88" s="19"/>
      <c r="SS88" s="19"/>
      <c r="ST88" s="19"/>
      <c r="SU88" s="19"/>
      <c r="SV88" s="19"/>
      <c r="SW88" s="19"/>
      <c r="SX88" s="19"/>
      <c r="SY88" s="19"/>
      <c r="SZ88" s="19"/>
      <c r="TA88" s="19"/>
      <c r="TB88" s="19"/>
      <c r="TC88" s="19"/>
      <c r="TD88" s="19"/>
      <c r="TE88" s="19"/>
      <c r="TF88" s="19"/>
      <c r="TG88" s="19"/>
      <c r="TH88" s="19"/>
      <c r="TI88" s="19"/>
      <c r="TJ88" s="19"/>
      <c r="TK88" s="19"/>
      <c r="TL88" s="19"/>
      <c r="TM88" s="19"/>
      <c r="TN88" s="19"/>
      <c r="TO88" s="19"/>
      <c r="TP88" s="19"/>
      <c r="TQ88" s="19"/>
      <c r="TR88" s="19"/>
      <c r="TS88" s="19"/>
      <c r="TT88" s="19"/>
      <c r="TU88" s="19"/>
      <c r="TV88" s="19"/>
      <c r="TW88" s="19"/>
      <c r="TX88" s="19"/>
      <c r="TY88" s="19"/>
      <c r="TZ88" s="19"/>
      <c r="UA88" s="19"/>
      <c r="UB88" s="19"/>
      <c r="UC88" s="19"/>
      <c r="UD88" s="19"/>
      <c r="UE88" s="19"/>
      <c r="UF88" s="19"/>
      <c r="UG88" s="19"/>
      <c r="UH88" s="19"/>
      <c r="UI88" s="19"/>
      <c r="UJ88" s="19"/>
      <c r="UK88" s="19"/>
      <c r="UL88" s="19"/>
      <c r="UM88" s="19"/>
      <c r="UN88" s="19"/>
      <c r="UO88" s="19"/>
      <c r="UP88" s="19"/>
      <c r="UQ88" s="19"/>
      <c r="UR88" s="19"/>
      <c r="US88" s="19"/>
      <c r="UT88" s="19"/>
      <c r="UU88" s="19"/>
      <c r="UV88" s="19"/>
      <c r="UW88" s="19"/>
      <c r="UX88" s="19"/>
      <c r="UY88" s="19"/>
      <c r="UZ88" s="19"/>
      <c r="VA88" s="19"/>
      <c r="VB88" s="19"/>
      <c r="VC88" s="19"/>
      <c r="VD88" s="19"/>
      <c r="VE88" s="19"/>
      <c r="VF88" s="19"/>
      <c r="VG88" s="19"/>
      <c r="VH88" s="19"/>
      <c r="VI88" s="19"/>
      <c r="VJ88" s="19"/>
      <c r="VK88" s="19"/>
      <c r="VL88" s="19"/>
      <c r="VM88" s="19"/>
      <c r="VN88" s="19"/>
      <c r="VO88" s="19"/>
      <c r="VP88" s="19"/>
      <c r="VQ88" s="19"/>
      <c r="VR88" s="19"/>
      <c r="VS88" s="19"/>
      <c r="VT88" s="19"/>
      <c r="VU88" s="19"/>
      <c r="VV88" s="19"/>
      <c r="VW88" s="19"/>
      <c r="VX88" s="19"/>
      <c r="VY88" s="19"/>
      <c r="VZ88" s="19"/>
      <c r="WA88" s="19"/>
      <c r="WB88" s="19"/>
      <c r="WC88" s="19"/>
      <c r="WD88" s="19"/>
      <c r="WE88" s="19"/>
      <c r="WF88" s="19"/>
      <c r="WG88" s="19"/>
      <c r="WH88" s="19"/>
      <c r="WI88" s="19"/>
      <c r="WJ88" s="19"/>
      <c r="WK88" s="19"/>
      <c r="WL88" s="19"/>
      <c r="WM88" s="19"/>
      <c r="WN88" s="19"/>
      <c r="WO88" s="19"/>
      <c r="WP88" s="19"/>
      <c r="WQ88" s="19"/>
      <c r="WR88" s="19"/>
      <c r="WS88" s="19"/>
      <c r="WT88" s="19"/>
      <c r="WU88" s="19"/>
      <c r="WV88" s="19"/>
      <c r="WW88" s="19"/>
      <c r="WX88" s="19"/>
      <c r="WY88" s="19"/>
      <c r="WZ88" s="19"/>
      <c r="XA88" s="19"/>
      <c r="XB88" s="19"/>
      <c r="XC88" s="19"/>
      <c r="XD88" s="19"/>
      <c r="XE88" s="19"/>
      <c r="XF88" s="19"/>
      <c r="XG88" s="19"/>
      <c r="XH88" s="19"/>
      <c r="XI88" s="19"/>
      <c r="XJ88" s="19"/>
      <c r="XK88" s="19"/>
      <c r="XL88" s="19"/>
      <c r="XM88" s="19"/>
      <c r="XN88" s="19"/>
      <c r="XO88" s="19"/>
      <c r="XP88" s="19"/>
      <c r="XQ88" s="19"/>
      <c r="XR88" s="19"/>
      <c r="XS88" s="19"/>
      <c r="XT88" s="19"/>
      <c r="XU88" s="19"/>
      <c r="XV88" s="19"/>
      <c r="XW88" s="19"/>
      <c r="XX88" s="19"/>
      <c r="XY88" s="19"/>
      <c r="XZ88" s="19"/>
      <c r="YA88" s="19"/>
      <c r="YB88" s="19"/>
      <c r="YC88" s="19"/>
      <c r="YD88" s="19"/>
      <c r="YE88" s="19"/>
      <c r="YF88" s="19"/>
      <c r="YG88" s="19"/>
      <c r="YH88" s="19"/>
      <c r="YI88" s="19"/>
      <c r="YJ88" s="19"/>
      <c r="YK88" s="19"/>
      <c r="YL88" s="19"/>
      <c r="YM88" s="19"/>
      <c r="YN88" s="19"/>
      <c r="YO88" s="19"/>
      <c r="YP88" s="19"/>
      <c r="YQ88" s="19"/>
      <c r="YR88" s="19"/>
      <c r="YS88" s="19"/>
      <c r="YT88" s="19"/>
      <c r="YU88" s="19"/>
      <c r="YV88" s="19"/>
      <c r="YW88" s="19"/>
      <c r="YX88" s="19"/>
      <c r="YY88" s="19"/>
      <c r="YZ88" s="19"/>
      <c r="ZA88" s="19"/>
      <c r="ZB88" s="19"/>
      <c r="ZC88" s="19"/>
      <c r="ZD88" s="19"/>
      <c r="ZE88" s="19"/>
      <c r="ZF88" s="19"/>
      <c r="ZG88" s="19"/>
      <c r="ZH88" s="19"/>
      <c r="ZI88" s="19"/>
      <c r="ZJ88" s="19"/>
      <c r="ZK88" s="19"/>
      <c r="ZL88" s="19"/>
      <c r="ZM88" s="19"/>
      <c r="ZN88" s="19"/>
      <c r="ZO88" s="19"/>
      <c r="ZP88" s="19"/>
      <c r="ZQ88" s="19"/>
      <c r="ZR88" s="19"/>
      <c r="ZS88" s="19"/>
      <c r="ZT88" s="19"/>
      <c r="ZU88" s="19"/>
      <c r="ZV88" s="19"/>
      <c r="ZW88" s="19"/>
      <c r="ZX88" s="19"/>
      <c r="ZY88" s="19"/>
      <c r="ZZ88" s="19"/>
      <c r="AAA88" s="19"/>
      <c r="AAB88" s="19"/>
      <c r="AAC88" s="19"/>
      <c r="AAD88" s="19"/>
      <c r="AAE88" s="19"/>
      <c r="AAF88" s="19"/>
      <c r="AAG88" s="19"/>
      <c r="AAH88" s="19"/>
      <c r="AAI88" s="19"/>
      <c r="AAJ88" s="19"/>
      <c r="AAK88" s="19"/>
      <c r="AAL88" s="19"/>
      <c r="AAM88" s="19"/>
      <c r="AAN88" s="19"/>
      <c r="AAO88" s="19"/>
      <c r="AAP88" s="19"/>
      <c r="AAQ88" s="19"/>
      <c r="AAR88" s="19"/>
      <c r="AAS88" s="19"/>
      <c r="AAT88" s="19"/>
      <c r="AAU88" s="19"/>
      <c r="AAV88" s="19"/>
      <c r="AAW88" s="19"/>
      <c r="AAX88" s="19"/>
      <c r="AAY88" s="19"/>
      <c r="AAZ88" s="19"/>
      <c r="ABA88" s="19"/>
      <c r="ABB88" s="19"/>
      <c r="ABC88" s="19"/>
      <c r="ABD88" s="19"/>
      <c r="ABE88" s="19"/>
      <c r="ABF88" s="19"/>
      <c r="ABG88" s="19"/>
      <c r="ABH88" s="19"/>
      <c r="ABI88" s="19"/>
      <c r="ABJ88" s="19"/>
      <c r="ABK88" s="19"/>
      <c r="ABL88" s="19"/>
      <c r="ABM88" s="19"/>
      <c r="ABN88" s="19"/>
      <c r="ABO88" s="19"/>
      <c r="ABP88" s="19"/>
      <c r="ABQ88" s="19"/>
      <c r="ABR88" s="19"/>
      <c r="ABS88" s="19"/>
      <c r="ABT88" s="19"/>
      <c r="ABU88" s="19"/>
      <c r="ABV88" s="19"/>
      <c r="ABW88" s="19"/>
      <c r="ABX88" s="19"/>
      <c r="ABY88" s="19"/>
      <c r="ABZ88" s="19"/>
      <c r="ACA88" s="19"/>
      <c r="ACB88" s="19"/>
      <c r="ACC88" s="19"/>
      <c r="ACD88" s="19"/>
      <c r="ACE88" s="19"/>
      <c r="ACF88" s="19"/>
      <c r="ACG88" s="19"/>
      <c r="ACH88" s="19"/>
      <c r="ACI88" s="19"/>
      <c r="ACJ88" s="19"/>
      <c r="ACK88" s="19"/>
      <c r="ACL88" s="19"/>
      <c r="ACM88" s="19"/>
      <c r="ACN88" s="19"/>
      <c r="ACO88" s="19"/>
      <c r="ACP88" s="19"/>
      <c r="ACQ88" s="19"/>
      <c r="ACR88" s="19"/>
      <c r="ACS88" s="19"/>
      <c r="ACT88" s="19"/>
      <c r="ACU88" s="19"/>
      <c r="ACV88" s="19"/>
      <c r="ACW88" s="19"/>
      <c r="ACX88" s="19"/>
      <c r="ACY88" s="19"/>
      <c r="ACZ88" s="19"/>
      <c r="ADA88" s="19"/>
      <c r="ADB88" s="19"/>
      <c r="ADC88" s="19"/>
      <c r="ADD88" s="19"/>
      <c r="ADE88" s="19"/>
      <c r="ADF88" s="19"/>
      <c r="ADG88" s="19"/>
      <c r="ADH88" s="19"/>
      <c r="ADI88" s="19"/>
      <c r="ADJ88" s="19"/>
      <c r="ADK88" s="19"/>
      <c r="ADL88" s="19"/>
      <c r="ADM88" s="19"/>
      <c r="ADN88" s="19"/>
      <c r="ADO88" s="19"/>
      <c r="ADP88" s="19"/>
      <c r="ADQ88" s="19"/>
      <c r="ADR88" s="19"/>
      <c r="ADS88" s="19"/>
      <c r="ADT88" s="19"/>
      <c r="ADU88" s="19"/>
      <c r="ADV88" s="19"/>
      <c r="ADW88" s="19"/>
      <c r="ADX88" s="19"/>
      <c r="ADY88" s="19"/>
      <c r="ADZ88" s="19"/>
      <c r="AEA88" s="19"/>
      <c r="AEB88" s="19"/>
      <c r="AEC88" s="19"/>
      <c r="AED88" s="19"/>
      <c r="AEE88" s="19"/>
      <c r="AEF88" s="19"/>
      <c r="AEG88" s="19"/>
      <c r="AEH88" s="19"/>
      <c r="AEI88" s="19"/>
      <c r="AEJ88" s="19"/>
      <c r="AEK88" s="19"/>
      <c r="AEL88" s="19"/>
      <c r="AEM88" s="19"/>
      <c r="AEN88" s="19"/>
      <c r="AEO88" s="19"/>
      <c r="AEP88" s="19"/>
      <c r="AEQ88" s="19"/>
      <c r="AER88" s="19"/>
      <c r="AES88" s="19"/>
      <c r="AET88" s="19"/>
      <c r="AEU88" s="19"/>
      <c r="AEV88" s="19"/>
      <c r="AEW88" s="19"/>
      <c r="AEX88" s="19"/>
      <c r="AEY88" s="19"/>
      <c r="AEZ88" s="19"/>
      <c r="AFA88" s="19"/>
      <c r="AFB88" s="19"/>
      <c r="AFC88" s="19"/>
      <c r="AFD88" s="19"/>
      <c r="AFE88" s="19"/>
      <c r="AFF88" s="19"/>
      <c r="AFG88" s="19"/>
      <c r="AFH88" s="19"/>
      <c r="AFI88" s="19"/>
      <c r="AFJ88" s="19"/>
      <c r="AFK88" s="19"/>
      <c r="AFL88" s="19"/>
      <c r="AFM88" s="19"/>
      <c r="AFN88" s="19"/>
      <c r="AFO88" s="19"/>
      <c r="AFP88" s="19"/>
      <c r="AFQ88" s="19"/>
      <c r="AFR88" s="19"/>
      <c r="AFS88" s="19"/>
      <c r="AFT88" s="19"/>
      <c r="AFU88" s="19"/>
      <c r="AFV88" s="19"/>
      <c r="AFW88" s="19"/>
      <c r="AFX88" s="19"/>
      <c r="AFY88" s="19"/>
      <c r="AFZ88" s="19"/>
      <c r="AGA88" s="19"/>
      <c r="AGB88" s="19"/>
      <c r="AGC88" s="19"/>
      <c r="AGD88" s="19"/>
      <c r="AGE88" s="19"/>
      <c r="AGF88" s="19"/>
      <c r="AGG88" s="19"/>
      <c r="AGH88" s="19"/>
      <c r="AGI88" s="19"/>
      <c r="AGJ88" s="19"/>
      <c r="AGK88" s="19"/>
      <c r="AGL88" s="19"/>
      <c r="AGM88" s="19"/>
      <c r="AGN88" s="19"/>
      <c r="AGO88" s="19"/>
      <c r="AGP88" s="19"/>
      <c r="AGQ88" s="19"/>
      <c r="AGR88" s="19"/>
      <c r="AGS88" s="19"/>
      <c r="AGT88" s="19"/>
      <c r="AGU88" s="19"/>
      <c r="AGV88" s="19"/>
      <c r="AGW88" s="19"/>
      <c r="AGX88" s="19"/>
      <c r="AGY88" s="19"/>
      <c r="AGZ88" s="19"/>
      <c r="AHA88" s="19"/>
      <c r="AHB88" s="19"/>
      <c r="AHC88" s="19"/>
      <c r="AHD88" s="19"/>
      <c r="AHE88" s="19"/>
      <c r="AHF88" s="19"/>
      <c r="AHG88" s="19"/>
      <c r="AHH88" s="19"/>
      <c r="AHI88" s="19"/>
      <c r="AHJ88" s="19"/>
      <c r="AHK88" s="19"/>
      <c r="AHL88" s="19"/>
      <c r="AHM88" s="19"/>
      <c r="AHN88" s="19"/>
      <c r="AHO88" s="19"/>
      <c r="AHP88" s="19"/>
      <c r="AHQ88" s="19"/>
      <c r="AHR88" s="19"/>
      <c r="AHS88" s="19"/>
      <c r="AHT88" s="19"/>
      <c r="AHU88" s="19"/>
      <c r="AHV88" s="19"/>
      <c r="AHW88" s="19"/>
      <c r="AHX88" s="19"/>
      <c r="AHY88" s="19"/>
      <c r="AHZ88" s="19"/>
      <c r="AIA88" s="19"/>
      <c r="AIB88" s="19"/>
      <c r="AIC88" s="19"/>
      <c r="AID88" s="19"/>
      <c r="AIE88" s="19"/>
      <c r="AIF88" s="19"/>
      <c r="AIG88" s="19"/>
      <c r="AIH88" s="19"/>
      <c r="AII88" s="19"/>
      <c r="AIJ88" s="19"/>
      <c r="AIK88" s="19"/>
      <c r="AIL88" s="19"/>
      <c r="AIM88" s="19"/>
      <c r="AIN88" s="19"/>
      <c r="AIO88" s="19"/>
      <c r="AIP88" s="19"/>
      <c r="AIQ88" s="19"/>
      <c r="AIR88" s="19"/>
      <c r="AIS88" s="19"/>
      <c r="AIT88" s="19"/>
      <c r="AIU88" s="19"/>
      <c r="AIV88" s="19"/>
      <c r="AIW88" s="19"/>
      <c r="AIX88" s="19"/>
      <c r="AIY88" s="19"/>
      <c r="AIZ88" s="19"/>
      <c r="AJA88" s="19"/>
      <c r="AJB88" s="19"/>
      <c r="AJC88" s="19"/>
      <c r="AJD88" s="19"/>
      <c r="AJE88" s="19"/>
      <c r="AJF88" s="19"/>
      <c r="AJG88" s="19"/>
      <c r="AJH88" s="19"/>
      <c r="AJI88" s="19"/>
      <c r="AJJ88" s="19"/>
      <c r="AJK88" s="19"/>
      <c r="AJL88" s="19"/>
      <c r="AJM88" s="19"/>
      <c r="AJN88" s="19"/>
      <c r="AJO88" s="19"/>
      <c r="AJP88" s="19"/>
      <c r="AJQ88" s="19"/>
      <c r="AJR88" s="19"/>
      <c r="AJS88" s="19"/>
      <c r="AJT88" s="19"/>
      <c r="AJU88" s="19"/>
      <c r="AJV88" s="19"/>
      <c r="AJW88" s="19"/>
      <c r="AJX88" s="19"/>
      <c r="AJY88" s="19"/>
      <c r="AJZ88" s="19"/>
      <c r="AKA88" s="19"/>
      <c r="AKB88" s="19"/>
      <c r="AKC88" s="19"/>
      <c r="AKD88" s="19"/>
      <c r="AKE88" s="19"/>
      <c r="AKF88" s="19"/>
      <c r="AKG88" s="19"/>
      <c r="AKH88" s="19"/>
      <c r="AKI88" s="19"/>
      <c r="AKJ88" s="19"/>
      <c r="AKK88" s="19"/>
      <c r="AKL88" s="19"/>
      <c r="AKM88" s="19"/>
      <c r="AKN88" s="19"/>
      <c r="AKO88" s="19"/>
      <c r="AKP88" s="19"/>
      <c r="AKQ88" s="19"/>
      <c r="AKR88" s="19"/>
      <c r="AKS88" s="19"/>
      <c r="AKT88" s="19"/>
      <c r="AKU88" s="19"/>
      <c r="AKV88" s="19"/>
      <c r="AKW88" s="19"/>
      <c r="AKX88" s="19"/>
      <c r="AKY88" s="19"/>
      <c r="AKZ88" s="19"/>
      <c r="ALA88" s="19"/>
      <c r="ALB88" s="19"/>
      <c r="ALC88" s="19"/>
      <c r="ALD88" s="19"/>
      <c r="ALE88" s="19"/>
      <c r="ALF88" s="19"/>
      <c r="ALG88" s="19"/>
      <c r="ALH88" s="19"/>
      <c r="ALI88" s="19"/>
      <c r="ALJ88" s="19"/>
      <c r="ALK88" s="19"/>
      <c r="ALL88" s="19"/>
      <c r="ALM88" s="19"/>
      <c r="ALN88" s="19"/>
      <c r="ALO88" s="19"/>
      <c r="ALP88" s="19"/>
      <c r="ALQ88" s="19"/>
      <c r="ALR88" s="19"/>
      <c r="ALS88" s="19"/>
      <c r="ALT88" s="19"/>
      <c r="ALU88" s="19"/>
      <c r="ALV88" s="19"/>
      <c r="ALW88" s="19"/>
      <c r="ALX88" s="19"/>
      <c r="ALY88" s="19"/>
      <c r="ALZ88" s="19"/>
      <c r="AMA88" s="19"/>
      <c r="AMB88" s="19"/>
      <c r="AMC88" s="19"/>
      <c r="AMD88" s="19"/>
    </row>
    <row r="89" spans="1:1018" s="18" customFormat="1" ht="15.75" x14ac:dyDescent="0.25">
      <c r="A89" s="23" t="s">
        <v>88</v>
      </c>
      <c r="B89" s="24" t="s">
        <v>89</v>
      </c>
      <c r="C89" s="25" t="s">
        <v>31</v>
      </c>
      <c r="D89" s="34" t="s">
        <v>32</v>
      </c>
      <c r="E89" s="33" t="s">
        <v>32</v>
      </c>
      <c r="F89" s="33" t="s">
        <v>32</v>
      </c>
      <c r="G89" s="35">
        <f>H89</f>
        <v>23.290167959999998</v>
      </c>
      <c r="H89" s="35">
        <f t="shared" si="4"/>
        <v>23.290167959999998</v>
      </c>
      <c r="I89" s="33">
        <f t="shared" si="5"/>
        <v>0</v>
      </c>
      <c r="J89" s="29">
        <f t="shared" ref="J89:Q89" si="75">SUM(J90:J100)</f>
        <v>0</v>
      </c>
      <c r="K89" s="29">
        <f t="shared" si="75"/>
        <v>0</v>
      </c>
      <c r="L89" s="29">
        <f t="shared" si="75"/>
        <v>0</v>
      </c>
      <c r="M89" s="29">
        <f t="shared" si="75"/>
        <v>0</v>
      </c>
      <c r="N89" s="29">
        <f t="shared" si="75"/>
        <v>0</v>
      </c>
      <c r="O89" s="29">
        <f t="shared" si="75"/>
        <v>0</v>
      </c>
      <c r="P89" s="29">
        <f t="shared" si="75"/>
        <v>23.290167959999998</v>
      </c>
      <c r="Q89" s="29">
        <f t="shared" si="75"/>
        <v>0</v>
      </c>
      <c r="R89" s="35">
        <f t="shared" si="9"/>
        <v>23.290167959999998</v>
      </c>
      <c r="S89" s="35" t="s">
        <v>32</v>
      </c>
      <c r="T89" s="35">
        <f t="shared" si="10"/>
        <v>-23.290167959999998</v>
      </c>
      <c r="U89" s="29" t="s">
        <v>32</v>
      </c>
      <c r="V89" s="33" t="s">
        <v>32</v>
      </c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  <c r="IW89" s="19"/>
      <c r="IX89" s="19"/>
      <c r="IY89" s="19"/>
      <c r="IZ89" s="19"/>
      <c r="JA89" s="19"/>
      <c r="JB89" s="19"/>
      <c r="JC89" s="19"/>
      <c r="JD89" s="19"/>
      <c r="JE89" s="19"/>
      <c r="JF89" s="19"/>
      <c r="JG89" s="19"/>
      <c r="JH89" s="19"/>
      <c r="JI89" s="19"/>
      <c r="JJ89" s="19"/>
      <c r="JK89" s="19"/>
      <c r="JL89" s="19"/>
      <c r="JM89" s="19"/>
      <c r="JN89" s="19"/>
      <c r="JO89" s="19"/>
      <c r="JP89" s="19"/>
      <c r="JQ89" s="19"/>
      <c r="JR89" s="19"/>
      <c r="JS89" s="19"/>
      <c r="JT89" s="19"/>
      <c r="JU89" s="19"/>
      <c r="JV89" s="19"/>
      <c r="JW89" s="19"/>
      <c r="JX89" s="19"/>
      <c r="JY89" s="19"/>
      <c r="JZ89" s="19"/>
      <c r="KA89" s="19"/>
      <c r="KB89" s="19"/>
      <c r="KC89" s="19"/>
      <c r="KD89" s="19"/>
      <c r="KE89" s="19"/>
      <c r="KF89" s="19"/>
      <c r="KG89" s="19"/>
      <c r="KH89" s="19"/>
      <c r="KI89" s="19"/>
      <c r="KJ89" s="19"/>
      <c r="KK89" s="19"/>
      <c r="KL89" s="19"/>
      <c r="KM89" s="19"/>
      <c r="KN89" s="19"/>
      <c r="KO89" s="19"/>
      <c r="KP89" s="19"/>
      <c r="KQ89" s="19"/>
      <c r="KR89" s="19"/>
      <c r="KS89" s="19"/>
      <c r="KT89" s="19"/>
      <c r="KU89" s="19"/>
      <c r="KV89" s="19"/>
      <c r="KW89" s="19"/>
      <c r="KX89" s="19"/>
      <c r="KY89" s="19"/>
      <c r="KZ89" s="19"/>
      <c r="LA89" s="19"/>
      <c r="LB89" s="19"/>
      <c r="LC89" s="19"/>
      <c r="LD89" s="19"/>
      <c r="LE89" s="19"/>
      <c r="LF89" s="19"/>
      <c r="LG89" s="19"/>
      <c r="LH89" s="19"/>
      <c r="LI89" s="19"/>
      <c r="LJ89" s="19"/>
      <c r="LK89" s="19"/>
      <c r="LL89" s="19"/>
      <c r="LM89" s="19"/>
      <c r="LN89" s="19"/>
      <c r="LO89" s="19"/>
      <c r="LP89" s="19"/>
      <c r="LQ89" s="19"/>
      <c r="LR89" s="19"/>
      <c r="LS89" s="19"/>
      <c r="LT89" s="19"/>
      <c r="LU89" s="19"/>
      <c r="LV89" s="19"/>
      <c r="LW89" s="19"/>
      <c r="LX89" s="19"/>
      <c r="LY89" s="19"/>
      <c r="LZ89" s="19"/>
      <c r="MA89" s="19"/>
      <c r="MB89" s="19"/>
      <c r="MC89" s="19"/>
      <c r="MD89" s="19"/>
      <c r="ME89" s="19"/>
      <c r="MF89" s="19"/>
      <c r="MG89" s="19"/>
      <c r="MH89" s="19"/>
      <c r="MI89" s="19"/>
      <c r="MJ89" s="19"/>
      <c r="MK89" s="19"/>
      <c r="ML89" s="19"/>
      <c r="MM89" s="19"/>
      <c r="MN89" s="19"/>
      <c r="MO89" s="19"/>
      <c r="MP89" s="19"/>
      <c r="MQ89" s="19"/>
      <c r="MR89" s="19"/>
      <c r="MS89" s="19"/>
      <c r="MT89" s="19"/>
      <c r="MU89" s="19"/>
      <c r="MV89" s="19"/>
      <c r="MW89" s="19"/>
      <c r="MX89" s="19"/>
      <c r="MY89" s="19"/>
      <c r="MZ89" s="19"/>
      <c r="NA89" s="19"/>
      <c r="NB89" s="19"/>
      <c r="NC89" s="19"/>
      <c r="ND89" s="19"/>
      <c r="NE89" s="19"/>
      <c r="NF89" s="19"/>
      <c r="NG89" s="19"/>
      <c r="NH89" s="19"/>
      <c r="NI89" s="19"/>
      <c r="NJ89" s="19"/>
      <c r="NK89" s="19"/>
      <c r="NL89" s="19"/>
      <c r="NM89" s="19"/>
      <c r="NN89" s="19"/>
      <c r="NO89" s="19"/>
      <c r="NP89" s="19"/>
      <c r="NQ89" s="19"/>
      <c r="NR89" s="19"/>
      <c r="NS89" s="19"/>
      <c r="NT89" s="19"/>
      <c r="NU89" s="19"/>
      <c r="NV89" s="19"/>
      <c r="NW89" s="19"/>
      <c r="NX89" s="19"/>
      <c r="NY89" s="19"/>
      <c r="NZ89" s="19"/>
      <c r="OA89" s="19"/>
      <c r="OB89" s="19"/>
      <c r="OC89" s="19"/>
      <c r="OD89" s="19"/>
      <c r="OE89" s="19"/>
      <c r="OF89" s="19"/>
      <c r="OG89" s="19"/>
      <c r="OH89" s="19"/>
      <c r="OI89" s="19"/>
      <c r="OJ89" s="19"/>
      <c r="OK89" s="19"/>
      <c r="OL89" s="19"/>
      <c r="OM89" s="19"/>
      <c r="ON89" s="19"/>
      <c r="OO89" s="19"/>
      <c r="OP89" s="19"/>
      <c r="OQ89" s="19"/>
      <c r="OR89" s="19"/>
      <c r="OS89" s="19"/>
      <c r="OT89" s="19"/>
      <c r="OU89" s="19"/>
      <c r="OV89" s="19"/>
      <c r="OW89" s="19"/>
      <c r="OX89" s="19"/>
      <c r="OY89" s="19"/>
      <c r="OZ89" s="19"/>
      <c r="PA89" s="19"/>
      <c r="PB89" s="19"/>
      <c r="PC89" s="19"/>
      <c r="PD89" s="19"/>
      <c r="PE89" s="19"/>
      <c r="PF89" s="19"/>
      <c r="PG89" s="19"/>
      <c r="PH89" s="19"/>
      <c r="PI89" s="19"/>
      <c r="PJ89" s="19"/>
      <c r="PK89" s="19"/>
      <c r="PL89" s="19"/>
      <c r="PM89" s="19"/>
      <c r="PN89" s="19"/>
      <c r="PO89" s="19"/>
      <c r="PP89" s="19"/>
      <c r="PQ89" s="19"/>
      <c r="PR89" s="19"/>
      <c r="PS89" s="19"/>
      <c r="PT89" s="19"/>
      <c r="PU89" s="19"/>
      <c r="PV89" s="19"/>
      <c r="PW89" s="19"/>
      <c r="PX89" s="19"/>
      <c r="PY89" s="19"/>
      <c r="PZ89" s="19"/>
      <c r="QA89" s="19"/>
      <c r="QB89" s="19"/>
      <c r="QC89" s="19"/>
      <c r="QD89" s="19"/>
      <c r="QE89" s="19"/>
      <c r="QF89" s="19"/>
      <c r="QG89" s="19"/>
      <c r="QH89" s="19"/>
      <c r="QI89" s="19"/>
      <c r="QJ89" s="19"/>
      <c r="QK89" s="19"/>
      <c r="QL89" s="19"/>
      <c r="QM89" s="19"/>
      <c r="QN89" s="19"/>
      <c r="QO89" s="19"/>
      <c r="QP89" s="19"/>
      <c r="QQ89" s="19"/>
      <c r="QR89" s="19"/>
      <c r="QS89" s="19"/>
      <c r="QT89" s="19"/>
      <c r="QU89" s="19"/>
      <c r="QV89" s="19"/>
      <c r="QW89" s="19"/>
      <c r="QX89" s="19"/>
      <c r="QY89" s="19"/>
      <c r="QZ89" s="19"/>
      <c r="RA89" s="19"/>
      <c r="RB89" s="19"/>
      <c r="RC89" s="19"/>
      <c r="RD89" s="19"/>
      <c r="RE89" s="19"/>
      <c r="RF89" s="19"/>
      <c r="RG89" s="19"/>
      <c r="RH89" s="19"/>
      <c r="RI89" s="19"/>
      <c r="RJ89" s="19"/>
      <c r="RK89" s="19"/>
      <c r="RL89" s="19"/>
      <c r="RM89" s="19"/>
      <c r="RN89" s="19"/>
      <c r="RO89" s="19"/>
      <c r="RP89" s="19"/>
      <c r="RQ89" s="19"/>
      <c r="RR89" s="19"/>
      <c r="RS89" s="19"/>
      <c r="RT89" s="19"/>
      <c r="RU89" s="19"/>
      <c r="RV89" s="19"/>
      <c r="RW89" s="19"/>
      <c r="RX89" s="19"/>
      <c r="RY89" s="19"/>
      <c r="RZ89" s="19"/>
      <c r="SA89" s="19"/>
      <c r="SB89" s="19"/>
      <c r="SC89" s="19"/>
      <c r="SD89" s="19"/>
      <c r="SE89" s="19"/>
      <c r="SF89" s="19"/>
      <c r="SG89" s="19"/>
      <c r="SH89" s="19"/>
      <c r="SI89" s="19"/>
      <c r="SJ89" s="19"/>
      <c r="SK89" s="19"/>
      <c r="SL89" s="19"/>
      <c r="SM89" s="19"/>
      <c r="SN89" s="19"/>
      <c r="SO89" s="19"/>
      <c r="SP89" s="19"/>
      <c r="SQ89" s="19"/>
      <c r="SR89" s="19"/>
      <c r="SS89" s="19"/>
      <c r="ST89" s="19"/>
      <c r="SU89" s="19"/>
      <c r="SV89" s="19"/>
      <c r="SW89" s="19"/>
      <c r="SX89" s="19"/>
      <c r="SY89" s="19"/>
      <c r="SZ89" s="19"/>
      <c r="TA89" s="19"/>
      <c r="TB89" s="19"/>
      <c r="TC89" s="19"/>
      <c r="TD89" s="19"/>
      <c r="TE89" s="19"/>
      <c r="TF89" s="19"/>
      <c r="TG89" s="19"/>
      <c r="TH89" s="19"/>
      <c r="TI89" s="19"/>
      <c r="TJ89" s="19"/>
      <c r="TK89" s="19"/>
      <c r="TL89" s="19"/>
      <c r="TM89" s="19"/>
      <c r="TN89" s="19"/>
      <c r="TO89" s="19"/>
      <c r="TP89" s="19"/>
      <c r="TQ89" s="19"/>
      <c r="TR89" s="19"/>
      <c r="TS89" s="19"/>
      <c r="TT89" s="19"/>
      <c r="TU89" s="19"/>
      <c r="TV89" s="19"/>
      <c r="TW89" s="19"/>
      <c r="TX89" s="19"/>
      <c r="TY89" s="19"/>
      <c r="TZ89" s="19"/>
      <c r="UA89" s="19"/>
      <c r="UB89" s="19"/>
      <c r="UC89" s="19"/>
      <c r="UD89" s="19"/>
      <c r="UE89" s="19"/>
      <c r="UF89" s="19"/>
      <c r="UG89" s="19"/>
      <c r="UH89" s="19"/>
      <c r="UI89" s="19"/>
      <c r="UJ89" s="19"/>
      <c r="UK89" s="19"/>
      <c r="UL89" s="19"/>
      <c r="UM89" s="19"/>
      <c r="UN89" s="19"/>
      <c r="UO89" s="19"/>
      <c r="UP89" s="19"/>
      <c r="UQ89" s="19"/>
      <c r="UR89" s="19"/>
      <c r="US89" s="19"/>
      <c r="UT89" s="19"/>
      <c r="UU89" s="19"/>
      <c r="UV89" s="19"/>
      <c r="UW89" s="19"/>
      <c r="UX89" s="19"/>
      <c r="UY89" s="19"/>
      <c r="UZ89" s="19"/>
      <c r="VA89" s="19"/>
      <c r="VB89" s="19"/>
      <c r="VC89" s="19"/>
      <c r="VD89" s="19"/>
      <c r="VE89" s="19"/>
      <c r="VF89" s="19"/>
      <c r="VG89" s="19"/>
      <c r="VH89" s="19"/>
      <c r="VI89" s="19"/>
      <c r="VJ89" s="19"/>
      <c r="VK89" s="19"/>
      <c r="VL89" s="19"/>
      <c r="VM89" s="19"/>
      <c r="VN89" s="19"/>
      <c r="VO89" s="19"/>
      <c r="VP89" s="19"/>
      <c r="VQ89" s="19"/>
      <c r="VR89" s="19"/>
      <c r="VS89" s="19"/>
      <c r="VT89" s="19"/>
      <c r="VU89" s="19"/>
      <c r="VV89" s="19"/>
      <c r="VW89" s="19"/>
      <c r="VX89" s="19"/>
      <c r="VY89" s="19"/>
      <c r="VZ89" s="19"/>
      <c r="WA89" s="19"/>
      <c r="WB89" s="19"/>
      <c r="WC89" s="19"/>
      <c r="WD89" s="19"/>
      <c r="WE89" s="19"/>
      <c r="WF89" s="19"/>
      <c r="WG89" s="19"/>
      <c r="WH89" s="19"/>
      <c r="WI89" s="19"/>
      <c r="WJ89" s="19"/>
      <c r="WK89" s="19"/>
      <c r="WL89" s="19"/>
      <c r="WM89" s="19"/>
      <c r="WN89" s="19"/>
      <c r="WO89" s="19"/>
      <c r="WP89" s="19"/>
      <c r="WQ89" s="19"/>
      <c r="WR89" s="19"/>
      <c r="WS89" s="19"/>
      <c r="WT89" s="19"/>
      <c r="WU89" s="19"/>
      <c r="WV89" s="19"/>
      <c r="WW89" s="19"/>
      <c r="WX89" s="19"/>
      <c r="WY89" s="19"/>
      <c r="WZ89" s="19"/>
      <c r="XA89" s="19"/>
      <c r="XB89" s="19"/>
      <c r="XC89" s="19"/>
      <c r="XD89" s="19"/>
      <c r="XE89" s="19"/>
      <c r="XF89" s="19"/>
      <c r="XG89" s="19"/>
      <c r="XH89" s="19"/>
      <c r="XI89" s="19"/>
      <c r="XJ89" s="19"/>
      <c r="XK89" s="19"/>
      <c r="XL89" s="19"/>
      <c r="XM89" s="19"/>
      <c r="XN89" s="19"/>
      <c r="XO89" s="19"/>
      <c r="XP89" s="19"/>
      <c r="XQ89" s="19"/>
      <c r="XR89" s="19"/>
      <c r="XS89" s="19"/>
      <c r="XT89" s="19"/>
      <c r="XU89" s="19"/>
      <c r="XV89" s="19"/>
      <c r="XW89" s="19"/>
      <c r="XX89" s="19"/>
      <c r="XY89" s="19"/>
      <c r="XZ89" s="19"/>
      <c r="YA89" s="19"/>
      <c r="YB89" s="19"/>
      <c r="YC89" s="19"/>
      <c r="YD89" s="19"/>
      <c r="YE89" s="19"/>
      <c r="YF89" s="19"/>
      <c r="YG89" s="19"/>
      <c r="YH89" s="19"/>
      <c r="YI89" s="19"/>
      <c r="YJ89" s="19"/>
      <c r="YK89" s="19"/>
      <c r="YL89" s="19"/>
      <c r="YM89" s="19"/>
      <c r="YN89" s="19"/>
      <c r="YO89" s="19"/>
      <c r="YP89" s="19"/>
      <c r="YQ89" s="19"/>
      <c r="YR89" s="19"/>
      <c r="YS89" s="19"/>
      <c r="YT89" s="19"/>
      <c r="YU89" s="19"/>
      <c r="YV89" s="19"/>
      <c r="YW89" s="19"/>
      <c r="YX89" s="19"/>
      <c r="YY89" s="19"/>
      <c r="YZ89" s="19"/>
      <c r="ZA89" s="19"/>
      <c r="ZB89" s="19"/>
      <c r="ZC89" s="19"/>
      <c r="ZD89" s="19"/>
      <c r="ZE89" s="19"/>
      <c r="ZF89" s="19"/>
      <c r="ZG89" s="19"/>
      <c r="ZH89" s="19"/>
      <c r="ZI89" s="19"/>
      <c r="ZJ89" s="19"/>
      <c r="ZK89" s="19"/>
      <c r="ZL89" s="19"/>
      <c r="ZM89" s="19"/>
      <c r="ZN89" s="19"/>
      <c r="ZO89" s="19"/>
      <c r="ZP89" s="19"/>
      <c r="ZQ89" s="19"/>
      <c r="ZR89" s="19"/>
      <c r="ZS89" s="19"/>
      <c r="ZT89" s="19"/>
      <c r="ZU89" s="19"/>
      <c r="ZV89" s="19"/>
      <c r="ZW89" s="19"/>
      <c r="ZX89" s="19"/>
      <c r="ZY89" s="19"/>
      <c r="ZZ89" s="19"/>
      <c r="AAA89" s="19"/>
      <c r="AAB89" s="19"/>
      <c r="AAC89" s="19"/>
      <c r="AAD89" s="19"/>
      <c r="AAE89" s="19"/>
      <c r="AAF89" s="19"/>
      <c r="AAG89" s="19"/>
      <c r="AAH89" s="19"/>
      <c r="AAI89" s="19"/>
      <c r="AAJ89" s="19"/>
      <c r="AAK89" s="19"/>
      <c r="AAL89" s="19"/>
      <c r="AAM89" s="19"/>
      <c r="AAN89" s="19"/>
      <c r="AAO89" s="19"/>
      <c r="AAP89" s="19"/>
      <c r="AAQ89" s="19"/>
      <c r="AAR89" s="19"/>
      <c r="AAS89" s="19"/>
      <c r="AAT89" s="19"/>
      <c r="AAU89" s="19"/>
      <c r="AAV89" s="19"/>
      <c r="AAW89" s="19"/>
      <c r="AAX89" s="19"/>
      <c r="AAY89" s="19"/>
      <c r="AAZ89" s="19"/>
      <c r="ABA89" s="19"/>
      <c r="ABB89" s="19"/>
      <c r="ABC89" s="19"/>
      <c r="ABD89" s="19"/>
      <c r="ABE89" s="19"/>
      <c r="ABF89" s="19"/>
      <c r="ABG89" s="19"/>
      <c r="ABH89" s="19"/>
      <c r="ABI89" s="19"/>
      <c r="ABJ89" s="19"/>
      <c r="ABK89" s="19"/>
      <c r="ABL89" s="19"/>
      <c r="ABM89" s="19"/>
      <c r="ABN89" s="19"/>
      <c r="ABO89" s="19"/>
      <c r="ABP89" s="19"/>
      <c r="ABQ89" s="19"/>
      <c r="ABR89" s="19"/>
      <c r="ABS89" s="19"/>
      <c r="ABT89" s="19"/>
      <c r="ABU89" s="19"/>
      <c r="ABV89" s="19"/>
      <c r="ABW89" s="19"/>
      <c r="ABX89" s="19"/>
      <c r="ABY89" s="19"/>
      <c r="ABZ89" s="19"/>
      <c r="ACA89" s="19"/>
      <c r="ACB89" s="19"/>
      <c r="ACC89" s="19"/>
      <c r="ACD89" s="19"/>
      <c r="ACE89" s="19"/>
      <c r="ACF89" s="19"/>
      <c r="ACG89" s="19"/>
      <c r="ACH89" s="19"/>
      <c r="ACI89" s="19"/>
      <c r="ACJ89" s="19"/>
      <c r="ACK89" s="19"/>
      <c r="ACL89" s="19"/>
      <c r="ACM89" s="19"/>
      <c r="ACN89" s="19"/>
      <c r="ACO89" s="19"/>
      <c r="ACP89" s="19"/>
      <c r="ACQ89" s="19"/>
      <c r="ACR89" s="19"/>
      <c r="ACS89" s="19"/>
      <c r="ACT89" s="19"/>
      <c r="ACU89" s="19"/>
      <c r="ACV89" s="19"/>
      <c r="ACW89" s="19"/>
      <c r="ACX89" s="19"/>
      <c r="ACY89" s="19"/>
      <c r="ACZ89" s="19"/>
      <c r="ADA89" s="19"/>
      <c r="ADB89" s="19"/>
      <c r="ADC89" s="19"/>
      <c r="ADD89" s="19"/>
      <c r="ADE89" s="19"/>
      <c r="ADF89" s="19"/>
      <c r="ADG89" s="19"/>
      <c r="ADH89" s="19"/>
      <c r="ADI89" s="19"/>
      <c r="ADJ89" s="19"/>
      <c r="ADK89" s="19"/>
      <c r="ADL89" s="19"/>
      <c r="ADM89" s="19"/>
      <c r="ADN89" s="19"/>
      <c r="ADO89" s="19"/>
      <c r="ADP89" s="19"/>
      <c r="ADQ89" s="19"/>
      <c r="ADR89" s="19"/>
      <c r="ADS89" s="19"/>
      <c r="ADT89" s="19"/>
      <c r="ADU89" s="19"/>
      <c r="ADV89" s="19"/>
      <c r="ADW89" s="19"/>
      <c r="ADX89" s="19"/>
      <c r="ADY89" s="19"/>
      <c r="ADZ89" s="19"/>
      <c r="AEA89" s="19"/>
      <c r="AEB89" s="19"/>
      <c r="AEC89" s="19"/>
      <c r="AED89" s="19"/>
      <c r="AEE89" s="19"/>
      <c r="AEF89" s="19"/>
      <c r="AEG89" s="19"/>
      <c r="AEH89" s="19"/>
      <c r="AEI89" s="19"/>
      <c r="AEJ89" s="19"/>
      <c r="AEK89" s="19"/>
      <c r="AEL89" s="19"/>
      <c r="AEM89" s="19"/>
      <c r="AEN89" s="19"/>
      <c r="AEO89" s="19"/>
      <c r="AEP89" s="19"/>
      <c r="AEQ89" s="19"/>
      <c r="AER89" s="19"/>
      <c r="AES89" s="19"/>
      <c r="AET89" s="19"/>
      <c r="AEU89" s="19"/>
      <c r="AEV89" s="19"/>
      <c r="AEW89" s="19"/>
      <c r="AEX89" s="19"/>
      <c r="AEY89" s="19"/>
      <c r="AEZ89" s="19"/>
      <c r="AFA89" s="19"/>
      <c r="AFB89" s="19"/>
      <c r="AFC89" s="19"/>
      <c r="AFD89" s="19"/>
      <c r="AFE89" s="19"/>
      <c r="AFF89" s="19"/>
      <c r="AFG89" s="19"/>
      <c r="AFH89" s="19"/>
      <c r="AFI89" s="19"/>
      <c r="AFJ89" s="19"/>
      <c r="AFK89" s="19"/>
      <c r="AFL89" s="19"/>
      <c r="AFM89" s="19"/>
      <c r="AFN89" s="19"/>
      <c r="AFO89" s="19"/>
      <c r="AFP89" s="19"/>
      <c r="AFQ89" s="19"/>
      <c r="AFR89" s="19"/>
      <c r="AFS89" s="19"/>
      <c r="AFT89" s="19"/>
      <c r="AFU89" s="19"/>
      <c r="AFV89" s="19"/>
      <c r="AFW89" s="19"/>
      <c r="AFX89" s="19"/>
      <c r="AFY89" s="19"/>
      <c r="AFZ89" s="19"/>
      <c r="AGA89" s="19"/>
      <c r="AGB89" s="19"/>
      <c r="AGC89" s="19"/>
      <c r="AGD89" s="19"/>
      <c r="AGE89" s="19"/>
      <c r="AGF89" s="19"/>
      <c r="AGG89" s="19"/>
      <c r="AGH89" s="19"/>
      <c r="AGI89" s="19"/>
      <c r="AGJ89" s="19"/>
      <c r="AGK89" s="19"/>
      <c r="AGL89" s="19"/>
      <c r="AGM89" s="19"/>
      <c r="AGN89" s="19"/>
      <c r="AGO89" s="19"/>
      <c r="AGP89" s="19"/>
      <c r="AGQ89" s="19"/>
      <c r="AGR89" s="19"/>
      <c r="AGS89" s="19"/>
      <c r="AGT89" s="19"/>
      <c r="AGU89" s="19"/>
      <c r="AGV89" s="19"/>
      <c r="AGW89" s="19"/>
      <c r="AGX89" s="19"/>
      <c r="AGY89" s="19"/>
      <c r="AGZ89" s="19"/>
      <c r="AHA89" s="19"/>
      <c r="AHB89" s="19"/>
      <c r="AHC89" s="19"/>
      <c r="AHD89" s="19"/>
      <c r="AHE89" s="19"/>
      <c r="AHF89" s="19"/>
      <c r="AHG89" s="19"/>
      <c r="AHH89" s="19"/>
      <c r="AHI89" s="19"/>
      <c r="AHJ89" s="19"/>
      <c r="AHK89" s="19"/>
      <c r="AHL89" s="19"/>
      <c r="AHM89" s="19"/>
      <c r="AHN89" s="19"/>
      <c r="AHO89" s="19"/>
      <c r="AHP89" s="19"/>
      <c r="AHQ89" s="19"/>
      <c r="AHR89" s="19"/>
      <c r="AHS89" s="19"/>
      <c r="AHT89" s="19"/>
      <c r="AHU89" s="19"/>
      <c r="AHV89" s="19"/>
      <c r="AHW89" s="19"/>
      <c r="AHX89" s="19"/>
      <c r="AHY89" s="19"/>
      <c r="AHZ89" s="19"/>
      <c r="AIA89" s="19"/>
      <c r="AIB89" s="19"/>
      <c r="AIC89" s="19"/>
      <c r="AID89" s="19"/>
      <c r="AIE89" s="19"/>
      <c r="AIF89" s="19"/>
      <c r="AIG89" s="19"/>
      <c r="AIH89" s="19"/>
      <c r="AII89" s="19"/>
      <c r="AIJ89" s="19"/>
      <c r="AIK89" s="19"/>
      <c r="AIL89" s="19"/>
      <c r="AIM89" s="19"/>
      <c r="AIN89" s="19"/>
      <c r="AIO89" s="19"/>
      <c r="AIP89" s="19"/>
      <c r="AIQ89" s="19"/>
      <c r="AIR89" s="19"/>
      <c r="AIS89" s="19"/>
      <c r="AIT89" s="19"/>
      <c r="AIU89" s="19"/>
      <c r="AIV89" s="19"/>
      <c r="AIW89" s="19"/>
      <c r="AIX89" s="19"/>
      <c r="AIY89" s="19"/>
      <c r="AIZ89" s="19"/>
      <c r="AJA89" s="19"/>
      <c r="AJB89" s="19"/>
      <c r="AJC89" s="19"/>
      <c r="AJD89" s="19"/>
      <c r="AJE89" s="19"/>
      <c r="AJF89" s="19"/>
      <c r="AJG89" s="19"/>
      <c r="AJH89" s="19"/>
      <c r="AJI89" s="19"/>
      <c r="AJJ89" s="19"/>
      <c r="AJK89" s="19"/>
      <c r="AJL89" s="19"/>
      <c r="AJM89" s="19"/>
      <c r="AJN89" s="19"/>
      <c r="AJO89" s="19"/>
      <c r="AJP89" s="19"/>
      <c r="AJQ89" s="19"/>
      <c r="AJR89" s="19"/>
      <c r="AJS89" s="19"/>
      <c r="AJT89" s="19"/>
      <c r="AJU89" s="19"/>
      <c r="AJV89" s="19"/>
      <c r="AJW89" s="19"/>
      <c r="AJX89" s="19"/>
      <c r="AJY89" s="19"/>
      <c r="AJZ89" s="19"/>
      <c r="AKA89" s="19"/>
      <c r="AKB89" s="19"/>
      <c r="AKC89" s="19"/>
      <c r="AKD89" s="19"/>
      <c r="AKE89" s="19"/>
      <c r="AKF89" s="19"/>
      <c r="AKG89" s="19"/>
      <c r="AKH89" s="19"/>
      <c r="AKI89" s="19"/>
      <c r="AKJ89" s="19"/>
      <c r="AKK89" s="19"/>
      <c r="AKL89" s="19"/>
      <c r="AKM89" s="19"/>
      <c r="AKN89" s="19"/>
      <c r="AKO89" s="19"/>
      <c r="AKP89" s="19"/>
      <c r="AKQ89" s="19"/>
      <c r="AKR89" s="19"/>
      <c r="AKS89" s="19"/>
      <c r="AKT89" s="19"/>
      <c r="AKU89" s="19"/>
      <c r="AKV89" s="19"/>
      <c r="AKW89" s="19"/>
      <c r="AKX89" s="19"/>
      <c r="AKY89" s="19"/>
      <c r="AKZ89" s="19"/>
      <c r="ALA89" s="19"/>
      <c r="ALB89" s="19"/>
      <c r="ALC89" s="19"/>
      <c r="ALD89" s="19"/>
      <c r="ALE89" s="19"/>
      <c r="ALF89" s="19"/>
      <c r="ALG89" s="19"/>
      <c r="ALH89" s="19"/>
      <c r="ALI89" s="19"/>
      <c r="ALJ89" s="19"/>
      <c r="ALK89" s="19"/>
      <c r="ALL89" s="19"/>
      <c r="ALM89" s="19"/>
      <c r="ALN89" s="19"/>
      <c r="ALO89" s="19"/>
      <c r="ALP89" s="19"/>
      <c r="ALQ89" s="19"/>
      <c r="ALR89" s="19"/>
      <c r="ALS89" s="19"/>
      <c r="ALT89" s="19"/>
      <c r="ALU89" s="19"/>
      <c r="ALV89" s="19"/>
      <c r="ALW89" s="19"/>
      <c r="ALX89" s="19"/>
      <c r="ALY89" s="19"/>
      <c r="ALZ89" s="19"/>
      <c r="AMA89" s="19"/>
      <c r="AMB89" s="19"/>
      <c r="AMC89" s="19"/>
      <c r="AMD89" s="19"/>
    </row>
    <row r="90" spans="1:1018" s="18" customFormat="1" ht="38.25" x14ac:dyDescent="0.25">
      <c r="A90" s="13" t="s">
        <v>161</v>
      </c>
      <c r="B90" s="86" t="s">
        <v>239</v>
      </c>
      <c r="C90" s="75" t="s">
        <v>162</v>
      </c>
      <c r="D90" s="22" t="s">
        <v>32</v>
      </c>
      <c r="E90" s="4" t="s">
        <v>32</v>
      </c>
      <c r="F90" s="4" t="s">
        <v>32</v>
      </c>
      <c r="G90" s="30">
        <f t="shared" ref="G90:G91" si="76">H90</f>
        <v>1.9389381000000001</v>
      </c>
      <c r="H90" s="30">
        <f t="shared" si="4"/>
        <v>1.9389381000000001</v>
      </c>
      <c r="I90" s="4">
        <f t="shared" si="5"/>
        <v>0</v>
      </c>
      <c r="J90" s="30">
        <v>0</v>
      </c>
      <c r="K90" s="32">
        <v>0</v>
      </c>
      <c r="L90" s="30">
        <v>0</v>
      </c>
      <c r="M90" s="30">
        <v>0</v>
      </c>
      <c r="N90" s="30">
        <v>0</v>
      </c>
      <c r="O90" s="30">
        <v>0</v>
      </c>
      <c r="P90" s="32">
        <v>1.9389381000000001</v>
      </c>
      <c r="Q90" s="30">
        <v>0</v>
      </c>
      <c r="R90" s="30">
        <f t="shared" si="9"/>
        <v>1.9389381000000001</v>
      </c>
      <c r="S90" s="30" t="s">
        <v>32</v>
      </c>
      <c r="T90" s="30">
        <f t="shared" si="10"/>
        <v>-1.9389381000000001</v>
      </c>
      <c r="U90" s="32" t="s">
        <v>32</v>
      </c>
      <c r="V90" s="4" t="s">
        <v>32</v>
      </c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  <c r="IP90" s="19"/>
      <c r="IQ90" s="19"/>
      <c r="IR90" s="19"/>
      <c r="IS90" s="19"/>
      <c r="IT90" s="19"/>
      <c r="IU90" s="19"/>
      <c r="IV90" s="19"/>
      <c r="IW90" s="19"/>
      <c r="IX90" s="19"/>
      <c r="IY90" s="19"/>
      <c r="IZ90" s="19"/>
      <c r="JA90" s="19"/>
      <c r="JB90" s="19"/>
      <c r="JC90" s="19"/>
      <c r="JD90" s="19"/>
      <c r="JE90" s="19"/>
      <c r="JF90" s="19"/>
      <c r="JG90" s="19"/>
      <c r="JH90" s="19"/>
      <c r="JI90" s="19"/>
      <c r="JJ90" s="19"/>
      <c r="JK90" s="19"/>
      <c r="JL90" s="19"/>
      <c r="JM90" s="19"/>
      <c r="JN90" s="19"/>
      <c r="JO90" s="19"/>
      <c r="JP90" s="19"/>
      <c r="JQ90" s="19"/>
      <c r="JR90" s="19"/>
      <c r="JS90" s="19"/>
      <c r="JT90" s="19"/>
      <c r="JU90" s="19"/>
      <c r="JV90" s="19"/>
      <c r="JW90" s="19"/>
      <c r="JX90" s="19"/>
      <c r="JY90" s="19"/>
      <c r="JZ90" s="19"/>
      <c r="KA90" s="19"/>
      <c r="KB90" s="19"/>
      <c r="KC90" s="19"/>
      <c r="KD90" s="19"/>
      <c r="KE90" s="19"/>
      <c r="KF90" s="19"/>
      <c r="KG90" s="19"/>
      <c r="KH90" s="19"/>
      <c r="KI90" s="19"/>
      <c r="KJ90" s="19"/>
      <c r="KK90" s="19"/>
      <c r="KL90" s="19"/>
      <c r="KM90" s="19"/>
      <c r="KN90" s="19"/>
      <c r="KO90" s="19"/>
      <c r="KP90" s="19"/>
      <c r="KQ90" s="19"/>
      <c r="KR90" s="19"/>
      <c r="KS90" s="19"/>
      <c r="KT90" s="19"/>
      <c r="KU90" s="19"/>
      <c r="KV90" s="19"/>
      <c r="KW90" s="19"/>
      <c r="KX90" s="19"/>
      <c r="KY90" s="19"/>
      <c r="KZ90" s="19"/>
      <c r="LA90" s="19"/>
      <c r="LB90" s="19"/>
      <c r="LC90" s="19"/>
      <c r="LD90" s="19"/>
      <c r="LE90" s="19"/>
      <c r="LF90" s="19"/>
      <c r="LG90" s="19"/>
      <c r="LH90" s="19"/>
      <c r="LI90" s="19"/>
      <c r="LJ90" s="19"/>
      <c r="LK90" s="19"/>
      <c r="LL90" s="19"/>
      <c r="LM90" s="19"/>
      <c r="LN90" s="19"/>
      <c r="LO90" s="19"/>
      <c r="LP90" s="19"/>
      <c r="LQ90" s="19"/>
      <c r="LR90" s="19"/>
      <c r="LS90" s="19"/>
      <c r="LT90" s="19"/>
      <c r="LU90" s="19"/>
      <c r="LV90" s="19"/>
      <c r="LW90" s="19"/>
      <c r="LX90" s="19"/>
      <c r="LY90" s="19"/>
      <c r="LZ90" s="19"/>
      <c r="MA90" s="19"/>
      <c r="MB90" s="19"/>
      <c r="MC90" s="19"/>
      <c r="MD90" s="19"/>
      <c r="ME90" s="19"/>
      <c r="MF90" s="19"/>
      <c r="MG90" s="19"/>
      <c r="MH90" s="19"/>
      <c r="MI90" s="19"/>
      <c r="MJ90" s="19"/>
      <c r="MK90" s="19"/>
      <c r="ML90" s="19"/>
      <c r="MM90" s="19"/>
      <c r="MN90" s="19"/>
      <c r="MO90" s="19"/>
      <c r="MP90" s="19"/>
      <c r="MQ90" s="19"/>
      <c r="MR90" s="19"/>
      <c r="MS90" s="19"/>
      <c r="MT90" s="19"/>
      <c r="MU90" s="19"/>
      <c r="MV90" s="19"/>
      <c r="MW90" s="19"/>
      <c r="MX90" s="19"/>
      <c r="MY90" s="19"/>
      <c r="MZ90" s="19"/>
      <c r="NA90" s="19"/>
      <c r="NB90" s="19"/>
      <c r="NC90" s="19"/>
      <c r="ND90" s="19"/>
      <c r="NE90" s="19"/>
      <c r="NF90" s="19"/>
      <c r="NG90" s="19"/>
      <c r="NH90" s="19"/>
      <c r="NI90" s="19"/>
      <c r="NJ90" s="19"/>
      <c r="NK90" s="19"/>
      <c r="NL90" s="19"/>
      <c r="NM90" s="19"/>
      <c r="NN90" s="19"/>
      <c r="NO90" s="19"/>
      <c r="NP90" s="19"/>
      <c r="NQ90" s="19"/>
      <c r="NR90" s="19"/>
      <c r="NS90" s="19"/>
      <c r="NT90" s="19"/>
      <c r="NU90" s="19"/>
      <c r="NV90" s="19"/>
      <c r="NW90" s="19"/>
      <c r="NX90" s="19"/>
      <c r="NY90" s="19"/>
      <c r="NZ90" s="19"/>
      <c r="OA90" s="19"/>
      <c r="OB90" s="19"/>
      <c r="OC90" s="19"/>
      <c r="OD90" s="19"/>
      <c r="OE90" s="19"/>
      <c r="OF90" s="19"/>
      <c r="OG90" s="19"/>
      <c r="OH90" s="19"/>
      <c r="OI90" s="19"/>
      <c r="OJ90" s="19"/>
      <c r="OK90" s="19"/>
      <c r="OL90" s="19"/>
      <c r="OM90" s="19"/>
      <c r="ON90" s="19"/>
      <c r="OO90" s="19"/>
      <c r="OP90" s="19"/>
      <c r="OQ90" s="19"/>
      <c r="OR90" s="19"/>
      <c r="OS90" s="19"/>
      <c r="OT90" s="19"/>
      <c r="OU90" s="19"/>
      <c r="OV90" s="19"/>
      <c r="OW90" s="19"/>
      <c r="OX90" s="19"/>
      <c r="OY90" s="19"/>
      <c r="OZ90" s="19"/>
      <c r="PA90" s="19"/>
      <c r="PB90" s="19"/>
      <c r="PC90" s="19"/>
      <c r="PD90" s="19"/>
      <c r="PE90" s="19"/>
      <c r="PF90" s="19"/>
      <c r="PG90" s="19"/>
      <c r="PH90" s="19"/>
      <c r="PI90" s="19"/>
      <c r="PJ90" s="19"/>
      <c r="PK90" s="19"/>
      <c r="PL90" s="19"/>
      <c r="PM90" s="19"/>
      <c r="PN90" s="19"/>
      <c r="PO90" s="19"/>
      <c r="PP90" s="19"/>
      <c r="PQ90" s="19"/>
      <c r="PR90" s="19"/>
      <c r="PS90" s="19"/>
      <c r="PT90" s="19"/>
      <c r="PU90" s="19"/>
      <c r="PV90" s="19"/>
      <c r="PW90" s="19"/>
      <c r="PX90" s="19"/>
      <c r="PY90" s="19"/>
      <c r="PZ90" s="19"/>
      <c r="QA90" s="19"/>
      <c r="QB90" s="19"/>
      <c r="QC90" s="19"/>
      <c r="QD90" s="19"/>
      <c r="QE90" s="19"/>
      <c r="QF90" s="19"/>
      <c r="QG90" s="19"/>
      <c r="QH90" s="19"/>
      <c r="QI90" s="19"/>
      <c r="QJ90" s="19"/>
      <c r="QK90" s="19"/>
      <c r="QL90" s="19"/>
      <c r="QM90" s="19"/>
      <c r="QN90" s="19"/>
      <c r="QO90" s="19"/>
      <c r="QP90" s="19"/>
      <c r="QQ90" s="19"/>
      <c r="QR90" s="19"/>
      <c r="QS90" s="19"/>
      <c r="QT90" s="19"/>
      <c r="QU90" s="19"/>
      <c r="QV90" s="19"/>
      <c r="QW90" s="19"/>
      <c r="QX90" s="19"/>
      <c r="QY90" s="19"/>
      <c r="QZ90" s="19"/>
      <c r="RA90" s="19"/>
      <c r="RB90" s="19"/>
      <c r="RC90" s="19"/>
      <c r="RD90" s="19"/>
      <c r="RE90" s="19"/>
      <c r="RF90" s="19"/>
      <c r="RG90" s="19"/>
      <c r="RH90" s="19"/>
      <c r="RI90" s="19"/>
      <c r="RJ90" s="19"/>
      <c r="RK90" s="19"/>
      <c r="RL90" s="19"/>
      <c r="RM90" s="19"/>
      <c r="RN90" s="19"/>
      <c r="RO90" s="19"/>
      <c r="RP90" s="19"/>
      <c r="RQ90" s="19"/>
      <c r="RR90" s="19"/>
      <c r="RS90" s="19"/>
      <c r="RT90" s="19"/>
      <c r="RU90" s="19"/>
      <c r="RV90" s="19"/>
      <c r="RW90" s="19"/>
      <c r="RX90" s="19"/>
      <c r="RY90" s="19"/>
      <c r="RZ90" s="19"/>
      <c r="SA90" s="19"/>
      <c r="SB90" s="19"/>
      <c r="SC90" s="19"/>
      <c r="SD90" s="19"/>
      <c r="SE90" s="19"/>
      <c r="SF90" s="19"/>
      <c r="SG90" s="19"/>
      <c r="SH90" s="19"/>
      <c r="SI90" s="19"/>
      <c r="SJ90" s="19"/>
      <c r="SK90" s="19"/>
      <c r="SL90" s="19"/>
      <c r="SM90" s="19"/>
      <c r="SN90" s="19"/>
      <c r="SO90" s="19"/>
      <c r="SP90" s="19"/>
      <c r="SQ90" s="19"/>
      <c r="SR90" s="19"/>
      <c r="SS90" s="19"/>
      <c r="ST90" s="19"/>
      <c r="SU90" s="19"/>
      <c r="SV90" s="19"/>
      <c r="SW90" s="19"/>
      <c r="SX90" s="19"/>
      <c r="SY90" s="19"/>
      <c r="SZ90" s="19"/>
      <c r="TA90" s="19"/>
      <c r="TB90" s="19"/>
      <c r="TC90" s="19"/>
      <c r="TD90" s="19"/>
      <c r="TE90" s="19"/>
      <c r="TF90" s="19"/>
      <c r="TG90" s="19"/>
      <c r="TH90" s="19"/>
      <c r="TI90" s="19"/>
      <c r="TJ90" s="19"/>
      <c r="TK90" s="19"/>
      <c r="TL90" s="19"/>
      <c r="TM90" s="19"/>
      <c r="TN90" s="19"/>
      <c r="TO90" s="19"/>
      <c r="TP90" s="19"/>
      <c r="TQ90" s="19"/>
      <c r="TR90" s="19"/>
      <c r="TS90" s="19"/>
      <c r="TT90" s="19"/>
      <c r="TU90" s="19"/>
      <c r="TV90" s="19"/>
      <c r="TW90" s="19"/>
      <c r="TX90" s="19"/>
      <c r="TY90" s="19"/>
      <c r="TZ90" s="19"/>
      <c r="UA90" s="19"/>
      <c r="UB90" s="19"/>
      <c r="UC90" s="19"/>
      <c r="UD90" s="19"/>
      <c r="UE90" s="19"/>
      <c r="UF90" s="19"/>
      <c r="UG90" s="19"/>
      <c r="UH90" s="19"/>
      <c r="UI90" s="19"/>
      <c r="UJ90" s="19"/>
      <c r="UK90" s="19"/>
      <c r="UL90" s="19"/>
      <c r="UM90" s="19"/>
      <c r="UN90" s="19"/>
      <c r="UO90" s="19"/>
      <c r="UP90" s="19"/>
      <c r="UQ90" s="19"/>
      <c r="UR90" s="19"/>
      <c r="US90" s="19"/>
      <c r="UT90" s="19"/>
      <c r="UU90" s="19"/>
      <c r="UV90" s="19"/>
      <c r="UW90" s="19"/>
      <c r="UX90" s="19"/>
      <c r="UY90" s="19"/>
      <c r="UZ90" s="19"/>
      <c r="VA90" s="19"/>
      <c r="VB90" s="19"/>
      <c r="VC90" s="19"/>
      <c r="VD90" s="19"/>
      <c r="VE90" s="19"/>
      <c r="VF90" s="19"/>
      <c r="VG90" s="19"/>
      <c r="VH90" s="19"/>
      <c r="VI90" s="19"/>
      <c r="VJ90" s="19"/>
      <c r="VK90" s="19"/>
      <c r="VL90" s="19"/>
      <c r="VM90" s="19"/>
      <c r="VN90" s="19"/>
      <c r="VO90" s="19"/>
      <c r="VP90" s="19"/>
      <c r="VQ90" s="19"/>
      <c r="VR90" s="19"/>
      <c r="VS90" s="19"/>
      <c r="VT90" s="19"/>
      <c r="VU90" s="19"/>
      <c r="VV90" s="19"/>
      <c r="VW90" s="19"/>
      <c r="VX90" s="19"/>
      <c r="VY90" s="19"/>
      <c r="VZ90" s="19"/>
      <c r="WA90" s="19"/>
      <c r="WB90" s="19"/>
      <c r="WC90" s="19"/>
      <c r="WD90" s="19"/>
      <c r="WE90" s="19"/>
      <c r="WF90" s="19"/>
      <c r="WG90" s="19"/>
      <c r="WH90" s="19"/>
      <c r="WI90" s="19"/>
      <c r="WJ90" s="19"/>
      <c r="WK90" s="19"/>
      <c r="WL90" s="19"/>
      <c r="WM90" s="19"/>
      <c r="WN90" s="19"/>
      <c r="WO90" s="19"/>
      <c r="WP90" s="19"/>
      <c r="WQ90" s="19"/>
      <c r="WR90" s="19"/>
      <c r="WS90" s="19"/>
      <c r="WT90" s="19"/>
      <c r="WU90" s="19"/>
      <c r="WV90" s="19"/>
      <c r="WW90" s="19"/>
      <c r="WX90" s="19"/>
      <c r="WY90" s="19"/>
      <c r="WZ90" s="19"/>
      <c r="XA90" s="19"/>
      <c r="XB90" s="19"/>
      <c r="XC90" s="19"/>
      <c r="XD90" s="19"/>
      <c r="XE90" s="19"/>
      <c r="XF90" s="19"/>
      <c r="XG90" s="19"/>
      <c r="XH90" s="19"/>
      <c r="XI90" s="19"/>
      <c r="XJ90" s="19"/>
      <c r="XK90" s="19"/>
      <c r="XL90" s="19"/>
      <c r="XM90" s="19"/>
      <c r="XN90" s="19"/>
      <c r="XO90" s="19"/>
      <c r="XP90" s="19"/>
      <c r="XQ90" s="19"/>
      <c r="XR90" s="19"/>
      <c r="XS90" s="19"/>
      <c r="XT90" s="19"/>
      <c r="XU90" s="19"/>
      <c r="XV90" s="19"/>
      <c r="XW90" s="19"/>
      <c r="XX90" s="19"/>
      <c r="XY90" s="19"/>
      <c r="XZ90" s="19"/>
      <c r="YA90" s="19"/>
      <c r="YB90" s="19"/>
      <c r="YC90" s="19"/>
      <c r="YD90" s="19"/>
      <c r="YE90" s="19"/>
      <c r="YF90" s="19"/>
      <c r="YG90" s="19"/>
      <c r="YH90" s="19"/>
      <c r="YI90" s="19"/>
      <c r="YJ90" s="19"/>
      <c r="YK90" s="19"/>
      <c r="YL90" s="19"/>
      <c r="YM90" s="19"/>
      <c r="YN90" s="19"/>
      <c r="YO90" s="19"/>
      <c r="YP90" s="19"/>
      <c r="YQ90" s="19"/>
      <c r="YR90" s="19"/>
      <c r="YS90" s="19"/>
      <c r="YT90" s="19"/>
      <c r="YU90" s="19"/>
      <c r="YV90" s="19"/>
      <c r="YW90" s="19"/>
      <c r="YX90" s="19"/>
      <c r="YY90" s="19"/>
      <c r="YZ90" s="19"/>
      <c r="ZA90" s="19"/>
      <c r="ZB90" s="19"/>
      <c r="ZC90" s="19"/>
      <c r="ZD90" s="19"/>
      <c r="ZE90" s="19"/>
      <c r="ZF90" s="19"/>
      <c r="ZG90" s="19"/>
      <c r="ZH90" s="19"/>
      <c r="ZI90" s="19"/>
      <c r="ZJ90" s="19"/>
      <c r="ZK90" s="19"/>
      <c r="ZL90" s="19"/>
      <c r="ZM90" s="19"/>
      <c r="ZN90" s="19"/>
      <c r="ZO90" s="19"/>
      <c r="ZP90" s="19"/>
      <c r="ZQ90" s="19"/>
      <c r="ZR90" s="19"/>
      <c r="ZS90" s="19"/>
      <c r="ZT90" s="19"/>
      <c r="ZU90" s="19"/>
      <c r="ZV90" s="19"/>
      <c r="ZW90" s="19"/>
      <c r="ZX90" s="19"/>
      <c r="ZY90" s="19"/>
      <c r="ZZ90" s="19"/>
      <c r="AAA90" s="19"/>
      <c r="AAB90" s="19"/>
      <c r="AAC90" s="19"/>
      <c r="AAD90" s="19"/>
      <c r="AAE90" s="19"/>
      <c r="AAF90" s="19"/>
      <c r="AAG90" s="19"/>
      <c r="AAH90" s="19"/>
      <c r="AAI90" s="19"/>
      <c r="AAJ90" s="19"/>
      <c r="AAK90" s="19"/>
      <c r="AAL90" s="19"/>
      <c r="AAM90" s="19"/>
      <c r="AAN90" s="19"/>
      <c r="AAO90" s="19"/>
      <c r="AAP90" s="19"/>
      <c r="AAQ90" s="19"/>
      <c r="AAR90" s="19"/>
      <c r="AAS90" s="19"/>
      <c r="AAT90" s="19"/>
      <c r="AAU90" s="19"/>
      <c r="AAV90" s="19"/>
      <c r="AAW90" s="19"/>
      <c r="AAX90" s="19"/>
      <c r="AAY90" s="19"/>
      <c r="AAZ90" s="19"/>
      <c r="ABA90" s="19"/>
      <c r="ABB90" s="19"/>
      <c r="ABC90" s="19"/>
      <c r="ABD90" s="19"/>
      <c r="ABE90" s="19"/>
      <c r="ABF90" s="19"/>
      <c r="ABG90" s="19"/>
      <c r="ABH90" s="19"/>
      <c r="ABI90" s="19"/>
      <c r="ABJ90" s="19"/>
      <c r="ABK90" s="19"/>
      <c r="ABL90" s="19"/>
      <c r="ABM90" s="19"/>
      <c r="ABN90" s="19"/>
      <c r="ABO90" s="19"/>
      <c r="ABP90" s="19"/>
      <c r="ABQ90" s="19"/>
      <c r="ABR90" s="19"/>
      <c r="ABS90" s="19"/>
      <c r="ABT90" s="19"/>
      <c r="ABU90" s="19"/>
      <c r="ABV90" s="19"/>
      <c r="ABW90" s="19"/>
      <c r="ABX90" s="19"/>
      <c r="ABY90" s="19"/>
      <c r="ABZ90" s="19"/>
      <c r="ACA90" s="19"/>
      <c r="ACB90" s="19"/>
      <c r="ACC90" s="19"/>
      <c r="ACD90" s="19"/>
      <c r="ACE90" s="19"/>
      <c r="ACF90" s="19"/>
      <c r="ACG90" s="19"/>
      <c r="ACH90" s="19"/>
      <c r="ACI90" s="19"/>
      <c r="ACJ90" s="19"/>
      <c r="ACK90" s="19"/>
      <c r="ACL90" s="19"/>
      <c r="ACM90" s="19"/>
      <c r="ACN90" s="19"/>
      <c r="ACO90" s="19"/>
      <c r="ACP90" s="19"/>
      <c r="ACQ90" s="19"/>
      <c r="ACR90" s="19"/>
      <c r="ACS90" s="19"/>
      <c r="ACT90" s="19"/>
      <c r="ACU90" s="19"/>
      <c r="ACV90" s="19"/>
      <c r="ACW90" s="19"/>
      <c r="ACX90" s="19"/>
      <c r="ACY90" s="19"/>
      <c r="ACZ90" s="19"/>
      <c r="ADA90" s="19"/>
      <c r="ADB90" s="19"/>
      <c r="ADC90" s="19"/>
      <c r="ADD90" s="19"/>
      <c r="ADE90" s="19"/>
      <c r="ADF90" s="19"/>
      <c r="ADG90" s="19"/>
      <c r="ADH90" s="19"/>
      <c r="ADI90" s="19"/>
      <c r="ADJ90" s="19"/>
      <c r="ADK90" s="19"/>
      <c r="ADL90" s="19"/>
      <c r="ADM90" s="19"/>
      <c r="ADN90" s="19"/>
      <c r="ADO90" s="19"/>
      <c r="ADP90" s="19"/>
      <c r="ADQ90" s="19"/>
      <c r="ADR90" s="19"/>
      <c r="ADS90" s="19"/>
      <c r="ADT90" s="19"/>
      <c r="ADU90" s="19"/>
      <c r="ADV90" s="19"/>
      <c r="ADW90" s="19"/>
      <c r="ADX90" s="19"/>
      <c r="ADY90" s="19"/>
      <c r="ADZ90" s="19"/>
      <c r="AEA90" s="19"/>
      <c r="AEB90" s="19"/>
      <c r="AEC90" s="19"/>
      <c r="AED90" s="19"/>
      <c r="AEE90" s="19"/>
      <c r="AEF90" s="19"/>
      <c r="AEG90" s="19"/>
      <c r="AEH90" s="19"/>
      <c r="AEI90" s="19"/>
      <c r="AEJ90" s="19"/>
      <c r="AEK90" s="19"/>
      <c r="AEL90" s="19"/>
      <c r="AEM90" s="19"/>
      <c r="AEN90" s="19"/>
      <c r="AEO90" s="19"/>
      <c r="AEP90" s="19"/>
      <c r="AEQ90" s="19"/>
      <c r="AER90" s="19"/>
      <c r="AES90" s="19"/>
      <c r="AET90" s="19"/>
      <c r="AEU90" s="19"/>
      <c r="AEV90" s="19"/>
      <c r="AEW90" s="19"/>
      <c r="AEX90" s="19"/>
      <c r="AEY90" s="19"/>
      <c r="AEZ90" s="19"/>
      <c r="AFA90" s="19"/>
      <c r="AFB90" s="19"/>
      <c r="AFC90" s="19"/>
      <c r="AFD90" s="19"/>
      <c r="AFE90" s="19"/>
      <c r="AFF90" s="19"/>
      <c r="AFG90" s="19"/>
      <c r="AFH90" s="19"/>
      <c r="AFI90" s="19"/>
      <c r="AFJ90" s="19"/>
      <c r="AFK90" s="19"/>
      <c r="AFL90" s="19"/>
      <c r="AFM90" s="19"/>
      <c r="AFN90" s="19"/>
      <c r="AFO90" s="19"/>
      <c r="AFP90" s="19"/>
      <c r="AFQ90" s="19"/>
      <c r="AFR90" s="19"/>
      <c r="AFS90" s="19"/>
      <c r="AFT90" s="19"/>
      <c r="AFU90" s="19"/>
      <c r="AFV90" s="19"/>
      <c r="AFW90" s="19"/>
      <c r="AFX90" s="19"/>
      <c r="AFY90" s="19"/>
      <c r="AFZ90" s="19"/>
      <c r="AGA90" s="19"/>
      <c r="AGB90" s="19"/>
      <c r="AGC90" s="19"/>
      <c r="AGD90" s="19"/>
      <c r="AGE90" s="19"/>
      <c r="AGF90" s="19"/>
      <c r="AGG90" s="19"/>
      <c r="AGH90" s="19"/>
      <c r="AGI90" s="19"/>
      <c r="AGJ90" s="19"/>
      <c r="AGK90" s="19"/>
      <c r="AGL90" s="19"/>
      <c r="AGM90" s="19"/>
      <c r="AGN90" s="19"/>
      <c r="AGO90" s="19"/>
      <c r="AGP90" s="19"/>
      <c r="AGQ90" s="19"/>
      <c r="AGR90" s="19"/>
      <c r="AGS90" s="19"/>
      <c r="AGT90" s="19"/>
      <c r="AGU90" s="19"/>
      <c r="AGV90" s="19"/>
      <c r="AGW90" s="19"/>
      <c r="AGX90" s="19"/>
      <c r="AGY90" s="19"/>
      <c r="AGZ90" s="19"/>
      <c r="AHA90" s="19"/>
      <c r="AHB90" s="19"/>
      <c r="AHC90" s="19"/>
      <c r="AHD90" s="19"/>
      <c r="AHE90" s="19"/>
      <c r="AHF90" s="19"/>
      <c r="AHG90" s="19"/>
      <c r="AHH90" s="19"/>
      <c r="AHI90" s="19"/>
      <c r="AHJ90" s="19"/>
      <c r="AHK90" s="19"/>
      <c r="AHL90" s="19"/>
      <c r="AHM90" s="19"/>
      <c r="AHN90" s="19"/>
      <c r="AHO90" s="19"/>
      <c r="AHP90" s="19"/>
      <c r="AHQ90" s="19"/>
      <c r="AHR90" s="19"/>
      <c r="AHS90" s="19"/>
      <c r="AHT90" s="19"/>
      <c r="AHU90" s="19"/>
      <c r="AHV90" s="19"/>
      <c r="AHW90" s="19"/>
      <c r="AHX90" s="19"/>
      <c r="AHY90" s="19"/>
      <c r="AHZ90" s="19"/>
      <c r="AIA90" s="19"/>
      <c r="AIB90" s="19"/>
      <c r="AIC90" s="19"/>
      <c r="AID90" s="19"/>
      <c r="AIE90" s="19"/>
      <c r="AIF90" s="19"/>
      <c r="AIG90" s="19"/>
      <c r="AIH90" s="19"/>
      <c r="AII90" s="19"/>
      <c r="AIJ90" s="19"/>
      <c r="AIK90" s="19"/>
      <c r="AIL90" s="19"/>
      <c r="AIM90" s="19"/>
      <c r="AIN90" s="19"/>
      <c r="AIO90" s="19"/>
      <c r="AIP90" s="19"/>
      <c r="AIQ90" s="19"/>
      <c r="AIR90" s="19"/>
      <c r="AIS90" s="19"/>
      <c r="AIT90" s="19"/>
      <c r="AIU90" s="19"/>
      <c r="AIV90" s="19"/>
      <c r="AIW90" s="19"/>
      <c r="AIX90" s="19"/>
      <c r="AIY90" s="19"/>
      <c r="AIZ90" s="19"/>
      <c r="AJA90" s="19"/>
      <c r="AJB90" s="19"/>
      <c r="AJC90" s="19"/>
      <c r="AJD90" s="19"/>
      <c r="AJE90" s="19"/>
      <c r="AJF90" s="19"/>
      <c r="AJG90" s="19"/>
      <c r="AJH90" s="19"/>
      <c r="AJI90" s="19"/>
      <c r="AJJ90" s="19"/>
      <c r="AJK90" s="19"/>
      <c r="AJL90" s="19"/>
      <c r="AJM90" s="19"/>
      <c r="AJN90" s="19"/>
      <c r="AJO90" s="19"/>
      <c r="AJP90" s="19"/>
      <c r="AJQ90" s="19"/>
      <c r="AJR90" s="19"/>
      <c r="AJS90" s="19"/>
      <c r="AJT90" s="19"/>
      <c r="AJU90" s="19"/>
      <c r="AJV90" s="19"/>
      <c r="AJW90" s="19"/>
      <c r="AJX90" s="19"/>
      <c r="AJY90" s="19"/>
      <c r="AJZ90" s="19"/>
      <c r="AKA90" s="19"/>
      <c r="AKB90" s="19"/>
      <c r="AKC90" s="19"/>
      <c r="AKD90" s="19"/>
      <c r="AKE90" s="19"/>
      <c r="AKF90" s="19"/>
      <c r="AKG90" s="19"/>
      <c r="AKH90" s="19"/>
      <c r="AKI90" s="19"/>
      <c r="AKJ90" s="19"/>
      <c r="AKK90" s="19"/>
      <c r="AKL90" s="19"/>
      <c r="AKM90" s="19"/>
      <c r="AKN90" s="19"/>
      <c r="AKO90" s="19"/>
      <c r="AKP90" s="19"/>
      <c r="AKQ90" s="19"/>
      <c r="AKR90" s="19"/>
      <c r="AKS90" s="19"/>
      <c r="AKT90" s="19"/>
      <c r="AKU90" s="19"/>
      <c r="AKV90" s="19"/>
      <c r="AKW90" s="19"/>
      <c r="AKX90" s="19"/>
      <c r="AKY90" s="19"/>
      <c r="AKZ90" s="19"/>
      <c r="ALA90" s="19"/>
      <c r="ALB90" s="19"/>
      <c r="ALC90" s="19"/>
      <c r="ALD90" s="19"/>
      <c r="ALE90" s="19"/>
      <c r="ALF90" s="19"/>
      <c r="ALG90" s="19"/>
      <c r="ALH90" s="19"/>
      <c r="ALI90" s="19"/>
      <c r="ALJ90" s="19"/>
      <c r="ALK90" s="19"/>
      <c r="ALL90" s="19"/>
      <c r="ALM90" s="19"/>
      <c r="ALN90" s="19"/>
      <c r="ALO90" s="19"/>
      <c r="ALP90" s="19"/>
      <c r="ALQ90" s="19"/>
      <c r="ALR90" s="19"/>
      <c r="ALS90" s="19"/>
      <c r="ALT90" s="19"/>
      <c r="ALU90" s="19"/>
      <c r="ALV90" s="19"/>
      <c r="ALW90" s="19"/>
      <c r="ALX90" s="19"/>
      <c r="ALY90" s="19"/>
      <c r="ALZ90" s="19"/>
      <c r="AMA90" s="19"/>
      <c r="AMB90" s="19"/>
      <c r="AMC90" s="19"/>
      <c r="AMD90" s="19"/>
    </row>
    <row r="91" spans="1:1018" s="18" customFormat="1" ht="51" x14ac:dyDescent="0.25">
      <c r="A91" s="13" t="s">
        <v>161</v>
      </c>
      <c r="B91" s="86" t="s">
        <v>163</v>
      </c>
      <c r="C91" s="75" t="s">
        <v>164</v>
      </c>
      <c r="D91" s="22" t="s">
        <v>32</v>
      </c>
      <c r="E91" s="4" t="s">
        <v>32</v>
      </c>
      <c r="F91" s="4" t="s">
        <v>32</v>
      </c>
      <c r="G91" s="30">
        <f t="shared" si="76"/>
        <v>9.2279317600000006</v>
      </c>
      <c r="H91" s="30">
        <f t="shared" si="4"/>
        <v>9.2279317600000006</v>
      </c>
      <c r="I91" s="4">
        <f t="shared" si="5"/>
        <v>0</v>
      </c>
      <c r="J91" s="30">
        <v>0</v>
      </c>
      <c r="K91" s="32">
        <v>0</v>
      </c>
      <c r="L91" s="30">
        <v>0</v>
      </c>
      <c r="M91" s="30">
        <v>0</v>
      </c>
      <c r="N91" s="30">
        <v>0</v>
      </c>
      <c r="O91" s="30">
        <v>0</v>
      </c>
      <c r="P91" s="32">
        <v>9.2279317600000006</v>
      </c>
      <c r="Q91" s="30">
        <v>0</v>
      </c>
      <c r="R91" s="30">
        <f t="shared" si="9"/>
        <v>9.2279317600000006</v>
      </c>
      <c r="S91" s="30" t="s">
        <v>32</v>
      </c>
      <c r="T91" s="30">
        <f t="shared" si="10"/>
        <v>-9.2279317600000006</v>
      </c>
      <c r="U91" s="32" t="s">
        <v>32</v>
      </c>
      <c r="V91" s="4" t="s">
        <v>32</v>
      </c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T91" s="19"/>
      <c r="KU91" s="19"/>
      <c r="KV91" s="19"/>
      <c r="KW91" s="19"/>
      <c r="KX91" s="19"/>
      <c r="KY91" s="19"/>
      <c r="KZ91" s="19"/>
      <c r="LA91" s="19"/>
      <c r="LB91" s="19"/>
      <c r="LC91" s="19"/>
      <c r="LD91" s="19"/>
      <c r="LE91" s="19"/>
      <c r="LF91" s="19"/>
      <c r="LG91" s="19"/>
      <c r="LH91" s="19"/>
      <c r="LI91" s="19"/>
      <c r="LJ91" s="19"/>
      <c r="LK91" s="19"/>
      <c r="LL91" s="19"/>
      <c r="LM91" s="19"/>
      <c r="LN91" s="19"/>
      <c r="LO91" s="19"/>
      <c r="LP91" s="19"/>
      <c r="LQ91" s="19"/>
      <c r="LR91" s="19"/>
      <c r="LS91" s="19"/>
      <c r="LT91" s="19"/>
      <c r="LU91" s="19"/>
      <c r="LV91" s="19"/>
      <c r="LW91" s="19"/>
      <c r="LX91" s="19"/>
      <c r="LY91" s="19"/>
      <c r="LZ91" s="19"/>
      <c r="MA91" s="19"/>
      <c r="MB91" s="19"/>
      <c r="MC91" s="19"/>
      <c r="MD91" s="19"/>
      <c r="ME91" s="19"/>
      <c r="MF91" s="19"/>
      <c r="MG91" s="19"/>
      <c r="MH91" s="19"/>
      <c r="MI91" s="19"/>
      <c r="MJ91" s="19"/>
      <c r="MK91" s="19"/>
      <c r="ML91" s="19"/>
      <c r="MM91" s="19"/>
      <c r="MN91" s="19"/>
      <c r="MO91" s="19"/>
      <c r="MP91" s="19"/>
      <c r="MQ91" s="19"/>
      <c r="MR91" s="19"/>
      <c r="MS91" s="19"/>
      <c r="MT91" s="19"/>
      <c r="MU91" s="19"/>
      <c r="MV91" s="19"/>
      <c r="MW91" s="19"/>
      <c r="MX91" s="19"/>
      <c r="MY91" s="19"/>
      <c r="MZ91" s="19"/>
      <c r="NA91" s="19"/>
      <c r="NB91" s="19"/>
      <c r="NC91" s="19"/>
      <c r="ND91" s="19"/>
      <c r="NE91" s="19"/>
      <c r="NF91" s="19"/>
      <c r="NG91" s="19"/>
      <c r="NH91" s="19"/>
      <c r="NI91" s="19"/>
      <c r="NJ91" s="19"/>
      <c r="NK91" s="19"/>
      <c r="NL91" s="19"/>
      <c r="NM91" s="19"/>
      <c r="NN91" s="19"/>
      <c r="NO91" s="19"/>
      <c r="NP91" s="19"/>
      <c r="NQ91" s="19"/>
      <c r="NR91" s="19"/>
      <c r="NS91" s="19"/>
      <c r="NT91" s="19"/>
      <c r="NU91" s="19"/>
      <c r="NV91" s="19"/>
      <c r="NW91" s="19"/>
      <c r="NX91" s="19"/>
      <c r="NY91" s="19"/>
      <c r="NZ91" s="19"/>
      <c r="OA91" s="19"/>
      <c r="OB91" s="19"/>
      <c r="OC91" s="19"/>
      <c r="OD91" s="19"/>
      <c r="OE91" s="19"/>
      <c r="OF91" s="19"/>
      <c r="OG91" s="19"/>
      <c r="OH91" s="19"/>
      <c r="OI91" s="19"/>
      <c r="OJ91" s="19"/>
      <c r="OK91" s="19"/>
      <c r="OL91" s="19"/>
      <c r="OM91" s="19"/>
      <c r="ON91" s="19"/>
      <c r="OO91" s="19"/>
      <c r="OP91" s="19"/>
      <c r="OQ91" s="19"/>
      <c r="OR91" s="19"/>
      <c r="OS91" s="19"/>
      <c r="OT91" s="19"/>
      <c r="OU91" s="19"/>
      <c r="OV91" s="19"/>
      <c r="OW91" s="19"/>
      <c r="OX91" s="19"/>
      <c r="OY91" s="19"/>
      <c r="OZ91" s="19"/>
      <c r="PA91" s="19"/>
      <c r="PB91" s="19"/>
      <c r="PC91" s="19"/>
      <c r="PD91" s="19"/>
      <c r="PE91" s="19"/>
      <c r="PF91" s="19"/>
      <c r="PG91" s="19"/>
      <c r="PH91" s="19"/>
      <c r="PI91" s="19"/>
      <c r="PJ91" s="19"/>
      <c r="PK91" s="19"/>
      <c r="PL91" s="19"/>
      <c r="PM91" s="19"/>
      <c r="PN91" s="19"/>
      <c r="PO91" s="19"/>
      <c r="PP91" s="19"/>
      <c r="PQ91" s="19"/>
      <c r="PR91" s="19"/>
      <c r="PS91" s="19"/>
      <c r="PT91" s="19"/>
      <c r="PU91" s="19"/>
      <c r="PV91" s="19"/>
      <c r="PW91" s="19"/>
      <c r="PX91" s="19"/>
      <c r="PY91" s="19"/>
      <c r="PZ91" s="19"/>
      <c r="QA91" s="19"/>
      <c r="QB91" s="19"/>
      <c r="QC91" s="19"/>
      <c r="QD91" s="19"/>
      <c r="QE91" s="19"/>
      <c r="QF91" s="19"/>
      <c r="QG91" s="19"/>
      <c r="QH91" s="19"/>
      <c r="QI91" s="19"/>
      <c r="QJ91" s="19"/>
      <c r="QK91" s="19"/>
      <c r="QL91" s="19"/>
      <c r="QM91" s="19"/>
      <c r="QN91" s="19"/>
      <c r="QO91" s="19"/>
      <c r="QP91" s="19"/>
      <c r="QQ91" s="19"/>
      <c r="QR91" s="19"/>
      <c r="QS91" s="19"/>
      <c r="QT91" s="19"/>
      <c r="QU91" s="19"/>
      <c r="QV91" s="19"/>
      <c r="QW91" s="19"/>
      <c r="QX91" s="19"/>
      <c r="QY91" s="19"/>
      <c r="QZ91" s="19"/>
      <c r="RA91" s="19"/>
      <c r="RB91" s="19"/>
      <c r="RC91" s="19"/>
      <c r="RD91" s="19"/>
      <c r="RE91" s="19"/>
      <c r="RF91" s="19"/>
      <c r="RG91" s="19"/>
      <c r="RH91" s="19"/>
      <c r="RI91" s="19"/>
      <c r="RJ91" s="19"/>
      <c r="RK91" s="19"/>
      <c r="RL91" s="19"/>
      <c r="RM91" s="19"/>
      <c r="RN91" s="19"/>
      <c r="RO91" s="19"/>
      <c r="RP91" s="19"/>
      <c r="RQ91" s="19"/>
      <c r="RR91" s="19"/>
      <c r="RS91" s="19"/>
      <c r="RT91" s="19"/>
      <c r="RU91" s="19"/>
      <c r="RV91" s="19"/>
      <c r="RW91" s="19"/>
      <c r="RX91" s="19"/>
      <c r="RY91" s="19"/>
      <c r="RZ91" s="19"/>
      <c r="SA91" s="19"/>
      <c r="SB91" s="19"/>
      <c r="SC91" s="19"/>
      <c r="SD91" s="19"/>
      <c r="SE91" s="19"/>
      <c r="SF91" s="19"/>
      <c r="SG91" s="19"/>
      <c r="SH91" s="19"/>
      <c r="SI91" s="19"/>
      <c r="SJ91" s="19"/>
      <c r="SK91" s="19"/>
      <c r="SL91" s="19"/>
      <c r="SM91" s="19"/>
      <c r="SN91" s="19"/>
      <c r="SO91" s="19"/>
      <c r="SP91" s="19"/>
      <c r="SQ91" s="19"/>
      <c r="SR91" s="19"/>
      <c r="SS91" s="19"/>
      <c r="ST91" s="19"/>
      <c r="SU91" s="19"/>
      <c r="SV91" s="19"/>
      <c r="SW91" s="19"/>
      <c r="SX91" s="19"/>
      <c r="SY91" s="19"/>
      <c r="SZ91" s="19"/>
      <c r="TA91" s="19"/>
      <c r="TB91" s="19"/>
      <c r="TC91" s="19"/>
      <c r="TD91" s="19"/>
      <c r="TE91" s="19"/>
      <c r="TF91" s="19"/>
      <c r="TG91" s="19"/>
      <c r="TH91" s="19"/>
      <c r="TI91" s="19"/>
      <c r="TJ91" s="19"/>
      <c r="TK91" s="19"/>
      <c r="TL91" s="19"/>
      <c r="TM91" s="19"/>
      <c r="TN91" s="19"/>
      <c r="TO91" s="19"/>
      <c r="TP91" s="19"/>
      <c r="TQ91" s="19"/>
      <c r="TR91" s="19"/>
      <c r="TS91" s="19"/>
      <c r="TT91" s="19"/>
      <c r="TU91" s="19"/>
      <c r="TV91" s="19"/>
      <c r="TW91" s="19"/>
      <c r="TX91" s="19"/>
      <c r="TY91" s="19"/>
      <c r="TZ91" s="19"/>
      <c r="UA91" s="19"/>
      <c r="UB91" s="19"/>
      <c r="UC91" s="19"/>
      <c r="UD91" s="19"/>
      <c r="UE91" s="19"/>
      <c r="UF91" s="19"/>
      <c r="UG91" s="19"/>
      <c r="UH91" s="19"/>
      <c r="UI91" s="19"/>
      <c r="UJ91" s="19"/>
      <c r="UK91" s="19"/>
      <c r="UL91" s="19"/>
      <c r="UM91" s="19"/>
      <c r="UN91" s="19"/>
      <c r="UO91" s="19"/>
      <c r="UP91" s="19"/>
      <c r="UQ91" s="19"/>
      <c r="UR91" s="19"/>
      <c r="US91" s="19"/>
      <c r="UT91" s="19"/>
      <c r="UU91" s="19"/>
      <c r="UV91" s="19"/>
      <c r="UW91" s="19"/>
      <c r="UX91" s="19"/>
      <c r="UY91" s="19"/>
      <c r="UZ91" s="19"/>
      <c r="VA91" s="19"/>
      <c r="VB91" s="19"/>
      <c r="VC91" s="19"/>
      <c r="VD91" s="19"/>
      <c r="VE91" s="19"/>
      <c r="VF91" s="19"/>
      <c r="VG91" s="19"/>
      <c r="VH91" s="19"/>
      <c r="VI91" s="19"/>
      <c r="VJ91" s="19"/>
      <c r="VK91" s="19"/>
      <c r="VL91" s="19"/>
      <c r="VM91" s="19"/>
      <c r="VN91" s="19"/>
      <c r="VO91" s="19"/>
      <c r="VP91" s="19"/>
      <c r="VQ91" s="19"/>
      <c r="VR91" s="19"/>
      <c r="VS91" s="19"/>
      <c r="VT91" s="19"/>
      <c r="VU91" s="19"/>
      <c r="VV91" s="19"/>
      <c r="VW91" s="19"/>
      <c r="VX91" s="19"/>
      <c r="VY91" s="19"/>
      <c r="VZ91" s="19"/>
      <c r="WA91" s="19"/>
      <c r="WB91" s="19"/>
      <c r="WC91" s="19"/>
      <c r="WD91" s="19"/>
      <c r="WE91" s="19"/>
      <c r="WF91" s="19"/>
      <c r="WG91" s="19"/>
      <c r="WH91" s="19"/>
      <c r="WI91" s="19"/>
      <c r="WJ91" s="19"/>
      <c r="WK91" s="19"/>
      <c r="WL91" s="19"/>
      <c r="WM91" s="19"/>
      <c r="WN91" s="19"/>
      <c r="WO91" s="19"/>
      <c r="WP91" s="19"/>
      <c r="WQ91" s="19"/>
      <c r="WR91" s="19"/>
      <c r="WS91" s="19"/>
      <c r="WT91" s="19"/>
      <c r="WU91" s="19"/>
      <c r="WV91" s="19"/>
      <c r="WW91" s="19"/>
      <c r="WX91" s="19"/>
      <c r="WY91" s="19"/>
      <c r="WZ91" s="19"/>
      <c r="XA91" s="19"/>
      <c r="XB91" s="19"/>
      <c r="XC91" s="19"/>
      <c r="XD91" s="19"/>
      <c r="XE91" s="19"/>
      <c r="XF91" s="19"/>
      <c r="XG91" s="19"/>
      <c r="XH91" s="19"/>
      <c r="XI91" s="19"/>
      <c r="XJ91" s="19"/>
      <c r="XK91" s="19"/>
      <c r="XL91" s="19"/>
      <c r="XM91" s="19"/>
      <c r="XN91" s="19"/>
      <c r="XO91" s="19"/>
      <c r="XP91" s="19"/>
      <c r="XQ91" s="19"/>
      <c r="XR91" s="19"/>
      <c r="XS91" s="19"/>
      <c r="XT91" s="19"/>
      <c r="XU91" s="19"/>
      <c r="XV91" s="19"/>
      <c r="XW91" s="19"/>
      <c r="XX91" s="19"/>
      <c r="XY91" s="19"/>
      <c r="XZ91" s="19"/>
      <c r="YA91" s="19"/>
      <c r="YB91" s="19"/>
      <c r="YC91" s="19"/>
      <c r="YD91" s="19"/>
      <c r="YE91" s="19"/>
      <c r="YF91" s="19"/>
      <c r="YG91" s="19"/>
      <c r="YH91" s="19"/>
      <c r="YI91" s="19"/>
      <c r="YJ91" s="19"/>
      <c r="YK91" s="19"/>
      <c r="YL91" s="19"/>
      <c r="YM91" s="19"/>
      <c r="YN91" s="19"/>
      <c r="YO91" s="19"/>
      <c r="YP91" s="19"/>
      <c r="YQ91" s="19"/>
      <c r="YR91" s="19"/>
      <c r="YS91" s="19"/>
      <c r="YT91" s="19"/>
      <c r="YU91" s="19"/>
      <c r="YV91" s="19"/>
      <c r="YW91" s="19"/>
      <c r="YX91" s="19"/>
      <c r="YY91" s="19"/>
      <c r="YZ91" s="19"/>
      <c r="ZA91" s="19"/>
      <c r="ZB91" s="19"/>
      <c r="ZC91" s="19"/>
      <c r="ZD91" s="19"/>
      <c r="ZE91" s="19"/>
      <c r="ZF91" s="19"/>
      <c r="ZG91" s="19"/>
      <c r="ZH91" s="19"/>
      <c r="ZI91" s="19"/>
      <c r="ZJ91" s="19"/>
      <c r="ZK91" s="19"/>
      <c r="ZL91" s="19"/>
      <c r="ZM91" s="19"/>
      <c r="ZN91" s="19"/>
      <c r="ZO91" s="19"/>
      <c r="ZP91" s="19"/>
      <c r="ZQ91" s="19"/>
      <c r="ZR91" s="19"/>
      <c r="ZS91" s="19"/>
      <c r="ZT91" s="19"/>
      <c r="ZU91" s="19"/>
      <c r="ZV91" s="19"/>
      <c r="ZW91" s="19"/>
      <c r="ZX91" s="19"/>
      <c r="ZY91" s="19"/>
      <c r="ZZ91" s="19"/>
      <c r="AAA91" s="19"/>
      <c r="AAB91" s="19"/>
      <c r="AAC91" s="19"/>
      <c r="AAD91" s="19"/>
      <c r="AAE91" s="19"/>
      <c r="AAF91" s="19"/>
      <c r="AAG91" s="19"/>
      <c r="AAH91" s="19"/>
      <c r="AAI91" s="19"/>
      <c r="AAJ91" s="19"/>
      <c r="AAK91" s="19"/>
      <c r="AAL91" s="19"/>
      <c r="AAM91" s="19"/>
      <c r="AAN91" s="19"/>
      <c r="AAO91" s="19"/>
      <c r="AAP91" s="19"/>
      <c r="AAQ91" s="19"/>
      <c r="AAR91" s="19"/>
      <c r="AAS91" s="19"/>
      <c r="AAT91" s="19"/>
      <c r="AAU91" s="19"/>
      <c r="AAV91" s="19"/>
      <c r="AAW91" s="19"/>
      <c r="AAX91" s="19"/>
      <c r="AAY91" s="19"/>
      <c r="AAZ91" s="19"/>
      <c r="ABA91" s="19"/>
      <c r="ABB91" s="19"/>
      <c r="ABC91" s="19"/>
      <c r="ABD91" s="19"/>
      <c r="ABE91" s="19"/>
      <c r="ABF91" s="19"/>
      <c r="ABG91" s="19"/>
      <c r="ABH91" s="19"/>
      <c r="ABI91" s="19"/>
      <c r="ABJ91" s="19"/>
      <c r="ABK91" s="19"/>
      <c r="ABL91" s="19"/>
      <c r="ABM91" s="19"/>
      <c r="ABN91" s="19"/>
      <c r="ABO91" s="19"/>
      <c r="ABP91" s="19"/>
      <c r="ABQ91" s="19"/>
      <c r="ABR91" s="19"/>
      <c r="ABS91" s="19"/>
      <c r="ABT91" s="19"/>
      <c r="ABU91" s="19"/>
      <c r="ABV91" s="19"/>
      <c r="ABW91" s="19"/>
      <c r="ABX91" s="19"/>
      <c r="ABY91" s="19"/>
      <c r="ABZ91" s="19"/>
      <c r="ACA91" s="19"/>
      <c r="ACB91" s="19"/>
      <c r="ACC91" s="19"/>
      <c r="ACD91" s="19"/>
      <c r="ACE91" s="19"/>
      <c r="ACF91" s="19"/>
      <c r="ACG91" s="19"/>
      <c r="ACH91" s="19"/>
      <c r="ACI91" s="19"/>
      <c r="ACJ91" s="19"/>
      <c r="ACK91" s="19"/>
      <c r="ACL91" s="19"/>
      <c r="ACM91" s="19"/>
      <c r="ACN91" s="19"/>
      <c r="ACO91" s="19"/>
      <c r="ACP91" s="19"/>
      <c r="ACQ91" s="19"/>
      <c r="ACR91" s="19"/>
      <c r="ACS91" s="19"/>
      <c r="ACT91" s="19"/>
      <c r="ACU91" s="19"/>
      <c r="ACV91" s="19"/>
      <c r="ACW91" s="19"/>
      <c r="ACX91" s="19"/>
      <c r="ACY91" s="19"/>
      <c r="ACZ91" s="19"/>
      <c r="ADA91" s="19"/>
      <c r="ADB91" s="19"/>
      <c r="ADC91" s="19"/>
      <c r="ADD91" s="19"/>
      <c r="ADE91" s="19"/>
      <c r="ADF91" s="19"/>
      <c r="ADG91" s="19"/>
      <c r="ADH91" s="19"/>
      <c r="ADI91" s="19"/>
      <c r="ADJ91" s="19"/>
      <c r="ADK91" s="19"/>
      <c r="ADL91" s="19"/>
      <c r="ADM91" s="19"/>
      <c r="ADN91" s="19"/>
      <c r="ADO91" s="19"/>
      <c r="ADP91" s="19"/>
      <c r="ADQ91" s="19"/>
      <c r="ADR91" s="19"/>
      <c r="ADS91" s="19"/>
      <c r="ADT91" s="19"/>
      <c r="ADU91" s="19"/>
      <c r="ADV91" s="19"/>
      <c r="ADW91" s="19"/>
      <c r="ADX91" s="19"/>
      <c r="ADY91" s="19"/>
      <c r="ADZ91" s="19"/>
      <c r="AEA91" s="19"/>
      <c r="AEB91" s="19"/>
      <c r="AEC91" s="19"/>
      <c r="AED91" s="19"/>
      <c r="AEE91" s="19"/>
      <c r="AEF91" s="19"/>
      <c r="AEG91" s="19"/>
      <c r="AEH91" s="19"/>
      <c r="AEI91" s="19"/>
      <c r="AEJ91" s="19"/>
      <c r="AEK91" s="19"/>
      <c r="AEL91" s="19"/>
      <c r="AEM91" s="19"/>
      <c r="AEN91" s="19"/>
      <c r="AEO91" s="19"/>
      <c r="AEP91" s="19"/>
      <c r="AEQ91" s="19"/>
      <c r="AER91" s="19"/>
      <c r="AES91" s="19"/>
      <c r="AET91" s="19"/>
      <c r="AEU91" s="19"/>
      <c r="AEV91" s="19"/>
      <c r="AEW91" s="19"/>
      <c r="AEX91" s="19"/>
      <c r="AEY91" s="19"/>
      <c r="AEZ91" s="19"/>
      <c r="AFA91" s="19"/>
      <c r="AFB91" s="19"/>
      <c r="AFC91" s="19"/>
      <c r="AFD91" s="19"/>
      <c r="AFE91" s="19"/>
      <c r="AFF91" s="19"/>
      <c r="AFG91" s="19"/>
      <c r="AFH91" s="19"/>
      <c r="AFI91" s="19"/>
      <c r="AFJ91" s="19"/>
      <c r="AFK91" s="19"/>
      <c r="AFL91" s="19"/>
      <c r="AFM91" s="19"/>
      <c r="AFN91" s="19"/>
      <c r="AFO91" s="19"/>
      <c r="AFP91" s="19"/>
      <c r="AFQ91" s="19"/>
      <c r="AFR91" s="19"/>
      <c r="AFS91" s="19"/>
      <c r="AFT91" s="19"/>
      <c r="AFU91" s="19"/>
      <c r="AFV91" s="19"/>
      <c r="AFW91" s="19"/>
      <c r="AFX91" s="19"/>
      <c r="AFY91" s="19"/>
      <c r="AFZ91" s="19"/>
      <c r="AGA91" s="19"/>
      <c r="AGB91" s="19"/>
      <c r="AGC91" s="19"/>
      <c r="AGD91" s="19"/>
      <c r="AGE91" s="19"/>
      <c r="AGF91" s="19"/>
      <c r="AGG91" s="19"/>
      <c r="AGH91" s="19"/>
      <c r="AGI91" s="19"/>
      <c r="AGJ91" s="19"/>
      <c r="AGK91" s="19"/>
      <c r="AGL91" s="19"/>
      <c r="AGM91" s="19"/>
      <c r="AGN91" s="19"/>
      <c r="AGO91" s="19"/>
      <c r="AGP91" s="19"/>
      <c r="AGQ91" s="19"/>
      <c r="AGR91" s="19"/>
      <c r="AGS91" s="19"/>
      <c r="AGT91" s="19"/>
      <c r="AGU91" s="19"/>
      <c r="AGV91" s="19"/>
      <c r="AGW91" s="19"/>
      <c r="AGX91" s="19"/>
      <c r="AGY91" s="19"/>
      <c r="AGZ91" s="19"/>
      <c r="AHA91" s="19"/>
      <c r="AHB91" s="19"/>
      <c r="AHC91" s="19"/>
      <c r="AHD91" s="19"/>
      <c r="AHE91" s="19"/>
      <c r="AHF91" s="19"/>
      <c r="AHG91" s="19"/>
      <c r="AHH91" s="19"/>
      <c r="AHI91" s="19"/>
      <c r="AHJ91" s="19"/>
      <c r="AHK91" s="19"/>
      <c r="AHL91" s="19"/>
      <c r="AHM91" s="19"/>
      <c r="AHN91" s="19"/>
      <c r="AHO91" s="19"/>
      <c r="AHP91" s="19"/>
      <c r="AHQ91" s="19"/>
      <c r="AHR91" s="19"/>
      <c r="AHS91" s="19"/>
      <c r="AHT91" s="19"/>
      <c r="AHU91" s="19"/>
      <c r="AHV91" s="19"/>
      <c r="AHW91" s="19"/>
      <c r="AHX91" s="19"/>
      <c r="AHY91" s="19"/>
      <c r="AHZ91" s="19"/>
      <c r="AIA91" s="19"/>
      <c r="AIB91" s="19"/>
      <c r="AIC91" s="19"/>
      <c r="AID91" s="19"/>
      <c r="AIE91" s="19"/>
      <c r="AIF91" s="19"/>
      <c r="AIG91" s="19"/>
      <c r="AIH91" s="19"/>
      <c r="AII91" s="19"/>
      <c r="AIJ91" s="19"/>
      <c r="AIK91" s="19"/>
      <c r="AIL91" s="19"/>
      <c r="AIM91" s="19"/>
      <c r="AIN91" s="19"/>
      <c r="AIO91" s="19"/>
      <c r="AIP91" s="19"/>
      <c r="AIQ91" s="19"/>
      <c r="AIR91" s="19"/>
      <c r="AIS91" s="19"/>
      <c r="AIT91" s="19"/>
      <c r="AIU91" s="19"/>
      <c r="AIV91" s="19"/>
      <c r="AIW91" s="19"/>
      <c r="AIX91" s="19"/>
      <c r="AIY91" s="19"/>
      <c r="AIZ91" s="19"/>
      <c r="AJA91" s="19"/>
      <c r="AJB91" s="19"/>
      <c r="AJC91" s="19"/>
      <c r="AJD91" s="19"/>
      <c r="AJE91" s="19"/>
      <c r="AJF91" s="19"/>
      <c r="AJG91" s="19"/>
      <c r="AJH91" s="19"/>
      <c r="AJI91" s="19"/>
      <c r="AJJ91" s="19"/>
      <c r="AJK91" s="19"/>
      <c r="AJL91" s="19"/>
      <c r="AJM91" s="19"/>
      <c r="AJN91" s="19"/>
      <c r="AJO91" s="19"/>
      <c r="AJP91" s="19"/>
      <c r="AJQ91" s="19"/>
      <c r="AJR91" s="19"/>
      <c r="AJS91" s="19"/>
      <c r="AJT91" s="19"/>
      <c r="AJU91" s="19"/>
      <c r="AJV91" s="19"/>
      <c r="AJW91" s="19"/>
      <c r="AJX91" s="19"/>
      <c r="AJY91" s="19"/>
      <c r="AJZ91" s="19"/>
      <c r="AKA91" s="19"/>
      <c r="AKB91" s="19"/>
      <c r="AKC91" s="19"/>
      <c r="AKD91" s="19"/>
      <c r="AKE91" s="19"/>
      <c r="AKF91" s="19"/>
      <c r="AKG91" s="19"/>
      <c r="AKH91" s="19"/>
      <c r="AKI91" s="19"/>
      <c r="AKJ91" s="19"/>
      <c r="AKK91" s="19"/>
      <c r="AKL91" s="19"/>
      <c r="AKM91" s="19"/>
      <c r="AKN91" s="19"/>
      <c r="AKO91" s="19"/>
      <c r="AKP91" s="19"/>
      <c r="AKQ91" s="19"/>
      <c r="AKR91" s="19"/>
      <c r="AKS91" s="19"/>
      <c r="AKT91" s="19"/>
      <c r="AKU91" s="19"/>
      <c r="AKV91" s="19"/>
      <c r="AKW91" s="19"/>
      <c r="AKX91" s="19"/>
      <c r="AKY91" s="19"/>
      <c r="AKZ91" s="19"/>
      <c r="ALA91" s="19"/>
      <c r="ALB91" s="19"/>
      <c r="ALC91" s="19"/>
      <c r="ALD91" s="19"/>
      <c r="ALE91" s="19"/>
      <c r="ALF91" s="19"/>
      <c r="ALG91" s="19"/>
      <c r="ALH91" s="19"/>
      <c r="ALI91" s="19"/>
      <c r="ALJ91" s="19"/>
      <c r="ALK91" s="19"/>
      <c r="ALL91" s="19"/>
      <c r="ALM91" s="19"/>
      <c r="ALN91" s="19"/>
      <c r="ALO91" s="19"/>
      <c r="ALP91" s="19"/>
      <c r="ALQ91" s="19"/>
      <c r="ALR91" s="19"/>
      <c r="ALS91" s="19"/>
      <c r="ALT91" s="19"/>
      <c r="ALU91" s="19"/>
      <c r="ALV91" s="19"/>
      <c r="ALW91" s="19"/>
      <c r="ALX91" s="19"/>
      <c r="ALY91" s="19"/>
      <c r="ALZ91" s="19"/>
      <c r="AMA91" s="19"/>
      <c r="AMB91" s="19"/>
      <c r="AMC91" s="19"/>
      <c r="AMD91" s="19"/>
    </row>
    <row r="92" spans="1:1018" s="18" customFormat="1" ht="38.25" x14ac:dyDescent="0.25">
      <c r="A92" s="13" t="s">
        <v>161</v>
      </c>
      <c r="B92" s="86" t="s">
        <v>240</v>
      </c>
      <c r="C92" s="75" t="s">
        <v>165</v>
      </c>
      <c r="D92" s="22" t="s">
        <v>32</v>
      </c>
      <c r="E92" s="4" t="s">
        <v>32</v>
      </c>
      <c r="F92" s="4" t="s">
        <v>32</v>
      </c>
      <c r="G92" s="30">
        <f t="shared" ref="G92" si="77">H92</f>
        <v>2.18641291</v>
      </c>
      <c r="H92" s="30">
        <f t="shared" ref="H92" si="78">SUM(J92,L92,N92,P92)</f>
        <v>2.18641291</v>
      </c>
      <c r="I92" s="4">
        <f t="shared" ref="I92" si="79">SUM(K92,M92,O92,Q92)</f>
        <v>0</v>
      </c>
      <c r="J92" s="30">
        <v>0</v>
      </c>
      <c r="K92" s="32">
        <v>0</v>
      </c>
      <c r="L92" s="30">
        <v>0</v>
      </c>
      <c r="M92" s="30">
        <v>0</v>
      </c>
      <c r="N92" s="30">
        <v>0</v>
      </c>
      <c r="O92" s="30">
        <v>0</v>
      </c>
      <c r="P92" s="32">
        <v>2.18641291</v>
      </c>
      <c r="Q92" s="30">
        <v>0</v>
      </c>
      <c r="R92" s="30">
        <f t="shared" ref="R92" si="80">H92-I92</f>
        <v>2.18641291</v>
      </c>
      <c r="S92" s="30" t="s">
        <v>32</v>
      </c>
      <c r="T92" s="30">
        <f t="shared" ref="T92" si="81">I92-H92</f>
        <v>-2.18641291</v>
      </c>
      <c r="U92" s="32" t="s">
        <v>32</v>
      </c>
      <c r="V92" s="4" t="s">
        <v>32</v>
      </c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  <c r="IP92" s="19"/>
      <c r="IQ92" s="19"/>
      <c r="IR92" s="19"/>
      <c r="IS92" s="19"/>
      <c r="IT92" s="19"/>
      <c r="IU92" s="19"/>
      <c r="IV92" s="19"/>
      <c r="IW92" s="19"/>
      <c r="IX92" s="19"/>
      <c r="IY92" s="19"/>
      <c r="IZ92" s="19"/>
      <c r="JA92" s="19"/>
      <c r="JB92" s="19"/>
      <c r="JC92" s="19"/>
      <c r="JD92" s="19"/>
      <c r="JE92" s="19"/>
      <c r="JF92" s="19"/>
      <c r="JG92" s="19"/>
      <c r="JH92" s="19"/>
      <c r="JI92" s="19"/>
      <c r="JJ92" s="19"/>
      <c r="JK92" s="19"/>
      <c r="JL92" s="19"/>
      <c r="JM92" s="19"/>
      <c r="JN92" s="19"/>
      <c r="JO92" s="19"/>
      <c r="JP92" s="19"/>
      <c r="JQ92" s="19"/>
      <c r="JR92" s="19"/>
      <c r="JS92" s="19"/>
      <c r="JT92" s="19"/>
      <c r="JU92" s="19"/>
      <c r="JV92" s="19"/>
      <c r="JW92" s="19"/>
      <c r="JX92" s="19"/>
      <c r="JY92" s="19"/>
      <c r="JZ92" s="19"/>
      <c r="KA92" s="19"/>
      <c r="KB92" s="19"/>
      <c r="KC92" s="19"/>
      <c r="KD92" s="19"/>
      <c r="KE92" s="19"/>
      <c r="KF92" s="19"/>
      <c r="KG92" s="19"/>
      <c r="KH92" s="19"/>
      <c r="KI92" s="19"/>
      <c r="KJ92" s="19"/>
      <c r="KK92" s="19"/>
      <c r="KL92" s="19"/>
      <c r="KM92" s="19"/>
      <c r="KN92" s="19"/>
      <c r="KO92" s="19"/>
      <c r="KP92" s="19"/>
      <c r="KQ92" s="19"/>
      <c r="KR92" s="19"/>
      <c r="KS92" s="19"/>
      <c r="KT92" s="19"/>
      <c r="KU92" s="19"/>
      <c r="KV92" s="19"/>
      <c r="KW92" s="19"/>
      <c r="KX92" s="19"/>
      <c r="KY92" s="19"/>
      <c r="KZ92" s="19"/>
      <c r="LA92" s="19"/>
      <c r="LB92" s="19"/>
      <c r="LC92" s="19"/>
      <c r="LD92" s="19"/>
      <c r="LE92" s="19"/>
      <c r="LF92" s="19"/>
      <c r="LG92" s="19"/>
      <c r="LH92" s="19"/>
      <c r="LI92" s="19"/>
      <c r="LJ92" s="19"/>
      <c r="LK92" s="19"/>
      <c r="LL92" s="19"/>
      <c r="LM92" s="19"/>
      <c r="LN92" s="19"/>
      <c r="LO92" s="19"/>
      <c r="LP92" s="19"/>
      <c r="LQ92" s="19"/>
      <c r="LR92" s="19"/>
      <c r="LS92" s="19"/>
      <c r="LT92" s="19"/>
      <c r="LU92" s="19"/>
      <c r="LV92" s="19"/>
      <c r="LW92" s="19"/>
      <c r="LX92" s="19"/>
      <c r="LY92" s="19"/>
      <c r="LZ92" s="19"/>
      <c r="MA92" s="19"/>
      <c r="MB92" s="19"/>
      <c r="MC92" s="19"/>
      <c r="MD92" s="19"/>
      <c r="ME92" s="19"/>
      <c r="MF92" s="19"/>
      <c r="MG92" s="19"/>
      <c r="MH92" s="19"/>
      <c r="MI92" s="19"/>
      <c r="MJ92" s="19"/>
      <c r="MK92" s="19"/>
      <c r="ML92" s="19"/>
      <c r="MM92" s="19"/>
      <c r="MN92" s="19"/>
      <c r="MO92" s="19"/>
      <c r="MP92" s="19"/>
      <c r="MQ92" s="19"/>
      <c r="MR92" s="19"/>
      <c r="MS92" s="19"/>
      <c r="MT92" s="19"/>
      <c r="MU92" s="19"/>
      <c r="MV92" s="19"/>
      <c r="MW92" s="19"/>
      <c r="MX92" s="19"/>
      <c r="MY92" s="19"/>
      <c r="MZ92" s="19"/>
      <c r="NA92" s="19"/>
      <c r="NB92" s="19"/>
      <c r="NC92" s="19"/>
      <c r="ND92" s="19"/>
      <c r="NE92" s="19"/>
      <c r="NF92" s="19"/>
      <c r="NG92" s="19"/>
      <c r="NH92" s="19"/>
      <c r="NI92" s="19"/>
      <c r="NJ92" s="19"/>
      <c r="NK92" s="19"/>
      <c r="NL92" s="19"/>
      <c r="NM92" s="19"/>
      <c r="NN92" s="19"/>
      <c r="NO92" s="19"/>
      <c r="NP92" s="19"/>
      <c r="NQ92" s="19"/>
      <c r="NR92" s="19"/>
      <c r="NS92" s="19"/>
      <c r="NT92" s="19"/>
      <c r="NU92" s="19"/>
      <c r="NV92" s="19"/>
      <c r="NW92" s="19"/>
      <c r="NX92" s="19"/>
      <c r="NY92" s="19"/>
      <c r="NZ92" s="19"/>
      <c r="OA92" s="19"/>
      <c r="OB92" s="19"/>
      <c r="OC92" s="19"/>
      <c r="OD92" s="19"/>
      <c r="OE92" s="19"/>
      <c r="OF92" s="19"/>
      <c r="OG92" s="19"/>
      <c r="OH92" s="19"/>
      <c r="OI92" s="19"/>
      <c r="OJ92" s="19"/>
      <c r="OK92" s="19"/>
      <c r="OL92" s="19"/>
      <c r="OM92" s="19"/>
      <c r="ON92" s="19"/>
      <c r="OO92" s="19"/>
      <c r="OP92" s="19"/>
      <c r="OQ92" s="19"/>
      <c r="OR92" s="19"/>
      <c r="OS92" s="19"/>
      <c r="OT92" s="19"/>
      <c r="OU92" s="19"/>
      <c r="OV92" s="19"/>
      <c r="OW92" s="19"/>
      <c r="OX92" s="19"/>
      <c r="OY92" s="19"/>
      <c r="OZ92" s="19"/>
      <c r="PA92" s="19"/>
      <c r="PB92" s="19"/>
      <c r="PC92" s="19"/>
      <c r="PD92" s="19"/>
      <c r="PE92" s="19"/>
      <c r="PF92" s="19"/>
      <c r="PG92" s="19"/>
      <c r="PH92" s="19"/>
      <c r="PI92" s="19"/>
      <c r="PJ92" s="19"/>
      <c r="PK92" s="19"/>
      <c r="PL92" s="19"/>
      <c r="PM92" s="19"/>
      <c r="PN92" s="19"/>
      <c r="PO92" s="19"/>
      <c r="PP92" s="19"/>
      <c r="PQ92" s="19"/>
      <c r="PR92" s="19"/>
      <c r="PS92" s="19"/>
      <c r="PT92" s="19"/>
      <c r="PU92" s="19"/>
      <c r="PV92" s="19"/>
      <c r="PW92" s="19"/>
      <c r="PX92" s="19"/>
      <c r="PY92" s="19"/>
      <c r="PZ92" s="19"/>
      <c r="QA92" s="19"/>
      <c r="QB92" s="19"/>
      <c r="QC92" s="19"/>
      <c r="QD92" s="19"/>
      <c r="QE92" s="19"/>
      <c r="QF92" s="19"/>
      <c r="QG92" s="19"/>
      <c r="QH92" s="19"/>
      <c r="QI92" s="19"/>
      <c r="QJ92" s="19"/>
      <c r="QK92" s="19"/>
      <c r="QL92" s="19"/>
      <c r="QM92" s="19"/>
      <c r="QN92" s="19"/>
      <c r="QO92" s="19"/>
      <c r="QP92" s="19"/>
      <c r="QQ92" s="19"/>
      <c r="QR92" s="19"/>
      <c r="QS92" s="19"/>
      <c r="QT92" s="19"/>
      <c r="QU92" s="19"/>
      <c r="QV92" s="19"/>
      <c r="QW92" s="19"/>
      <c r="QX92" s="19"/>
      <c r="QY92" s="19"/>
      <c r="QZ92" s="19"/>
      <c r="RA92" s="19"/>
      <c r="RB92" s="19"/>
      <c r="RC92" s="19"/>
      <c r="RD92" s="19"/>
      <c r="RE92" s="19"/>
      <c r="RF92" s="19"/>
      <c r="RG92" s="19"/>
      <c r="RH92" s="19"/>
      <c r="RI92" s="19"/>
      <c r="RJ92" s="19"/>
      <c r="RK92" s="19"/>
      <c r="RL92" s="19"/>
      <c r="RM92" s="19"/>
      <c r="RN92" s="19"/>
      <c r="RO92" s="19"/>
      <c r="RP92" s="19"/>
      <c r="RQ92" s="19"/>
      <c r="RR92" s="19"/>
      <c r="RS92" s="19"/>
      <c r="RT92" s="19"/>
      <c r="RU92" s="19"/>
      <c r="RV92" s="19"/>
      <c r="RW92" s="19"/>
      <c r="RX92" s="19"/>
      <c r="RY92" s="19"/>
      <c r="RZ92" s="19"/>
      <c r="SA92" s="19"/>
      <c r="SB92" s="19"/>
      <c r="SC92" s="19"/>
      <c r="SD92" s="19"/>
      <c r="SE92" s="19"/>
      <c r="SF92" s="19"/>
      <c r="SG92" s="19"/>
      <c r="SH92" s="19"/>
      <c r="SI92" s="19"/>
      <c r="SJ92" s="19"/>
      <c r="SK92" s="19"/>
      <c r="SL92" s="19"/>
      <c r="SM92" s="19"/>
      <c r="SN92" s="19"/>
      <c r="SO92" s="19"/>
      <c r="SP92" s="19"/>
      <c r="SQ92" s="19"/>
      <c r="SR92" s="19"/>
      <c r="SS92" s="19"/>
      <c r="ST92" s="19"/>
      <c r="SU92" s="19"/>
      <c r="SV92" s="19"/>
      <c r="SW92" s="19"/>
      <c r="SX92" s="19"/>
      <c r="SY92" s="19"/>
      <c r="SZ92" s="19"/>
      <c r="TA92" s="19"/>
      <c r="TB92" s="19"/>
      <c r="TC92" s="19"/>
      <c r="TD92" s="19"/>
      <c r="TE92" s="19"/>
      <c r="TF92" s="19"/>
      <c r="TG92" s="19"/>
      <c r="TH92" s="19"/>
      <c r="TI92" s="19"/>
      <c r="TJ92" s="19"/>
      <c r="TK92" s="19"/>
      <c r="TL92" s="19"/>
      <c r="TM92" s="19"/>
      <c r="TN92" s="19"/>
      <c r="TO92" s="19"/>
      <c r="TP92" s="19"/>
      <c r="TQ92" s="19"/>
      <c r="TR92" s="19"/>
      <c r="TS92" s="19"/>
      <c r="TT92" s="19"/>
      <c r="TU92" s="19"/>
      <c r="TV92" s="19"/>
      <c r="TW92" s="19"/>
      <c r="TX92" s="19"/>
      <c r="TY92" s="19"/>
      <c r="TZ92" s="19"/>
      <c r="UA92" s="19"/>
      <c r="UB92" s="19"/>
      <c r="UC92" s="19"/>
      <c r="UD92" s="19"/>
      <c r="UE92" s="19"/>
      <c r="UF92" s="19"/>
      <c r="UG92" s="19"/>
      <c r="UH92" s="19"/>
      <c r="UI92" s="19"/>
      <c r="UJ92" s="19"/>
      <c r="UK92" s="19"/>
      <c r="UL92" s="19"/>
      <c r="UM92" s="19"/>
      <c r="UN92" s="19"/>
      <c r="UO92" s="19"/>
      <c r="UP92" s="19"/>
      <c r="UQ92" s="19"/>
      <c r="UR92" s="19"/>
      <c r="US92" s="19"/>
      <c r="UT92" s="19"/>
      <c r="UU92" s="19"/>
      <c r="UV92" s="19"/>
      <c r="UW92" s="19"/>
      <c r="UX92" s="19"/>
      <c r="UY92" s="19"/>
      <c r="UZ92" s="19"/>
      <c r="VA92" s="19"/>
      <c r="VB92" s="19"/>
      <c r="VC92" s="19"/>
      <c r="VD92" s="19"/>
      <c r="VE92" s="19"/>
      <c r="VF92" s="19"/>
      <c r="VG92" s="19"/>
      <c r="VH92" s="19"/>
      <c r="VI92" s="19"/>
      <c r="VJ92" s="19"/>
      <c r="VK92" s="19"/>
      <c r="VL92" s="19"/>
      <c r="VM92" s="19"/>
      <c r="VN92" s="19"/>
      <c r="VO92" s="19"/>
      <c r="VP92" s="19"/>
      <c r="VQ92" s="19"/>
      <c r="VR92" s="19"/>
      <c r="VS92" s="19"/>
      <c r="VT92" s="19"/>
      <c r="VU92" s="19"/>
      <c r="VV92" s="19"/>
      <c r="VW92" s="19"/>
      <c r="VX92" s="19"/>
      <c r="VY92" s="19"/>
      <c r="VZ92" s="19"/>
      <c r="WA92" s="19"/>
      <c r="WB92" s="19"/>
      <c r="WC92" s="19"/>
      <c r="WD92" s="19"/>
      <c r="WE92" s="19"/>
      <c r="WF92" s="19"/>
      <c r="WG92" s="19"/>
      <c r="WH92" s="19"/>
      <c r="WI92" s="19"/>
      <c r="WJ92" s="19"/>
      <c r="WK92" s="19"/>
      <c r="WL92" s="19"/>
      <c r="WM92" s="19"/>
      <c r="WN92" s="19"/>
      <c r="WO92" s="19"/>
      <c r="WP92" s="19"/>
      <c r="WQ92" s="19"/>
      <c r="WR92" s="19"/>
      <c r="WS92" s="19"/>
      <c r="WT92" s="19"/>
      <c r="WU92" s="19"/>
      <c r="WV92" s="19"/>
      <c r="WW92" s="19"/>
      <c r="WX92" s="19"/>
      <c r="WY92" s="19"/>
      <c r="WZ92" s="19"/>
      <c r="XA92" s="19"/>
      <c r="XB92" s="19"/>
      <c r="XC92" s="19"/>
      <c r="XD92" s="19"/>
      <c r="XE92" s="19"/>
      <c r="XF92" s="19"/>
      <c r="XG92" s="19"/>
      <c r="XH92" s="19"/>
      <c r="XI92" s="19"/>
      <c r="XJ92" s="19"/>
      <c r="XK92" s="19"/>
      <c r="XL92" s="19"/>
      <c r="XM92" s="19"/>
      <c r="XN92" s="19"/>
      <c r="XO92" s="19"/>
      <c r="XP92" s="19"/>
      <c r="XQ92" s="19"/>
      <c r="XR92" s="19"/>
      <c r="XS92" s="19"/>
      <c r="XT92" s="19"/>
      <c r="XU92" s="19"/>
      <c r="XV92" s="19"/>
      <c r="XW92" s="19"/>
      <c r="XX92" s="19"/>
      <c r="XY92" s="19"/>
      <c r="XZ92" s="19"/>
      <c r="YA92" s="19"/>
      <c r="YB92" s="19"/>
      <c r="YC92" s="19"/>
      <c r="YD92" s="19"/>
      <c r="YE92" s="19"/>
      <c r="YF92" s="19"/>
      <c r="YG92" s="19"/>
      <c r="YH92" s="19"/>
      <c r="YI92" s="19"/>
      <c r="YJ92" s="19"/>
      <c r="YK92" s="19"/>
      <c r="YL92" s="19"/>
      <c r="YM92" s="19"/>
      <c r="YN92" s="19"/>
      <c r="YO92" s="19"/>
      <c r="YP92" s="19"/>
      <c r="YQ92" s="19"/>
      <c r="YR92" s="19"/>
      <c r="YS92" s="19"/>
      <c r="YT92" s="19"/>
      <c r="YU92" s="19"/>
      <c r="YV92" s="19"/>
      <c r="YW92" s="19"/>
      <c r="YX92" s="19"/>
      <c r="YY92" s="19"/>
      <c r="YZ92" s="19"/>
      <c r="ZA92" s="19"/>
      <c r="ZB92" s="19"/>
      <c r="ZC92" s="19"/>
      <c r="ZD92" s="19"/>
      <c r="ZE92" s="19"/>
      <c r="ZF92" s="19"/>
      <c r="ZG92" s="19"/>
      <c r="ZH92" s="19"/>
      <c r="ZI92" s="19"/>
      <c r="ZJ92" s="19"/>
      <c r="ZK92" s="19"/>
      <c r="ZL92" s="19"/>
      <c r="ZM92" s="19"/>
      <c r="ZN92" s="19"/>
      <c r="ZO92" s="19"/>
      <c r="ZP92" s="19"/>
      <c r="ZQ92" s="19"/>
      <c r="ZR92" s="19"/>
      <c r="ZS92" s="19"/>
      <c r="ZT92" s="19"/>
      <c r="ZU92" s="19"/>
      <c r="ZV92" s="19"/>
      <c r="ZW92" s="19"/>
      <c r="ZX92" s="19"/>
      <c r="ZY92" s="19"/>
      <c r="ZZ92" s="19"/>
      <c r="AAA92" s="19"/>
      <c r="AAB92" s="19"/>
      <c r="AAC92" s="19"/>
      <c r="AAD92" s="19"/>
      <c r="AAE92" s="19"/>
      <c r="AAF92" s="19"/>
      <c r="AAG92" s="19"/>
      <c r="AAH92" s="19"/>
      <c r="AAI92" s="19"/>
      <c r="AAJ92" s="19"/>
      <c r="AAK92" s="19"/>
      <c r="AAL92" s="19"/>
      <c r="AAM92" s="19"/>
      <c r="AAN92" s="19"/>
      <c r="AAO92" s="19"/>
      <c r="AAP92" s="19"/>
      <c r="AAQ92" s="19"/>
      <c r="AAR92" s="19"/>
      <c r="AAS92" s="19"/>
      <c r="AAT92" s="19"/>
      <c r="AAU92" s="19"/>
      <c r="AAV92" s="19"/>
      <c r="AAW92" s="19"/>
      <c r="AAX92" s="19"/>
      <c r="AAY92" s="19"/>
      <c r="AAZ92" s="19"/>
      <c r="ABA92" s="19"/>
      <c r="ABB92" s="19"/>
      <c r="ABC92" s="19"/>
      <c r="ABD92" s="19"/>
      <c r="ABE92" s="19"/>
      <c r="ABF92" s="19"/>
      <c r="ABG92" s="19"/>
      <c r="ABH92" s="19"/>
      <c r="ABI92" s="19"/>
      <c r="ABJ92" s="19"/>
      <c r="ABK92" s="19"/>
      <c r="ABL92" s="19"/>
      <c r="ABM92" s="19"/>
      <c r="ABN92" s="19"/>
      <c r="ABO92" s="19"/>
      <c r="ABP92" s="19"/>
      <c r="ABQ92" s="19"/>
      <c r="ABR92" s="19"/>
      <c r="ABS92" s="19"/>
      <c r="ABT92" s="19"/>
      <c r="ABU92" s="19"/>
      <c r="ABV92" s="19"/>
      <c r="ABW92" s="19"/>
      <c r="ABX92" s="19"/>
      <c r="ABY92" s="19"/>
      <c r="ABZ92" s="19"/>
      <c r="ACA92" s="19"/>
      <c r="ACB92" s="19"/>
      <c r="ACC92" s="19"/>
      <c r="ACD92" s="19"/>
      <c r="ACE92" s="19"/>
      <c r="ACF92" s="19"/>
      <c r="ACG92" s="19"/>
      <c r="ACH92" s="19"/>
      <c r="ACI92" s="19"/>
      <c r="ACJ92" s="19"/>
      <c r="ACK92" s="19"/>
      <c r="ACL92" s="19"/>
      <c r="ACM92" s="19"/>
      <c r="ACN92" s="19"/>
      <c r="ACO92" s="19"/>
      <c r="ACP92" s="19"/>
      <c r="ACQ92" s="19"/>
      <c r="ACR92" s="19"/>
      <c r="ACS92" s="19"/>
      <c r="ACT92" s="19"/>
      <c r="ACU92" s="19"/>
      <c r="ACV92" s="19"/>
      <c r="ACW92" s="19"/>
      <c r="ACX92" s="19"/>
      <c r="ACY92" s="19"/>
      <c r="ACZ92" s="19"/>
      <c r="ADA92" s="19"/>
      <c r="ADB92" s="19"/>
      <c r="ADC92" s="19"/>
      <c r="ADD92" s="19"/>
      <c r="ADE92" s="19"/>
      <c r="ADF92" s="19"/>
      <c r="ADG92" s="19"/>
      <c r="ADH92" s="19"/>
      <c r="ADI92" s="19"/>
      <c r="ADJ92" s="19"/>
      <c r="ADK92" s="19"/>
      <c r="ADL92" s="19"/>
      <c r="ADM92" s="19"/>
      <c r="ADN92" s="19"/>
      <c r="ADO92" s="19"/>
      <c r="ADP92" s="19"/>
      <c r="ADQ92" s="19"/>
      <c r="ADR92" s="19"/>
      <c r="ADS92" s="19"/>
      <c r="ADT92" s="19"/>
      <c r="ADU92" s="19"/>
      <c r="ADV92" s="19"/>
      <c r="ADW92" s="19"/>
      <c r="ADX92" s="19"/>
      <c r="ADY92" s="19"/>
      <c r="ADZ92" s="19"/>
      <c r="AEA92" s="19"/>
      <c r="AEB92" s="19"/>
      <c r="AEC92" s="19"/>
      <c r="AED92" s="19"/>
      <c r="AEE92" s="19"/>
      <c r="AEF92" s="19"/>
      <c r="AEG92" s="19"/>
      <c r="AEH92" s="19"/>
      <c r="AEI92" s="19"/>
      <c r="AEJ92" s="19"/>
      <c r="AEK92" s="19"/>
      <c r="AEL92" s="19"/>
      <c r="AEM92" s="19"/>
      <c r="AEN92" s="19"/>
      <c r="AEO92" s="19"/>
      <c r="AEP92" s="19"/>
      <c r="AEQ92" s="19"/>
      <c r="AER92" s="19"/>
      <c r="AES92" s="19"/>
      <c r="AET92" s="19"/>
      <c r="AEU92" s="19"/>
      <c r="AEV92" s="19"/>
      <c r="AEW92" s="19"/>
      <c r="AEX92" s="19"/>
      <c r="AEY92" s="19"/>
      <c r="AEZ92" s="19"/>
      <c r="AFA92" s="19"/>
      <c r="AFB92" s="19"/>
      <c r="AFC92" s="19"/>
      <c r="AFD92" s="19"/>
      <c r="AFE92" s="19"/>
      <c r="AFF92" s="19"/>
      <c r="AFG92" s="19"/>
      <c r="AFH92" s="19"/>
      <c r="AFI92" s="19"/>
      <c r="AFJ92" s="19"/>
      <c r="AFK92" s="19"/>
      <c r="AFL92" s="19"/>
      <c r="AFM92" s="19"/>
      <c r="AFN92" s="19"/>
      <c r="AFO92" s="19"/>
      <c r="AFP92" s="19"/>
      <c r="AFQ92" s="19"/>
      <c r="AFR92" s="19"/>
      <c r="AFS92" s="19"/>
      <c r="AFT92" s="19"/>
      <c r="AFU92" s="19"/>
      <c r="AFV92" s="19"/>
      <c r="AFW92" s="19"/>
      <c r="AFX92" s="19"/>
      <c r="AFY92" s="19"/>
      <c r="AFZ92" s="19"/>
      <c r="AGA92" s="19"/>
      <c r="AGB92" s="19"/>
      <c r="AGC92" s="19"/>
      <c r="AGD92" s="19"/>
      <c r="AGE92" s="19"/>
      <c r="AGF92" s="19"/>
      <c r="AGG92" s="19"/>
      <c r="AGH92" s="19"/>
      <c r="AGI92" s="19"/>
      <c r="AGJ92" s="19"/>
      <c r="AGK92" s="19"/>
      <c r="AGL92" s="19"/>
      <c r="AGM92" s="19"/>
      <c r="AGN92" s="19"/>
      <c r="AGO92" s="19"/>
      <c r="AGP92" s="19"/>
      <c r="AGQ92" s="19"/>
      <c r="AGR92" s="19"/>
      <c r="AGS92" s="19"/>
      <c r="AGT92" s="19"/>
      <c r="AGU92" s="19"/>
      <c r="AGV92" s="19"/>
      <c r="AGW92" s="19"/>
      <c r="AGX92" s="19"/>
      <c r="AGY92" s="19"/>
      <c r="AGZ92" s="19"/>
      <c r="AHA92" s="19"/>
      <c r="AHB92" s="19"/>
      <c r="AHC92" s="19"/>
      <c r="AHD92" s="19"/>
      <c r="AHE92" s="19"/>
      <c r="AHF92" s="19"/>
      <c r="AHG92" s="19"/>
      <c r="AHH92" s="19"/>
      <c r="AHI92" s="19"/>
      <c r="AHJ92" s="19"/>
      <c r="AHK92" s="19"/>
      <c r="AHL92" s="19"/>
      <c r="AHM92" s="19"/>
      <c r="AHN92" s="19"/>
      <c r="AHO92" s="19"/>
      <c r="AHP92" s="19"/>
      <c r="AHQ92" s="19"/>
      <c r="AHR92" s="19"/>
      <c r="AHS92" s="19"/>
      <c r="AHT92" s="19"/>
      <c r="AHU92" s="19"/>
      <c r="AHV92" s="19"/>
      <c r="AHW92" s="19"/>
      <c r="AHX92" s="19"/>
      <c r="AHY92" s="19"/>
      <c r="AHZ92" s="19"/>
      <c r="AIA92" s="19"/>
      <c r="AIB92" s="19"/>
      <c r="AIC92" s="19"/>
      <c r="AID92" s="19"/>
      <c r="AIE92" s="19"/>
      <c r="AIF92" s="19"/>
      <c r="AIG92" s="19"/>
      <c r="AIH92" s="19"/>
      <c r="AII92" s="19"/>
      <c r="AIJ92" s="19"/>
      <c r="AIK92" s="19"/>
      <c r="AIL92" s="19"/>
      <c r="AIM92" s="19"/>
      <c r="AIN92" s="19"/>
      <c r="AIO92" s="19"/>
      <c r="AIP92" s="19"/>
      <c r="AIQ92" s="19"/>
      <c r="AIR92" s="19"/>
      <c r="AIS92" s="19"/>
      <c r="AIT92" s="19"/>
      <c r="AIU92" s="19"/>
      <c r="AIV92" s="19"/>
      <c r="AIW92" s="19"/>
      <c r="AIX92" s="19"/>
      <c r="AIY92" s="19"/>
      <c r="AIZ92" s="19"/>
      <c r="AJA92" s="19"/>
      <c r="AJB92" s="19"/>
      <c r="AJC92" s="19"/>
      <c r="AJD92" s="19"/>
      <c r="AJE92" s="19"/>
      <c r="AJF92" s="19"/>
      <c r="AJG92" s="19"/>
      <c r="AJH92" s="19"/>
      <c r="AJI92" s="19"/>
      <c r="AJJ92" s="19"/>
      <c r="AJK92" s="19"/>
      <c r="AJL92" s="19"/>
      <c r="AJM92" s="19"/>
      <c r="AJN92" s="19"/>
      <c r="AJO92" s="19"/>
      <c r="AJP92" s="19"/>
      <c r="AJQ92" s="19"/>
      <c r="AJR92" s="19"/>
      <c r="AJS92" s="19"/>
      <c r="AJT92" s="19"/>
      <c r="AJU92" s="19"/>
      <c r="AJV92" s="19"/>
      <c r="AJW92" s="19"/>
      <c r="AJX92" s="19"/>
      <c r="AJY92" s="19"/>
      <c r="AJZ92" s="19"/>
      <c r="AKA92" s="19"/>
      <c r="AKB92" s="19"/>
      <c r="AKC92" s="19"/>
      <c r="AKD92" s="19"/>
      <c r="AKE92" s="19"/>
      <c r="AKF92" s="19"/>
      <c r="AKG92" s="19"/>
      <c r="AKH92" s="19"/>
      <c r="AKI92" s="19"/>
      <c r="AKJ92" s="19"/>
      <c r="AKK92" s="19"/>
      <c r="AKL92" s="19"/>
      <c r="AKM92" s="19"/>
      <c r="AKN92" s="19"/>
      <c r="AKO92" s="19"/>
      <c r="AKP92" s="19"/>
      <c r="AKQ92" s="19"/>
      <c r="AKR92" s="19"/>
      <c r="AKS92" s="19"/>
      <c r="AKT92" s="19"/>
      <c r="AKU92" s="19"/>
      <c r="AKV92" s="19"/>
      <c r="AKW92" s="19"/>
      <c r="AKX92" s="19"/>
      <c r="AKY92" s="19"/>
      <c r="AKZ92" s="19"/>
      <c r="ALA92" s="19"/>
      <c r="ALB92" s="19"/>
      <c r="ALC92" s="19"/>
      <c r="ALD92" s="19"/>
      <c r="ALE92" s="19"/>
      <c r="ALF92" s="19"/>
      <c r="ALG92" s="19"/>
      <c r="ALH92" s="19"/>
      <c r="ALI92" s="19"/>
      <c r="ALJ92" s="19"/>
      <c r="ALK92" s="19"/>
      <c r="ALL92" s="19"/>
      <c r="ALM92" s="19"/>
      <c r="ALN92" s="19"/>
      <c r="ALO92" s="19"/>
      <c r="ALP92" s="19"/>
      <c r="ALQ92" s="19"/>
      <c r="ALR92" s="19"/>
      <c r="ALS92" s="19"/>
      <c r="ALT92" s="19"/>
      <c r="ALU92" s="19"/>
      <c r="ALV92" s="19"/>
      <c r="ALW92" s="19"/>
      <c r="ALX92" s="19"/>
      <c r="ALY92" s="19"/>
      <c r="ALZ92" s="19"/>
      <c r="AMA92" s="19"/>
      <c r="AMB92" s="19"/>
      <c r="AMC92" s="19"/>
      <c r="AMD92" s="19"/>
    </row>
    <row r="93" spans="1:1018" s="18" customFormat="1" ht="127.5" x14ac:dyDescent="0.25">
      <c r="A93" s="13" t="s">
        <v>161</v>
      </c>
      <c r="B93" s="86" t="s">
        <v>241</v>
      </c>
      <c r="C93" s="75" t="s">
        <v>166</v>
      </c>
      <c r="D93" s="22" t="s">
        <v>32</v>
      </c>
      <c r="E93" s="4" t="s">
        <v>32</v>
      </c>
      <c r="F93" s="4" t="s">
        <v>32</v>
      </c>
      <c r="G93" s="30">
        <f t="shared" ref="G93:G100" si="82">H93</f>
        <v>7.3756573200000002</v>
      </c>
      <c r="H93" s="30">
        <f t="shared" ref="H93:H100" si="83">SUM(J93,L93,N93,P93)</f>
        <v>7.3756573200000002</v>
      </c>
      <c r="I93" s="4">
        <f t="shared" ref="I93:I100" si="84">SUM(K93,M93,O93,Q93)</f>
        <v>0</v>
      </c>
      <c r="J93" s="30">
        <v>0</v>
      </c>
      <c r="K93" s="32">
        <v>0</v>
      </c>
      <c r="L93" s="30">
        <v>0</v>
      </c>
      <c r="M93" s="30">
        <v>0</v>
      </c>
      <c r="N93" s="30">
        <v>0</v>
      </c>
      <c r="O93" s="30">
        <v>0</v>
      </c>
      <c r="P93" s="32">
        <v>7.3756573200000002</v>
      </c>
      <c r="Q93" s="30">
        <v>0</v>
      </c>
      <c r="R93" s="30">
        <f t="shared" ref="R93:R100" si="85">H93-I93</f>
        <v>7.3756573200000002</v>
      </c>
      <c r="S93" s="30" t="s">
        <v>32</v>
      </c>
      <c r="T93" s="30">
        <f t="shared" ref="T93:T100" si="86">I93-H93</f>
        <v>-7.3756573200000002</v>
      </c>
      <c r="U93" s="32" t="s">
        <v>32</v>
      </c>
      <c r="V93" s="4" t="s">
        <v>32</v>
      </c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T93" s="19"/>
      <c r="KU93" s="19"/>
      <c r="KV93" s="19"/>
      <c r="KW93" s="19"/>
      <c r="KX93" s="19"/>
      <c r="KY93" s="19"/>
      <c r="KZ93" s="19"/>
      <c r="LA93" s="19"/>
      <c r="LB93" s="19"/>
      <c r="LC93" s="19"/>
      <c r="LD93" s="19"/>
      <c r="LE93" s="19"/>
      <c r="LF93" s="19"/>
      <c r="LG93" s="19"/>
      <c r="LH93" s="19"/>
      <c r="LI93" s="19"/>
      <c r="LJ93" s="19"/>
      <c r="LK93" s="19"/>
      <c r="LL93" s="19"/>
      <c r="LM93" s="19"/>
      <c r="LN93" s="19"/>
      <c r="LO93" s="19"/>
      <c r="LP93" s="19"/>
      <c r="LQ93" s="19"/>
      <c r="LR93" s="19"/>
      <c r="LS93" s="19"/>
      <c r="LT93" s="19"/>
      <c r="LU93" s="19"/>
      <c r="LV93" s="19"/>
      <c r="LW93" s="19"/>
      <c r="LX93" s="19"/>
      <c r="LY93" s="19"/>
      <c r="LZ93" s="19"/>
      <c r="MA93" s="19"/>
      <c r="MB93" s="19"/>
      <c r="MC93" s="19"/>
      <c r="MD93" s="19"/>
      <c r="ME93" s="19"/>
      <c r="MF93" s="19"/>
      <c r="MG93" s="19"/>
      <c r="MH93" s="19"/>
      <c r="MI93" s="19"/>
      <c r="MJ93" s="19"/>
      <c r="MK93" s="19"/>
      <c r="ML93" s="19"/>
      <c r="MM93" s="19"/>
      <c r="MN93" s="19"/>
      <c r="MO93" s="19"/>
      <c r="MP93" s="19"/>
      <c r="MQ93" s="19"/>
      <c r="MR93" s="19"/>
      <c r="MS93" s="19"/>
      <c r="MT93" s="19"/>
      <c r="MU93" s="19"/>
      <c r="MV93" s="19"/>
      <c r="MW93" s="19"/>
      <c r="MX93" s="19"/>
      <c r="MY93" s="19"/>
      <c r="MZ93" s="19"/>
      <c r="NA93" s="19"/>
      <c r="NB93" s="19"/>
      <c r="NC93" s="19"/>
      <c r="ND93" s="19"/>
      <c r="NE93" s="19"/>
      <c r="NF93" s="19"/>
      <c r="NG93" s="19"/>
      <c r="NH93" s="19"/>
      <c r="NI93" s="19"/>
      <c r="NJ93" s="19"/>
      <c r="NK93" s="19"/>
      <c r="NL93" s="19"/>
      <c r="NM93" s="19"/>
      <c r="NN93" s="19"/>
      <c r="NO93" s="19"/>
      <c r="NP93" s="19"/>
      <c r="NQ93" s="19"/>
      <c r="NR93" s="19"/>
      <c r="NS93" s="19"/>
      <c r="NT93" s="19"/>
      <c r="NU93" s="19"/>
      <c r="NV93" s="19"/>
      <c r="NW93" s="19"/>
      <c r="NX93" s="19"/>
      <c r="NY93" s="19"/>
      <c r="NZ93" s="19"/>
      <c r="OA93" s="19"/>
      <c r="OB93" s="19"/>
      <c r="OC93" s="19"/>
      <c r="OD93" s="19"/>
      <c r="OE93" s="19"/>
      <c r="OF93" s="19"/>
      <c r="OG93" s="19"/>
      <c r="OH93" s="19"/>
      <c r="OI93" s="19"/>
      <c r="OJ93" s="19"/>
      <c r="OK93" s="19"/>
      <c r="OL93" s="19"/>
      <c r="OM93" s="19"/>
      <c r="ON93" s="19"/>
      <c r="OO93" s="19"/>
      <c r="OP93" s="19"/>
      <c r="OQ93" s="19"/>
      <c r="OR93" s="19"/>
      <c r="OS93" s="19"/>
      <c r="OT93" s="19"/>
      <c r="OU93" s="19"/>
      <c r="OV93" s="19"/>
      <c r="OW93" s="19"/>
      <c r="OX93" s="19"/>
      <c r="OY93" s="19"/>
      <c r="OZ93" s="19"/>
      <c r="PA93" s="19"/>
      <c r="PB93" s="19"/>
      <c r="PC93" s="19"/>
      <c r="PD93" s="19"/>
      <c r="PE93" s="19"/>
      <c r="PF93" s="19"/>
      <c r="PG93" s="19"/>
      <c r="PH93" s="19"/>
      <c r="PI93" s="19"/>
      <c r="PJ93" s="19"/>
      <c r="PK93" s="19"/>
      <c r="PL93" s="19"/>
      <c r="PM93" s="19"/>
      <c r="PN93" s="19"/>
      <c r="PO93" s="19"/>
      <c r="PP93" s="19"/>
      <c r="PQ93" s="19"/>
      <c r="PR93" s="19"/>
      <c r="PS93" s="19"/>
      <c r="PT93" s="19"/>
      <c r="PU93" s="19"/>
      <c r="PV93" s="19"/>
      <c r="PW93" s="19"/>
      <c r="PX93" s="19"/>
      <c r="PY93" s="19"/>
      <c r="PZ93" s="19"/>
      <c r="QA93" s="19"/>
      <c r="QB93" s="19"/>
      <c r="QC93" s="19"/>
      <c r="QD93" s="19"/>
      <c r="QE93" s="19"/>
      <c r="QF93" s="19"/>
      <c r="QG93" s="19"/>
      <c r="QH93" s="19"/>
      <c r="QI93" s="19"/>
      <c r="QJ93" s="19"/>
      <c r="QK93" s="19"/>
      <c r="QL93" s="19"/>
      <c r="QM93" s="19"/>
      <c r="QN93" s="19"/>
      <c r="QO93" s="19"/>
      <c r="QP93" s="19"/>
      <c r="QQ93" s="19"/>
      <c r="QR93" s="19"/>
      <c r="QS93" s="19"/>
      <c r="QT93" s="19"/>
      <c r="QU93" s="19"/>
      <c r="QV93" s="19"/>
      <c r="QW93" s="19"/>
      <c r="QX93" s="19"/>
      <c r="QY93" s="19"/>
      <c r="QZ93" s="19"/>
      <c r="RA93" s="19"/>
      <c r="RB93" s="19"/>
      <c r="RC93" s="19"/>
      <c r="RD93" s="19"/>
      <c r="RE93" s="19"/>
      <c r="RF93" s="19"/>
      <c r="RG93" s="19"/>
      <c r="RH93" s="19"/>
      <c r="RI93" s="19"/>
      <c r="RJ93" s="19"/>
      <c r="RK93" s="19"/>
      <c r="RL93" s="19"/>
      <c r="RM93" s="19"/>
      <c r="RN93" s="19"/>
      <c r="RO93" s="19"/>
      <c r="RP93" s="19"/>
      <c r="RQ93" s="19"/>
      <c r="RR93" s="19"/>
      <c r="RS93" s="19"/>
      <c r="RT93" s="19"/>
      <c r="RU93" s="19"/>
      <c r="RV93" s="19"/>
      <c r="RW93" s="19"/>
      <c r="RX93" s="19"/>
      <c r="RY93" s="19"/>
      <c r="RZ93" s="19"/>
      <c r="SA93" s="19"/>
      <c r="SB93" s="19"/>
      <c r="SC93" s="19"/>
      <c r="SD93" s="19"/>
      <c r="SE93" s="19"/>
      <c r="SF93" s="19"/>
      <c r="SG93" s="19"/>
      <c r="SH93" s="19"/>
      <c r="SI93" s="19"/>
      <c r="SJ93" s="19"/>
      <c r="SK93" s="19"/>
      <c r="SL93" s="19"/>
      <c r="SM93" s="19"/>
      <c r="SN93" s="19"/>
      <c r="SO93" s="19"/>
      <c r="SP93" s="19"/>
      <c r="SQ93" s="19"/>
      <c r="SR93" s="19"/>
      <c r="SS93" s="19"/>
      <c r="ST93" s="19"/>
      <c r="SU93" s="19"/>
      <c r="SV93" s="19"/>
      <c r="SW93" s="19"/>
      <c r="SX93" s="19"/>
      <c r="SY93" s="19"/>
      <c r="SZ93" s="19"/>
      <c r="TA93" s="19"/>
      <c r="TB93" s="19"/>
      <c r="TC93" s="19"/>
      <c r="TD93" s="19"/>
      <c r="TE93" s="19"/>
      <c r="TF93" s="19"/>
      <c r="TG93" s="19"/>
      <c r="TH93" s="19"/>
      <c r="TI93" s="19"/>
      <c r="TJ93" s="19"/>
      <c r="TK93" s="19"/>
      <c r="TL93" s="19"/>
      <c r="TM93" s="19"/>
      <c r="TN93" s="19"/>
      <c r="TO93" s="19"/>
      <c r="TP93" s="19"/>
      <c r="TQ93" s="19"/>
      <c r="TR93" s="19"/>
      <c r="TS93" s="19"/>
      <c r="TT93" s="19"/>
      <c r="TU93" s="19"/>
      <c r="TV93" s="19"/>
      <c r="TW93" s="19"/>
      <c r="TX93" s="19"/>
      <c r="TY93" s="19"/>
      <c r="TZ93" s="19"/>
      <c r="UA93" s="19"/>
      <c r="UB93" s="19"/>
      <c r="UC93" s="19"/>
      <c r="UD93" s="19"/>
      <c r="UE93" s="19"/>
      <c r="UF93" s="19"/>
      <c r="UG93" s="19"/>
      <c r="UH93" s="19"/>
      <c r="UI93" s="19"/>
      <c r="UJ93" s="19"/>
      <c r="UK93" s="19"/>
      <c r="UL93" s="19"/>
      <c r="UM93" s="19"/>
      <c r="UN93" s="19"/>
      <c r="UO93" s="19"/>
      <c r="UP93" s="19"/>
      <c r="UQ93" s="19"/>
      <c r="UR93" s="19"/>
      <c r="US93" s="19"/>
      <c r="UT93" s="19"/>
      <c r="UU93" s="19"/>
      <c r="UV93" s="19"/>
      <c r="UW93" s="19"/>
      <c r="UX93" s="19"/>
      <c r="UY93" s="19"/>
      <c r="UZ93" s="19"/>
      <c r="VA93" s="19"/>
      <c r="VB93" s="19"/>
      <c r="VC93" s="19"/>
      <c r="VD93" s="19"/>
      <c r="VE93" s="19"/>
      <c r="VF93" s="19"/>
      <c r="VG93" s="19"/>
      <c r="VH93" s="19"/>
      <c r="VI93" s="19"/>
      <c r="VJ93" s="19"/>
      <c r="VK93" s="19"/>
      <c r="VL93" s="19"/>
      <c r="VM93" s="19"/>
      <c r="VN93" s="19"/>
      <c r="VO93" s="19"/>
      <c r="VP93" s="19"/>
      <c r="VQ93" s="19"/>
      <c r="VR93" s="19"/>
      <c r="VS93" s="19"/>
      <c r="VT93" s="19"/>
      <c r="VU93" s="19"/>
      <c r="VV93" s="19"/>
      <c r="VW93" s="19"/>
      <c r="VX93" s="19"/>
      <c r="VY93" s="19"/>
      <c r="VZ93" s="19"/>
      <c r="WA93" s="19"/>
      <c r="WB93" s="19"/>
      <c r="WC93" s="19"/>
      <c r="WD93" s="19"/>
      <c r="WE93" s="19"/>
      <c r="WF93" s="19"/>
      <c r="WG93" s="19"/>
      <c r="WH93" s="19"/>
      <c r="WI93" s="19"/>
      <c r="WJ93" s="19"/>
      <c r="WK93" s="19"/>
      <c r="WL93" s="19"/>
      <c r="WM93" s="19"/>
      <c r="WN93" s="19"/>
      <c r="WO93" s="19"/>
      <c r="WP93" s="19"/>
      <c r="WQ93" s="19"/>
      <c r="WR93" s="19"/>
      <c r="WS93" s="19"/>
      <c r="WT93" s="19"/>
      <c r="WU93" s="19"/>
      <c r="WV93" s="19"/>
      <c r="WW93" s="19"/>
      <c r="WX93" s="19"/>
      <c r="WY93" s="19"/>
      <c r="WZ93" s="19"/>
      <c r="XA93" s="19"/>
      <c r="XB93" s="19"/>
      <c r="XC93" s="19"/>
      <c r="XD93" s="19"/>
      <c r="XE93" s="19"/>
      <c r="XF93" s="19"/>
      <c r="XG93" s="19"/>
      <c r="XH93" s="19"/>
      <c r="XI93" s="19"/>
      <c r="XJ93" s="19"/>
      <c r="XK93" s="19"/>
      <c r="XL93" s="19"/>
      <c r="XM93" s="19"/>
      <c r="XN93" s="19"/>
      <c r="XO93" s="19"/>
      <c r="XP93" s="19"/>
      <c r="XQ93" s="19"/>
      <c r="XR93" s="19"/>
      <c r="XS93" s="19"/>
      <c r="XT93" s="19"/>
      <c r="XU93" s="19"/>
      <c r="XV93" s="19"/>
      <c r="XW93" s="19"/>
      <c r="XX93" s="19"/>
      <c r="XY93" s="19"/>
      <c r="XZ93" s="19"/>
      <c r="YA93" s="19"/>
      <c r="YB93" s="19"/>
      <c r="YC93" s="19"/>
      <c r="YD93" s="19"/>
      <c r="YE93" s="19"/>
      <c r="YF93" s="19"/>
      <c r="YG93" s="19"/>
      <c r="YH93" s="19"/>
      <c r="YI93" s="19"/>
      <c r="YJ93" s="19"/>
      <c r="YK93" s="19"/>
      <c r="YL93" s="19"/>
      <c r="YM93" s="19"/>
      <c r="YN93" s="19"/>
      <c r="YO93" s="19"/>
      <c r="YP93" s="19"/>
      <c r="YQ93" s="19"/>
      <c r="YR93" s="19"/>
      <c r="YS93" s="19"/>
      <c r="YT93" s="19"/>
      <c r="YU93" s="19"/>
      <c r="YV93" s="19"/>
      <c r="YW93" s="19"/>
      <c r="YX93" s="19"/>
      <c r="YY93" s="19"/>
      <c r="YZ93" s="19"/>
      <c r="ZA93" s="19"/>
      <c r="ZB93" s="19"/>
      <c r="ZC93" s="19"/>
      <c r="ZD93" s="19"/>
      <c r="ZE93" s="19"/>
      <c r="ZF93" s="19"/>
      <c r="ZG93" s="19"/>
      <c r="ZH93" s="19"/>
      <c r="ZI93" s="19"/>
      <c r="ZJ93" s="19"/>
      <c r="ZK93" s="19"/>
      <c r="ZL93" s="19"/>
      <c r="ZM93" s="19"/>
      <c r="ZN93" s="19"/>
      <c r="ZO93" s="19"/>
      <c r="ZP93" s="19"/>
      <c r="ZQ93" s="19"/>
      <c r="ZR93" s="19"/>
      <c r="ZS93" s="19"/>
      <c r="ZT93" s="19"/>
      <c r="ZU93" s="19"/>
      <c r="ZV93" s="19"/>
      <c r="ZW93" s="19"/>
      <c r="ZX93" s="19"/>
      <c r="ZY93" s="19"/>
      <c r="ZZ93" s="19"/>
      <c r="AAA93" s="19"/>
      <c r="AAB93" s="19"/>
      <c r="AAC93" s="19"/>
      <c r="AAD93" s="19"/>
      <c r="AAE93" s="19"/>
      <c r="AAF93" s="19"/>
      <c r="AAG93" s="19"/>
      <c r="AAH93" s="19"/>
      <c r="AAI93" s="19"/>
      <c r="AAJ93" s="19"/>
      <c r="AAK93" s="19"/>
      <c r="AAL93" s="19"/>
      <c r="AAM93" s="19"/>
      <c r="AAN93" s="19"/>
      <c r="AAO93" s="19"/>
      <c r="AAP93" s="19"/>
      <c r="AAQ93" s="19"/>
      <c r="AAR93" s="19"/>
      <c r="AAS93" s="19"/>
      <c r="AAT93" s="19"/>
      <c r="AAU93" s="19"/>
      <c r="AAV93" s="19"/>
      <c r="AAW93" s="19"/>
      <c r="AAX93" s="19"/>
      <c r="AAY93" s="19"/>
      <c r="AAZ93" s="19"/>
      <c r="ABA93" s="19"/>
      <c r="ABB93" s="19"/>
      <c r="ABC93" s="19"/>
      <c r="ABD93" s="19"/>
      <c r="ABE93" s="19"/>
      <c r="ABF93" s="19"/>
      <c r="ABG93" s="19"/>
      <c r="ABH93" s="19"/>
      <c r="ABI93" s="19"/>
      <c r="ABJ93" s="19"/>
      <c r="ABK93" s="19"/>
      <c r="ABL93" s="19"/>
      <c r="ABM93" s="19"/>
      <c r="ABN93" s="19"/>
      <c r="ABO93" s="19"/>
      <c r="ABP93" s="19"/>
      <c r="ABQ93" s="19"/>
      <c r="ABR93" s="19"/>
      <c r="ABS93" s="19"/>
      <c r="ABT93" s="19"/>
      <c r="ABU93" s="19"/>
      <c r="ABV93" s="19"/>
      <c r="ABW93" s="19"/>
      <c r="ABX93" s="19"/>
      <c r="ABY93" s="19"/>
      <c r="ABZ93" s="19"/>
      <c r="ACA93" s="19"/>
      <c r="ACB93" s="19"/>
      <c r="ACC93" s="19"/>
      <c r="ACD93" s="19"/>
      <c r="ACE93" s="19"/>
      <c r="ACF93" s="19"/>
      <c r="ACG93" s="19"/>
      <c r="ACH93" s="19"/>
      <c r="ACI93" s="19"/>
      <c r="ACJ93" s="19"/>
      <c r="ACK93" s="19"/>
      <c r="ACL93" s="19"/>
      <c r="ACM93" s="19"/>
      <c r="ACN93" s="19"/>
      <c r="ACO93" s="19"/>
      <c r="ACP93" s="19"/>
      <c r="ACQ93" s="19"/>
      <c r="ACR93" s="19"/>
      <c r="ACS93" s="19"/>
      <c r="ACT93" s="19"/>
      <c r="ACU93" s="19"/>
      <c r="ACV93" s="19"/>
      <c r="ACW93" s="19"/>
      <c r="ACX93" s="19"/>
      <c r="ACY93" s="19"/>
      <c r="ACZ93" s="19"/>
      <c r="ADA93" s="19"/>
      <c r="ADB93" s="19"/>
      <c r="ADC93" s="19"/>
      <c r="ADD93" s="19"/>
      <c r="ADE93" s="19"/>
      <c r="ADF93" s="19"/>
      <c r="ADG93" s="19"/>
      <c r="ADH93" s="19"/>
      <c r="ADI93" s="19"/>
      <c r="ADJ93" s="19"/>
      <c r="ADK93" s="19"/>
      <c r="ADL93" s="19"/>
      <c r="ADM93" s="19"/>
      <c r="ADN93" s="19"/>
      <c r="ADO93" s="19"/>
      <c r="ADP93" s="19"/>
      <c r="ADQ93" s="19"/>
      <c r="ADR93" s="19"/>
      <c r="ADS93" s="19"/>
      <c r="ADT93" s="19"/>
      <c r="ADU93" s="19"/>
      <c r="ADV93" s="19"/>
      <c r="ADW93" s="19"/>
      <c r="ADX93" s="19"/>
      <c r="ADY93" s="19"/>
      <c r="ADZ93" s="19"/>
      <c r="AEA93" s="19"/>
      <c r="AEB93" s="19"/>
      <c r="AEC93" s="19"/>
      <c r="AED93" s="19"/>
      <c r="AEE93" s="19"/>
      <c r="AEF93" s="19"/>
      <c r="AEG93" s="19"/>
      <c r="AEH93" s="19"/>
      <c r="AEI93" s="19"/>
      <c r="AEJ93" s="19"/>
      <c r="AEK93" s="19"/>
      <c r="AEL93" s="19"/>
      <c r="AEM93" s="19"/>
      <c r="AEN93" s="19"/>
      <c r="AEO93" s="19"/>
      <c r="AEP93" s="19"/>
      <c r="AEQ93" s="19"/>
      <c r="AER93" s="19"/>
      <c r="AES93" s="19"/>
      <c r="AET93" s="19"/>
      <c r="AEU93" s="19"/>
      <c r="AEV93" s="19"/>
      <c r="AEW93" s="19"/>
      <c r="AEX93" s="19"/>
      <c r="AEY93" s="19"/>
      <c r="AEZ93" s="19"/>
      <c r="AFA93" s="19"/>
      <c r="AFB93" s="19"/>
      <c r="AFC93" s="19"/>
      <c r="AFD93" s="19"/>
      <c r="AFE93" s="19"/>
      <c r="AFF93" s="19"/>
      <c r="AFG93" s="19"/>
      <c r="AFH93" s="19"/>
      <c r="AFI93" s="19"/>
      <c r="AFJ93" s="19"/>
      <c r="AFK93" s="19"/>
      <c r="AFL93" s="19"/>
      <c r="AFM93" s="19"/>
      <c r="AFN93" s="19"/>
      <c r="AFO93" s="19"/>
      <c r="AFP93" s="19"/>
      <c r="AFQ93" s="19"/>
      <c r="AFR93" s="19"/>
      <c r="AFS93" s="19"/>
      <c r="AFT93" s="19"/>
      <c r="AFU93" s="19"/>
      <c r="AFV93" s="19"/>
      <c r="AFW93" s="19"/>
      <c r="AFX93" s="19"/>
      <c r="AFY93" s="19"/>
      <c r="AFZ93" s="19"/>
      <c r="AGA93" s="19"/>
      <c r="AGB93" s="19"/>
      <c r="AGC93" s="19"/>
      <c r="AGD93" s="19"/>
      <c r="AGE93" s="19"/>
      <c r="AGF93" s="19"/>
      <c r="AGG93" s="19"/>
      <c r="AGH93" s="19"/>
      <c r="AGI93" s="19"/>
      <c r="AGJ93" s="19"/>
      <c r="AGK93" s="19"/>
      <c r="AGL93" s="19"/>
      <c r="AGM93" s="19"/>
      <c r="AGN93" s="19"/>
      <c r="AGO93" s="19"/>
      <c r="AGP93" s="19"/>
      <c r="AGQ93" s="19"/>
      <c r="AGR93" s="19"/>
      <c r="AGS93" s="19"/>
      <c r="AGT93" s="19"/>
      <c r="AGU93" s="19"/>
      <c r="AGV93" s="19"/>
      <c r="AGW93" s="19"/>
      <c r="AGX93" s="19"/>
      <c r="AGY93" s="19"/>
      <c r="AGZ93" s="19"/>
      <c r="AHA93" s="19"/>
      <c r="AHB93" s="19"/>
      <c r="AHC93" s="19"/>
      <c r="AHD93" s="19"/>
      <c r="AHE93" s="19"/>
      <c r="AHF93" s="19"/>
      <c r="AHG93" s="19"/>
      <c r="AHH93" s="19"/>
      <c r="AHI93" s="19"/>
      <c r="AHJ93" s="19"/>
      <c r="AHK93" s="19"/>
      <c r="AHL93" s="19"/>
      <c r="AHM93" s="19"/>
      <c r="AHN93" s="19"/>
      <c r="AHO93" s="19"/>
      <c r="AHP93" s="19"/>
      <c r="AHQ93" s="19"/>
      <c r="AHR93" s="19"/>
      <c r="AHS93" s="19"/>
      <c r="AHT93" s="19"/>
      <c r="AHU93" s="19"/>
      <c r="AHV93" s="19"/>
      <c r="AHW93" s="19"/>
      <c r="AHX93" s="19"/>
      <c r="AHY93" s="19"/>
      <c r="AHZ93" s="19"/>
      <c r="AIA93" s="19"/>
      <c r="AIB93" s="19"/>
      <c r="AIC93" s="19"/>
      <c r="AID93" s="19"/>
      <c r="AIE93" s="19"/>
      <c r="AIF93" s="19"/>
      <c r="AIG93" s="19"/>
      <c r="AIH93" s="19"/>
      <c r="AII93" s="19"/>
      <c r="AIJ93" s="19"/>
      <c r="AIK93" s="19"/>
      <c r="AIL93" s="19"/>
      <c r="AIM93" s="19"/>
      <c r="AIN93" s="19"/>
      <c r="AIO93" s="19"/>
      <c r="AIP93" s="19"/>
      <c r="AIQ93" s="19"/>
      <c r="AIR93" s="19"/>
      <c r="AIS93" s="19"/>
      <c r="AIT93" s="19"/>
      <c r="AIU93" s="19"/>
      <c r="AIV93" s="19"/>
      <c r="AIW93" s="19"/>
      <c r="AIX93" s="19"/>
      <c r="AIY93" s="19"/>
      <c r="AIZ93" s="19"/>
      <c r="AJA93" s="19"/>
      <c r="AJB93" s="19"/>
      <c r="AJC93" s="19"/>
      <c r="AJD93" s="19"/>
      <c r="AJE93" s="19"/>
      <c r="AJF93" s="19"/>
      <c r="AJG93" s="19"/>
      <c r="AJH93" s="19"/>
      <c r="AJI93" s="19"/>
      <c r="AJJ93" s="19"/>
      <c r="AJK93" s="19"/>
      <c r="AJL93" s="19"/>
      <c r="AJM93" s="19"/>
      <c r="AJN93" s="19"/>
      <c r="AJO93" s="19"/>
      <c r="AJP93" s="19"/>
      <c r="AJQ93" s="19"/>
      <c r="AJR93" s="19"/>
      <c r="AJS93" s="19"/>
      <c r="AJT93" s="19"/>
      <c r="AJU93" s="19"/>
      <c r="AJV93" s="19"/>
      <c r="AJW93" s="19"/>
      <c r="AJX93" s="19"/>
      <c r="AJY93" s="19"/>
      <c r="AJZ93" s="19"/>
      <c r="AKA93" s="19"/>
      <c r="AKB93" s="19"/>
      <c r="AKC93" s="19"/>
      <c r="AKD93" s="19"/>
      <c r="AKE93" s="19"/>
      <c r="AKF93" s="19"/>
      <c r="AKG93" s="19"/>
      <c r="AKH93" s="19"/>
      <c r="AKI93" s="19"/>
      <c r="AKJ93" s="19"/>
      <c r="AKK93" s="19"/>
      <c r="AKL93" s="19"/>
      <c r="AKM93" s="19"/>
      <c r="AKN93" s="19"/>
      <c r="AKO93" s="19"/>
      <c r="AKP93" s="19"/>
      <c r="AKQ93" s="19"/>
      <c r="AKR93" s="19"/>
      <c r="AKS93" s="19"/>
      <c r="AKT93" s="19"/>
      <c r="AKU93" s="19"/>
      <c r="AKV93" s="19"/>
      <c r="AKW93" s="19"/>
      <c r="AKX93" s="19"/>
      <c r="AKY93" s="19"/>
      <c r="AKZ93" s="19"/>
      <c r="ALA93" s="19"/>
      <c r="ALB93" s="19"/>
      <c r="ALC93" s="19"/>
      <c r="ALD93" s="19"/>
      <c r="ALE93" s="19"/>
      <c r="ALF93" s="19"/>
      <c r="ALG93" s="19"/>
      <c r="ALH93" s="19"/>
      <c r="ALI93" s="19"/>
      <c r="ALJ93" s="19"/>
      <c r="ALK93" s="19"/>
      <c r="ALL93" s="19"/>
      <c r="ALM93" s="19"/>
      <c r="ALN93" s="19"/>
      <c r="ALO93" s="19"/>
      <c r="ALP93" s="19"/>
      <c r="ALQ93" s="19"/>
      <c r="ALR93" s="19"/>
      <c r="ALS93" s="19"/>
      <c r="ALT93" s="19"/>
      <c r="ALU93" s="19"/>
      <c r="ALV93" s="19"/>
      <c r="ALW93" s="19"/>
      <c r="ALX93" s="19"/>
      <c r="ALY93" s="19"/>
      <c r="ALZ93" s="19"/>
      <c r="AMA93" s="19"/>
      <c r="AMB93" s="19"/>
      <c r="AMC93" s="19"/>
      <c r="AMD93" s="19"/>
    </row>
    <row r="94" spans="1:1018" s="18" customFormat="1" ht="25.5" x14ac:dyDescent="0.25">
      <c r="A94" s="13" t="s">
        <v>161</v>
      </c>
      <c r="B94" s="86" t="s">
        <v>167</v>
      </c>
      <c r="C94" s="75" t="s">
        <v>168</v>
      </c>
      <c r="D94" s="22" t="s">
        <v>32</v>
      </c>
      <c r="E94" s="4" t="s">
        <v>32</v>
      </c>
      <c r="F94" s="4" t="s">
        <v>32</v>
      </c>
      <c r="G94" s="30">
        <f t="shared" si="82"/>
        <v>0.46859686</v>
      </c>
      <c r="H94" s="30">
        <f t="shared" si="83"/>
        <v>0.46859686</v>
      </c>
      <c r="I94" s="4">
        <f t="shared" si="84"/>
        <v>0</v>
      </c>
      <c r="J94" s="30">
        <v>0</v>
      </c>
      <c r="K94" s="32">
        <v>0</v>
      </c>
      <c r="L94" s="30">
        <v>0</v>
      </c>
      <c r="M94" s="30">
        <v>0</v>
      </c>
      <c r="N94" s="30">
        <v>0</v>
      </c>
      <c r="O94" s="30">
        <v>0</v>
      </c>
      <c r="P94" s="32">
        <v>0.46859686</v>
      </c>
      <c r="Q94" s="30">
        <v>0</v>
      </c>
      <c r="R94" s="30">
        <f t="shared" si="85"/>
        <v>0.46859686</v>
      </c>
      <c r="S94" s="30" t="s">
        <v>32</v>
      </c>
      <c r="T94" s="30">
        <f t="shared" si="86"/>
        <v>-0.46859686</v>
      </c>
      <c r="U94" s="32" t="s">
        <v>32</v>
      </c>
      <c r="V94" s="4" t="s">
        <v>32</v>
      </c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  <c r="ALO94" s="19"/>
      <c r="ALP94" s="19"/>
      <c r="ALQ94" s="19"/>
      <c r="ALR94" s="19"/>
      <c r="ALS94" s="19"/>
      <c r="ALT94" s="19"/>
      <c r="ALU94" s="19"/>
      <c r="ALV94" s="19"/>
      <c r="ALW94" s="19"/>
      <c r="ALX94" s="19"/>
      <c r="ALY94" s="19"/>
      <c r="ALZ94" s="19"/>
      <c r="AMA94" s="19"/>
      <c r="AMB94" s="19"/>
      <c r="AMC94" s="19"/>
      <c r="AMD94" s="19"/>
    </row>
    <row r="95" spans="1:1018" s="18" customFormat="1" ht="25.5" x14ac:dyDescent="0.25">
      <c r="A95" s="13" t="s">
        <v>161</v>
      </c>
      <c r="B95" s="86" t="s">
        <v>169</v>
      </c>
      <c r="C95" s="75" t="s">
        <v>170</v>
      </c>
      <c r="D95" s="22" t="s">
        <v>32</v>
      </c>
      <c r="E95" s="4" t="s">
        <v>32</v>
      </c>
      <c r="F95" s="4" t="s">
        <v>32</v>
      </c>
      <c r="G95" s="30">
        <f t="shared" si="82"/>
        <v>0.43013361</v>
      </c>
      <c r="H95" s="30">
        <f t="shared" si="83"/>
        <v>0.43013361</v>
      </c>
      <c r="I95" s="4">
        <f t="shared" si="84"/>
        <v>0</v>
      </c>
      <c r="J95" s="30">
        <v>0</v>
      </c>
      <c r="K95" s="32">
        <v>0</v>
      </c>
      <c r="L95" s="30">
        <v>0</v>
      </c>
      <c r="M95" s="30">
        <v>0</v>
      </c>
      <c r="N95" s="30">
        <v>0</v>
      </c>
      <c r="O95" s="30">
        <v>0</v>
      </c>
      <c r="P95" s="32">
        <v>0.43013361</v>
      </c>
      <c r="Q95" s="30">
        <v>0</v>
      </c>
      <c r="R95" s="30">
        <f t="shared" si="85"/>
        <v>0.43013361</v>
      </c>
      <c r="S95" s="30" t="s">
        <v>32</v>
      </c>
      <c r="T95" s="30">
        <f t="shared" si="86"/>
        <v>-0.43013361</v>
      </c>
      <c r="U95" s="32" t="s">
        <v>32</v>
      </c>
      <c r="V95" s="4" t="s">
        <v>32</v>
      </c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  <c r="ALO95" s="19"/>
      <c r="ALP95" s="19"/>
      <c r="ALQ95" s="19"/>
      <c r="ALR95" s="19"/>
      <c r="ALS95" s="19"/>
      <c r="ALT95" s="19"/>
      <c r="ALU95" s="19"/>
      <c r="ALV95" s="19"/>
      <c r="ALW95" s="19"/>
      <c r="ALX95" s="19"/>
      <c r="ALY95" s="19"/>
      <c r="ALZ95" s="19"/>
      <c r="AMA95" s="19"/>
      <c r="AMB95" s="19"/>
      <c r="AMC95" s="19"/>
      <c r="AMD95" s="19"/>
    </row>
    <row r="96" spans="1:1018" s="18" customFormat="1" ht="25.5" x14ac:dyDescent="0.25">
      <c r="A96" s="13" t="s">
        <v>161</v>
      </c>
      <c r="B96" s="86" t="s">
        <v>171</v>
      </c>
      <c r="C96" s="75" t="s">
        <v>172</v>
      </c>
      <c r="D96" s="22" t="s">
        <v>32</v>
      </c>
      <c r="E96" s="4" t="s">
        <v>32</v>
      </c>
      <c r="F96" s="4" t="s">
        <v>32</v>
      </c>
      <c r="G96" s="30">
        <f t="shared" si="82"/>
        <v>0.26741006</v>
      </c>
      <c r="H96" s="30">
        <f t="shared" si="83"/>
        <v>0.26741006</v>
      </c>
      <c r="I96" s="4">
        <f t="shared" si="84"/>
        <v>0</v>
      </c>
      <c r="J96" s="30">
        <v>0</v>
      </c>
      <c r="K96" s="32">
        <v>0</v>
      </c>
      <c r="L96" s="30">
        <v>0</v>
      </c>
      <c r="M96" s="30">
        <v>0</v>
      </c>
      <c r="N96" s="30">
        <v>0</v>
      </c>
      <c r="O96" s="30">
        <v>0</v>
      </c>
      <c r="P96" s="32">
        <v>0.26741006</v>
      </c>
      <c r="Q96" s="30">
        <v>0</v>
      </c>
      <c r="R96" s="30">
        <f t="shared" si="85"/>
        <v>0.26741006</v>
      </c>
      <c r="S96" s="30" t="s">
        <v>32</v>
      </c>
      <c r="T96" s="30">
        <f t="shared" si="86"/>
        <v>-0.26741006</v>
      </c>
      <c r="U96" s="32" t="s">
        <v>32</v>
      </c>
      <c r="V96" s="4" t="s">
        <v>32</v>
      </c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</row>
    <row r="97" spans="1:1018" s="18" customFormat="1" ht="25.5" x14ac:dyDescent="0.25">
      <c r="A97" s="13" t="s">
        <v>161</v>
      </c>
      <c r="B97" s="86" t="s">
        <v>173</v>
      </c>
      <c r="C97" s="75" t="s">
        <v>174</v>
      </c>
      <c r="D97" s="22" t="s">
        <v>32</v>
      </c>
      <c r="E97" s="4" t="s">
        <v>32</v>
      </c>
      <c r="F97" s="4" t="s">
        <v>32</v>
      </c>
      <c r="G97" s="30">
        <f t="shared" si="82"/>
        <v>0.43013361</v>
      </c>
      <c r="H97" s="30">
        <f t="shared" si="83"/>
        <v>0.43013361</v>
      </c>
      <c r="I97" s="4">
        <f t="shared" si="84"/>
        <v>0</v>
      </c>
      <c r="J97" s="30">
        <v>0</v>
      </c>
      <c r="K97" s="32">
        <v>0</v>
      </c>
      <c r="L97" s="30">
        <v>0</v>
      </c>
      <c r="M97" s="30">
        <v>0</v>
      </c>
      <c r="N97" s="30">
        <v>0</v>
      </c>
      <c r="O97" s="30">
        <v>0</v>
      </c>
      <c r="P97" s="32">
        <v>0.43013361</v>
      </c>
      <c r="Q97" s="30">
        <v>0</v>
      </c>
      <c r="R97" s="30">
        <f t="shared" si="85"/>
        <v>0.43013361</v>
      </c>
      <c r="S97" s="30" t="s">
        <v>32</v>
      </c>
      <c r="T97" s="30">
        <f t="shared" si="86"/>
        <v>-0.43013361</v>
      </c>
      <c r="U97" s="32" t="s">
        <v>32</v>
      </c>
      <c r="V97" s="4" t="s">
        <v>32</v>
      </c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  <c r="ALO97" s="19"/>
      <c r="ALP97" s="19"/>
      <c r="ALQ97" s="19"/>
      <c r="ALR97" s="19"/>
      <c r="ALS97" s="19"/>
      <c r="ALT97" s="19"/>
      <c r="ALU97" s="19"/>
      <c r="ALV97" s="19"/>
      <c r="ALW97" s="19"/>
      <c r="ALX97" s="19"/>
      <c r="ALY97" s="19"/>
      <c r="ALZ97" s="19"/>
      <c r="AMA97" s="19"/>
      <c r="AMB97" s="19"/>
      <c r="AMC97" s="19"/>
      <c r="AMD97" s="19"/>
    </row>
    <row r="98" spans="1:1018" s="18" customFormat="1" ht="25.5" x14ac:dyDescent="0.25">
      <c r="A98" s="13" t="s">
        <v>161</v>
      </c>
      <c r="B98" s="86" t="s">
        <v>175</v>
      </c>
      <c r="C98" s="75" t="s">
        <v>176</v>
      </c>
      <c r="D98" s="22" t="s">
        <v>32</v>
      </c>
      <c r="E98" s="4" t="s">
        <v>32</v>
      </c>
      <c r="F98" s="4" t="s">
        <v>32</v>
      </c>
      <c r="G98" s="30">
        <f t="shared" si="82"/>
        <v>0.43013361</v>
      </c>
      <c r="H98" s="30">
        <f t="shared" si="83"/>
        <v>0.43013361</v>
      </c>
      <c r="I98" s="4">
        <f t="shared" si="84"/>
        <v>0</v>
      </c>
      <c r="J98" s="30">
        <v>0</v>
      </c>
      <c r="K98" s="32">
        <v>0</v>
      </c>
      <c r="L98" s="30">
        <v>0</v>
      </c>
      <c r="M98" s="30">
        <v>0</v>
      </c>
      <c r="N98" s="30">
        <v>0</v>
      </c>
      <c r="O98" s="30">
        <v>0</v>
      </c>
      <c r="P98" s="32">
        <v>0.43013361</v>
      </c>
      <c r="Q98" s="30">
        <v>0</v>
      </c>
      <c r="R98" s="30">
        <f t="shared" si="85"/>
        <v>0.43013361</v>
      </c>
      <c r="S98" s="30" t="s">
        <v>32</v>
      </c>
      <c r="T98" s="30">
        <f t="shared" si="86"/>
        <v>-0.43013361</v>
      </c>
      <c r="U98" s="32" t="s">
        <v>32</v>
      </c>
      <c r="V98" s="4" t="s">
        <v>32</v>
      </c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19"/>
      <c r="JS98" s="19"/>
      <c r="JT98" s="19"/>
      <c r="JU98" s="19"/>
      <c r="JV98" s="19"/>
      <c r="JW98" s="19"/>
      <c r="JX98" s="19"/>
      <c r="JY98" s="19"/>
      <c r="JZ98" s="19"/>
      <c r="KA98" s="19"/>
      <c r="KB98" s="19"/>
      <c r="KC98" s="19"/>
      <c r="KD98" s="19"/>
      <c r="KE98" s="19"/>
      <c r="KF98" s="19"/>
      <c r="KG98" s="19"/>
      <c r="KH98" s="19"/>
      <c r="KI98" s="19"/>
      <c r="KJ98" s="19"/>
      <c r="KK98" s="19"/>
      <c r="KL98" s="19"/>
      <c r="KM98" s="19"/>
      <c r="KN98" s="19"/>
      <c r="KO98" s="19"/>
      <c r="KP98" s="19"/>
      <c r="KQ98" s="19"/>
      <c r="KR98" s="19"/>
      <c r="KS98" s="19"/>
      <c r="KT98" s="19"/>
      <c r="KU98" s="19"/>
      <c r="KV98" s="19"/>
      <c r="KW98" s="19"/>
      <c r="KX98" s="19"/>
      <c r="KY98" s="19"/>
      <c r="KZ98" s="19"/>
      <c r="LA98" s="19"/>
      <c r="LB98" s="19"/>
      <c r="LC98" s="19"/>
      <c r="LD98" s="19"/>
      <c r="LE98" s="19"/>
      <c r="LF98" s="19"/>
      <c r="LG98" s="19"/>
      <c r="LH98" s="19"/>
      <c r="LI98" s="19"/>
      <c r="LJ98" s="19"/>
      <c r="LK98" s="19"/>
      <c r="LL98" s="19"/>
      <c r="LM98" s="19"/>
      <c r="LN98" s="19"/>
      <c r="LO98" s="19"/>
      <c r="LP98" s="19"/>
      <c r="LQ98" s="19"/>
      <c r="LR98" s="19"/>
      <c r="LS98" s="19"/>
      <c r="LT98" s="19"/>
      <c r="LU98" s="19"/>
      <c r="LV98" s="19"/>
      <c r="LW98" s="19"/>
      <c r="LX98" s="19"/>
      <c r="LY98" s="19"/>
      <c r="LZ98" s="19"/>
      <c r="MA98" s="19"/>
      <c r="MB98" s="19"/>
      <c r="MC98" s="19"/>
      <c r="MD98" s="19"/>
      <c r="ME98" s="19"/>
      <c r="MF98" s="19"/>
      <c r="MG98" s="19"/>
      <c r="MH98" s="19"/>
      <c r="MI98" s="19"/>
      <c r="MJ98" s="19"/>
      <c r="MK98" s="19"/>
      <c r="ML98" s="19"/>
      <c r="MM98" s="19"/>
      <c r="MN98" s="19"/>
      <c r="MO98" s="19"/>
      <c r="MP98" s="19"/>
      <c r="MQ98" s="19"/>
      <c r="MR98" s="19"/>
      <c r="MS98" s="19"/>
      <c r="MT98" s="19"/>
      <c r="MU98" s="19"/>
      <c r="MV98" s="19"/>
      <c r="MW98" s="19"/>
      <c r="MX98" s="19"/>
      <c r="MY98" s="19"/>
      <c r="MZ98" s="19"/>
      <c r="NA98" s="19"/>
      <c r="NB98" s="19"/>
      <c r="NC98" s="19"/>
      <c r="ND98" s="19"/>
      <c r="NE98" s="19"/>
      <c r="NF98" s="19"/>
      <c r="NG98" s="19"/>
      <c r="NH98" s="19"/>
      <c r="NI98" s="19"/>
      <c r="NJ98" s="19"/>
      <c r="NK98" s="19"/>
      <c r="NL98" s="19"/>
      <c r="NM98" s="19"/>
      <c r="NN98" s="19"/>
      <c r="NO98" s="19"/>
      <c r="NP98" s="19"/>
      <c r="NQ98" s="19"/>
      <c r="NR98" s="19"/>
      <c r="NS98" s="19"/>
      <c r="NT98" s="19"/>
      <c r="NU98" s="19"/>
      <c r="NV98" s="19"/>
      <c r="NW98" s="19"/>
      <c r="NX98" s="19"/>
      <c r="NY98" s="19"/>
      <c r="NZ98" s="19"/>
      <c r="OA98" s="19"/>
      <c r="OB98" s="19"/>
      <c r="OC98" s="19"/>
      <c r="OD98" s="19"/>
      <c r="OE98" s="19"/>
      <c r="OF98" s="19"/>
      <c r="OG98" s="19"/>
      <c r="OH98" s="19"/>
      <c r="OI98" s="19"/>
      <c r="OJ98" s="19"/>
      <c r="OK98" s="19"/>
      <c r="OL98" s="19"/>
      <c r="OM98" s="19"/>
      <c r="ON98" s="19"/>
      <c r="OO98" s="19"/>
      <c r="OP98" s="19"/>
      <c r="OQ98" s="19"/>
      <c r="OR98" s="19"/>
      <c r="OS98" s="19"/>
      <c r="OT98" s="19"/>
      <c r="OU98" s="19"/>
      <c r="OV98" s="19"/>
      <c r="OW98" s="19"/>
      <c r="OX98" s="19"/>
      <c r="OY98" s="19"/>
      <c r="OZ98" s="19"/>
      <c r="PA98" s="19"/>
      <c r="PB98" s="19"/>
      <c r="PC98" s="19"/>
      <c r="PD98" s="19"/>
      <c r="PE98" s="19"/>
      <c r="PF98" s="19"/>
      <c r="PG98" s="19"/>
      <c r="PH98" s="19"/>
      <c r="PI98" s="19"/>
      <c r="PJ98" s="19"/>
      <c r="PK98" s="19"/>
      <c r="PL98" s="19"/>
      <c r="PM98" s="19"/>
      <c r="PN98" s="19"/>
      <c r="PO98" s="19"/>
      <c r="PP98" s="19"/>
      <c r="PQ98" s="19"/>
      <c r="PR98" s="19"/>
      <c r="PS98" s="19"/>
      <c r="PT98" s="19"/>
      <c r="PU98" s="19"/>
      <c r="PV98" s="19"/>
      <c r="PW98" s="19"/>
      <c r="PX98" s="19"/>
      <c r="PY98" s="19"/>
      <c r="PZ98" s="19"/>
      <c r="QA98" s="19"/>
      <c r="QB98" s="19"/>
      <c r="QC98" s="19"/>
      <c r="QD98" s="19"/>
      <c r="QE98" s="19"/>
      <c r="QF98" s="19"/>
      <c r="QG98" s="19"/>
      <c r="QH98" s="19"/>
      <c r="QI98" s="19"/>
      <c r="QJ98" s="19"/>
      <c r="QK98" s="19"/>
      <c r="QL98" s="19"/>
      <c r="QM98" s="19"/>
      <c r="QN98" s="19"/>
      <c r="QO98" s="19"/>
      <c r="QP98" s="19"/>
      <c r="QQ98" s="19"/>
      <c r="QR98" s="19"/>
      <c r="QS98" s="19"/>
      <c r="QT98" s="19"/>
      <c r="QU98" s="19"/>
      <c r="QV98" s="19"/>
      <c r="QW98" s="19"/>
      <c r="QX98" s="19"/>
      <c r="QY98" s="19"/>
      <c r="QZ98" s="19"/>
      <c r="RA98" s="19"/>
      <c r="RB98" s="19"/>
      <c r="RC98" s="19"/>
      <c r="RD98" s="19"/>
      <c r="RE98" s="19"/>
      <c r="RF98" s="19"/>
      <c r="RG98" s="19"/>
      <c r="RH98" s="19"/>
      <c r="RI98" s="19"/>
      <c r="RJ98" s="19"/>
      <c r="RK98" s="19"/>
      <c r="RL98" s="19"/>
      <c r="RM98" s="19"/>
      <c r="RN98" s="19"/>
      <c r="RO98" s="19"/>
      <c r="RP98" s="19"/>
      <c r="RQ98" s="19"/>
      <c r="RR98" s="19"/>
      <c r="RS98" s="19"/>
      <c r="RT98" s="19"/>
      <c r="RU98" s="19"/>
      <c r="RV98" s="19"/>
      <c r="RW98" s="19"/>
      <c r="RX98" s="19"/>
      <c r="RY98" s="19"/>
      <c r="RZ98" s="19"/>
      <c r="SA98" s="19"/>
      <c r="SB98" s="19"/>
      <c r="SC98" s="19"/>
      <c r="SD98" s="19"/>
      <c r="SE98" s="19"/>
      <c r="SF98" s="19"/>
      <c r="SG98" s="19"/>
      <c r="SH98" s="19"/>
      <c r="SI98" s="19"/>
      <c r="SJ98" s="19"/>
      <c r="SK98" s="19"/>
      <c r="SL98" s="19"/>
      <c r="SM98" s="19"/>
      <c r="SN98" s="19"/>
      <c r="SO98" s="19"/>
      <c r="SP98" s="19"/>
      <c r="SQ98" s="19"/>
      <c r="SR98" s="19"/>
      <c r="SS98" s="19"/>
      <c r="ST98" s="19"/>
      <c r="SU98" s="19"/>
      <c r="SV98" s="19"/>
      <c r="SW98" s="19"/>
      <c r="SX98" s="19"/>
      <c r="SY98" s="19"/>
      <c r="SZ98" s="19"/>
      <c r="TA98" s="19"/>
      <c r="TB98" s="19"/>
      <c r="TC98" s="19"/>
      <c r="TD98" s="19"/>
      <c r="TE98" s="19"/>
      <c r="TF98" s="19"/>
      <c r="TG98" s="19"/>
      <c r="TH98" s="19"/>
      <c r="TI98" s="19"/>
      <c r="TJ98" s="19"/>
      <c r="TK98" s="19"/>
      <c r="TL98" s="19"/>
      <c r="TM98" s="19"/>
      <c r="TN98" s="19"/>
      <c r="TO98" s="19"/>
      <c r="TP98" s="19"/>
      <c r="TQ98" s="19"/>
      <c r="TR98" s="19"/>
      <c r="TS98" s="19"/>
      <c r="TT98" s="19"/>
      <c r="TU98" s="19"/>
      <c r="TV98" s="19"/>
      <c r="TW98" s="19"/>
      <c r="TX98" s="19"/>
      <c r="TY98" s="19"/>
      <c r="TZ98" s="19"/>
      <c r="UA98" s="19"/>
      <c r="UB98" s="19"/>
      <c r="UC98" s="19"/>
      <c r="UD98" s="19"/>
      <c r="UE98" s="19"/>
      <c r="UF98" s="19"/>
      <c r="UG98" s="19"/>
      <c r="UH98" s="19"/>
      <c r="UI98" s="19"/>
      <c r="UJ98" s="19"/>
      <c r="UK98" s="19"/>
      <c r="UL98" s="19"/>
      <c r="UM98" s="19"/>
      <c r="UN98" s="19"/>
      <c r="UO98" s="19"/>
      <c r="UP98" s="19"/>
      <c r="UQ98" s="19"/>
      <c r="UR98" s="19"/>
      <c r="US98" s="19"/>
      <c r="UT98" s="19"/>
      <c r="UU98" s="19"/>
      <c r="UV98" s="19"/>
      <c r="UW98" s="19"/>
      <c r="UX98" s="19"/>
      <c r="UY98" s="19"/>
      <c r="UZ98" s="19"/>
      <c r="VA98" s="19"/>
      <c r="VB98" s="19"/>
      <c r="VC98" s="19"/>
      <c r="VD98" s="19"/>
      <c r="VE98" s="19"/>
      <c r="VF98" s="19"/>
      <c r="VG98" s="19"/>
      <c r="VH98" s="19"/>
      <c r="VI98" s="19"/>
      <c r="VJ98" s="19"/>
      <c r="VK98" s="19"/>
      <c r="VL98" s="19"/>
      <c r="VM98" s="19"/>
      <c r="VN98" s="19"/>
      <c r="VO98" s="19"/>
      <c r="VP98" s="19"/>
      <c r="VQ98" s="19"/>
      <c r="VR98" s="19"/>
      <c r="VS98" s="19"/>
      <c r="VT98" s="19"/>
      <c r="VU98" s="19"/>
      <c r="VV98" s="19"/>
      <c r="VW98" s="19"/>
      <c r="VX98" s="19"/>
      <c r="VY98" s="19"/>
      <c r="VZ98" s="19"/>
      <c r="WA98" s="19"/>
      <c r="WB98" s="19"/>
      <c r="WC98" s="19"/>
      <c r="WD98" s="19"/>
      <c r="WE98" s="19"/>
      <c r="WF98" s="19"/>
      <c r="WG98" s="19"/>
      <c r="WH98" s="19"/>
      <c r="WI98" s="19"/>
      <c r="WJ98" s="19"/>
      <c r="WK98" s="19"/>
      <c r="WL98" s="19"/>
      <c r="WM98" s="19"/>
      <c r="WN98" s="19"/>
      <c r="WO98" s="19"/>
      <c r="WP98" s="19"/>
      <c r="WQ98" s="19"/>
      <c r="WR98" s="19"/>
      <c r="WS98" s="19"/>
      <c r="WT98" s="19"/>
      <c r="WU98" s="19"/>
      <c r="WV98" s="19"/>
      <c r="WW98" s="19"/>
      <c r="WX98" s="19"/>
      <c r="WY98" s="19"/>
      <c r="WZ98" s="19"/>
      <c r="XA98" s="19"/>
      <c r="XB98" s="19"/>
      <c r="XC98" s="19"/>
      <c r="XD98" s="19"/>
      <c r="XE98" s="19"/>
      <c r="XF98" s="19"/>
      <c r="XG98" s="19"/>
      <c r="XH98" s="19"/>
      <c r="XI98" s="19"/>
      <c r="XJ98" s="19"/>
      <c r="XK98" s="19"/>
      <c r="XL98" s="19"/>
      <c r="XM98" s="19"/>
      <c r="XN98" s="19"/>
      <c r="XO98" s="19"/>
      <c r="XP98" s="19"/>
      <c r="XQ98" s="19"/>
      <c r="XR98" s="19"/>
      <c r="XS98" s="19"/>
      <c r="XT98" s="19"/>
      <c r="XU98" s="19"/>
      <c r="XV98" s="19"/>
      <c r="XW98" s="19"/>
      <c r="XX98" s="19"/>
      <c r="XY98" s="19"/>
      <c r="XZ98" s="19"/>
      <c r="YA98" s="19"/>
      <c r="YB98" s="19"/>
      <c r="YC98" s="19"/>
      <c r="YD98" s="19"/>
      <c r="YE98" s="19"/>
      <c r="YF98" s="19"/>
      <c r="YG98" s="19"/>
      <c r="YH98" s="19"/>
      <c r="YI98" s="19"/>
      <c r="YJ98" s="19"/>
      <c r="YK98" s="19"/>
      <c r="YL98" s="19"/>
      <c r="YM98" s="19"/>
      <c r="YN98" s="19"/>
      <c r="YO98" s="19"/>
      <c r="YP98" s="19"/>
      <c r="YQ98" s="19"/>
      <c r="YR98" s="19"/>
      <c r="YS98" s="19"/>
      <c r="YT98" s="19"/>
      <c r="YU98" s="19"/>
      <c r="YV98" s="19"/>
      <c r="YW98" s="19"/>
      <c r="YX98" s="19"/>
      <c r="YY98" s="19"/>
      <c r="YZ98" s="19"/>
      <c r="ZA98" s="19"/>
      <c r="ZB98" s="19"/>
      <c r="ZC98" s="19"/>
      <c r="ZD98" s="19"/>
      <c r="ZE98" s="19"/>
      <c r="ZF98" s="19"/>
      <c r="ZG98" s="19"/>
      <c r="ZH98" s="19"/>
      <c r="ZI98" s="19"/>
      <c r="ZJ98" s="19"/>
      <c r="ZK98" s="19"/>
      <c r="ZL98" s="19"/>
      <c r="ZM98" s="19"/>
      <c r="ZN98" s="19"/>
      <c r="ZO98" s="19"/>
      <c r="ZP98" s="19"/>
      <c r="ZQ98" s="19"/>
      <c r="ZR98" s="19"/>
      <c r="ZS98" s="19"/>
      <c r="ZT98" s="19"/>
      <c r="ZU98" s="19"/>
      <c r="ZV98" s="19"/>
      <c r="ZW98" s="19"/>
      <c r="ZX98" s="19"/>
      <c r="ZY98" s="19"/>
      <c r="ZZ98" s="19"/>
      <c r="AAA98" s="19"/>
      <c r="AAB98" s="19"/>
      <c r="AAC98" s="19"/>
      <c r="AAD98" s="19"/>
      <c r="AAE98" s="19"/>
      <c r="AAF98" s="19"/>
      <c r="AAG98" s="19"/>
      <c r="AAH98" s="19"/>
      <c r="AAI98" s="19"/>
      <c r="AAJ98" s="19"/>
      <c r="AAK98" s="19"/>
      <c r="AAL98" s="19"/>
      <c r="AAM98" s="19"/>
      <c r="AAN98" s="19"/>
      <c r="AAO98" s="19"/>
      <c r="AAP98" s="19"/>
      <c r="AAQ98" s="19"/>
      <c r="AAR98" s="19"/>
      <c r="AAS98" s="19"/>
      <c r="AAT98" s="19"/>
      <c r="AAU98" s="19"/>
      <c r="AAV98" s="19"/>
      <c r="AAW98" s="19"/>
      <c r="AAX98" s="19"/>
      <c r="AAY98" s="19"/>
      <c r="AAZ98" s="19"/>
      <c r="ABA98" s="19"/>
      <c r="ABB98" s="19"/>
      <c r="ABC98" s="19"/>
      <c r="ABD98" s="19"/>
      <c r="ABE98" s="19"/>
      <c r="ABF98" s="19"/>
      <c r="ABG98" s="19"/>
      <c r="ABH98" s="19"/>
      <c r="ABI98" s="19"/>
      <c r="ABJ98" s="19"/>
      <c r="ABK98" s="19"/>
      <c r="ABL98" s="19"/>
      <c r="ABM98" s="19"/>
      <c r="ABN98" s="19"/>
      <c r="ABO98" s="19"/>
      <c r="ABP98" s="19"/>
      <c r="ABQ98" s="19"/>
      <c r="ABR98" s="19"/>
      <c r="ABS98" s="19"/>
      <c r="ABT98" s="19"/>
      <c r="ABU98" s="19"/>
      <c r="ABV98" s="19"/>
      <c r="ABW98" s="19"/>
      <c r="ABX98" s="19"/>
      <c r="ABY98" s="19"/>
      <c r="ABZ98" s="19"/>
      <c r="ACA98" s="19"/>
      <c r="ACB98" s="19"/>
      <c r="ACC98" s="19"/>
      <c r="ACD98" s="19"/>
      <c r="ACE98" s="19"/>
      <c r="ACF98" s="19"/>
      <c r="ACG98" s="19"/>
      <c r="ACH98" s="19"/>
      <c r="ACI98" s="19"/>
      <c r="ACJ98" s="19"/>
      <c r="ACK98" s="19"/>
      <c r="ACL98" s="19"/>
      <c r="ACM98" s="19"/>
      <c r="ACN98" s="19"/>
      <c r="ACO98" s="19"/>
      <c r="ACP98" s="19"/>
      <c r="ACQ98" s="19"/>
      <c r="ACR98" s="19"/>
      <c r="ACS98" s="19"/>
      <c r="ACT98" s="19"/>
      <c r="ACU98" s="19"/>
      <c r="ACV98" s="19"/>
      <c r="ACW98" s="19"/>
      <c r="ACX98" s="19"/>
      <c r="ACY98" s="19"/>
      <c r="ACZ98" s="19"/>
      <c r="ADA98" s="19"/>
      <c r="ADB98" s="19"/>
      <c r="ADC98" s="19"/>
      <c r="ADD98" s="19"/>
      <c r="ADE98" s="19"/>
      <c r="ADF98" s="19"/>
      <c r="ADG98" s="19"/>
      <c r="ADH98" s="19"/>
      <c r="ADI98" s="19"/>
      <c r="ADJ98" s="19"/>
      <c r="ADK98" s="19"/>
      <c r="ADL98" s="19"/>
      <c r="ADM98" s="19"/>
      <c r="ADN98" s="19"/>
      <c r="ADO98" s="19"/>
      <c r="ADP98" s="19"/>
      <c r="ADQ98" s="19"/>
      <c r="ADR98" s="19"/>
      <c r="ADS98" s="19"/>
      <c r="ADT98" s="19"/>
      <c r="ADU98" s="19"/>
      <c r="ADV98" s="19"/>
      <c r="ADW98" s="19"/>
      <c r="ADX98" s="19"/>
      <c r="ADY98" s="19"/>
      <c r="ADZ98" s="19"/>
      <c r="AEA98" s="19"/>
      <c r="AEB98" s="19"/>
      <c r="AEC98" s="19"/>
      <c r="AED98" s="19"/>
      <c r="AEE98" s="19"/>
      <c r="AEF98" s="19"/>
      <c r="AEG98" s="19"/>
      <c r="AEH98" s="19"/>
      <c r="AEI98" s="19"/>
      <c r="AEJ98" s="19"/>
      <c r="AEK98" s="19"/>
      <c r="AEL98" s="19"/>
      <c r="AEM98" s="19"/>
      <c r="AEN98" s="19"/>
      <c r="AEO98" s="19"/>
      <c r="AEP98" s="19"/>
      <c r="AEQ98" s="19"/>
      <c r="AER98" s="19"/>
      <c r="AES98" s="19"/>
      <c r="AET98" s="19"/>
      <c r="AEU98" s="19"/>
      <c r="AEV98" s="19"/>
      <c r="AEW98" s="19"/>
      <c r="AEX98" s="19"/>
      <c r="AEY98" s="19"/>
      <c r="AEZ98" s="19"/>
      <c r="AFA98" s="19"/>
      <c r="AFB98" s="19"/>
      <c r="AFC98" s="19"/>
      <c r="AFD98" s="19"/>
      <c r="AFE98" s="19"/>
      <c r="AFF98" s="19"/>
      <c r="AFG98" s="19"/>
      <c r="AFH98" s="19"/>
      <c r="AFI98" s="19"/>
      <c r="AFJ98" s="19"/>
      <c r="AFK98" s="19"/>
      <c r="AFL98" s="19"/>
      <c r="AFM98" s="19"/>
      <c r="AFN98" s="19"/>
      <c r="AFO98" s="19"/>
      <c r="AFP98" s="19"/>
      <c r="AFQ98" s="19"/>
      <c r="AFR98" s="19"/>
      <c r="AFS98" s="19"/>
      <c r="AFT98" s="19"/>
      <c r="AFU98" s="19"/>
      <c r="AFV98" s="19"/>
      <c r="AFW98" s="19"/>
      <c r="AFX98" s="19"/>
      <c r="AFY98" s="19"/>
      <c r="AFZ98" s="19"/>
      <c r="AGA98" s="19"/>
      <c r="AGB98" s="19"/>
      <c r="AGC98" s="19"/>
      <c r="AGD98" s="19"/>
      <c r="AGE98" s="19"/>
      <c r="AGF98" s="19"/>
      <c r="AGG98" s="19"/>
      <c r="AGH98" s="19"/>
      <c r="AGI98" s="19"/>
      <c r="AGJ98" s="19"/>
      <c r="AGK98" s="19"/>
      <c r="AGL98" s="19"/>
      <c r="AGM98" s="19"/>
      <c r="AGN98" s="19"/>
      <c r="AGO98" s="19"/>
      <c r="AGP98" s="19"/>
      <c r="AGQ98" s="19"/>
      <c r="AGR98" s="19"/>
      <c r="AGS98" s="19"/>
      <c r="AGT98" s="19"/>
      <c r="AGU98" s="19"/>
      <c r="AGV98" s="19"/>
      <c r="AGW98" s="19"/>
      <c r="AGX98" s="19"/>
      <c r="AGY98" s="19"/>
      <c r="AGZ98" s="19"/>
      <c r="AHA98" s="19"/>
      <c r="AHB98" s="19"/>
      <c r="AHC98" s="19"/>
      <c r="AHD98" s="19"/>
      <c r="AHE98" s="19"/>
      <c r="AHF98" s="19"/>
      <c r="AHG98" s="19"/>
      <c r="AHH98" s="19"/>
      <c r="AHI98" s="19"/>
      <c r="AHJ98" s="19"/>
      <c r="AHK98" s="19"/>
      <c r="AHL98" s="19"/>
      <c r="AHM98" s="19"/>
      <c r="AHN98" s="19"/>
      <c r="AHO98" s="19"/>
      <c r="AHP98" s="19"/>
      <c r="AHQ98" s="19"/>
      <c r="AHR98" s="19"/>
      <c r="AHS98" s="19"/>
      <c r="AHT98" s="19"/>
      <c r="AHU98" s="19"/>
      <c r="AHV98" s="19"/>
      <c r="AHW98" s="19"/>
      <c r="AHX98" s="19"/>
      <c r="AHY98" s="19"/>
      <c r="AHZ98" s="19"/>
      <c r="AIA98" s="19"/>
      <c r="AIB98" s="19"/>
      <c r="AIC98" s="19"/>
      <c r="AID98" s="19"/>
      <c r="AIE98" s="19"/>
      <c r="AIF98" s="19"/>
      <c r="AIG98" s="19"/>
      <c r="AIH98" s="19"/>
      <c r="AII98" s="19"/>
      <c r="AIJ98" s="19"/>
      <c r="AIK98" s="19"/>
      <c r="AIL98" s="19"/>
      <c r="AIM98" s="19"/>
      <c r="AIN98" s="19"/>
      <c r="AIO98" s="19"/>
      <c r="AIP98" s="19"/>
      <c r="AIQ98" s="19"/>
      <c r="AIR98" s="19"/>
      <c r="AIS98" s="19"/>
      <c r="AIT98" s="19"/>
      <c r="AIU98" s="19"/>
      <c r="AIV98" s="19"/>
      <c r="AIW98" s="19"/>
      <c r="AIX98" s="19"/>
      <c r="AIY98" s="19"/>
      <c r="AIZ98" s="19"/>
      <c r="AJA98" s="19"/>
      <c r="AJB98" s="19"/>
      <c r="AJC98" s="19"/>
      <c r="AJD98" s="19"/>
      <c r="AJE98" s="19"/>
      <c r="AJF98" s="19"/>
      <c r="AJG98" s="19"/>
      <c r="AJH98" s="19"/>
      <c r="AJI98" s="19"/>
      <c r="AJJ98" s="19"/>
      <c r="AJK98" s="19"/>
      <c r="AJL98" s="19"/>
      <c r="AJM98" s="19"/>
      <c r="AJN98" s="19"/>
      <c r="AJO98" s="19"/>
      <c r="AJP98" s="19"/>
      <c r="AJQ98" s="19"/>
      <c r="AJR98" s="19"/>
      <c r="AJS98" s="19"/>
      <c r="AJT98" s="19"/>
      <c r="AJU98" s="19"/>
      <c r="AJV98" s="19"/>
      <c r="AJW98" s="19"/>
      <c r="AJX98" s="19"/>
      <c r="AJY98" s="19"/>
      <c r="AJZ98" s="19"/>
      <c r="AKA98" s="19"/>
      <c r="AKB98" s="19"/>
      <c r="AKC98" s="19"/>
      <c r="AKD98" s="19"/>
      <c r="AKE98" s="19"/>
      <c r="AKF98" s="19"/>
      <c r="AKG98" s="19"/>
      <c r="AKH98" s="19"/>
      <c r="AKI98" s="19"/>
      <c r="AKJ98" s="19"/>
      <c r="AKK98" s="19"/>
      <c r="AKL98" s="19"/>
      <c r="AKM98" s="19"/>
      <c r="AKN98" s="19"/>
      <c r="AKO98" s="19"/>
      <c r="AKP98" s="19"/>
      <c r="AKQ98" s="19"/>
      <c r="AKR98" s="19"/>
      <c r="AKS98" s="19"/>
      <c r="AKT98" s="19"/>
      <c r="AKU98" s="19"/>
      <c r="AKV98" s="19"/>
      <c r="AKW98" s="19"/>
      <c r="AKX98" s="19"/>
      <c r="AKY98" s="19"/>
      <c r="AKZ98" s="19"/>
      <c r="ALA98" s="19"/>
      <c r="ALB98" s="19"/>
      <c r="ALC98" s="19"/>
      <c r="ALD98" s="19"/>
      <c r="ALE98" s="19"/>
      <c r="ALF98" s="19"/>
      <c r="ALG98" s="19"/>
      <c r="ALH98" s="19"/>
      <c r="ALI98" s="19"/>
      <c r="ALJ98" s="19"/>
      <c r="ALK98" s="19"/>
      <c r="ALL98" s="19"/>
      <c r="ALM98" s="19"/>
      <c r="ALN98" s="19"/>
      <c r="ALO98" s="19"/>
      <c r="ALP98" s="19"/>
      <c r="ALQ98" s="19"/>
      <c r="ALR98" s="19"/>
      <c r="ALS98" s="19"/>
      <c r="ALT98" s="19"/>
      <c r="ALU98" s="19"/>
      <c r="ALV98" s="19"/>
      <c r="ALW98" s="19"/>
      <c r="ALX98" s="19"/>
      <c r="ALY98" s="19"/>
      <c r="ALZ98" s="19"/>
      <c r="AMA98" s="19"/>
      <c r="AMB98" s="19"/>
      <c r="AMC98" s="19"/>
      <c r="AMD98" s="19"/>
    </row>
    <row r="99" spans="1:1018" s="18" customFormat="1" ht="25.5" x14ac:dyDescent="0.25">
      <c r="A99" s="13" t="s">
        <v>161</v>
      </c>
      <c r="B99" s="86" t="s">
        <v>177</v>
      </c>
      <c r="C99" s="75" t="s">
        <v>178</v>
      </c>
      <c r="D99" s="22" t="s">
        <v>32</v>
      </c>
      <c r="E99" s="4" t="s">
        <v>32</v>
      </c>
      <c r="F99" s="4" t="s">
        <v>32</v>
      </c>
      <c r="G99" s="30">
        <f t="shared" si="82"/>
        <v>0.26741006</v>
      </c>
      <c r="H99" s="30">
        <f t="shared" si="83"/>
        <v>0.26741006</v>
      </c>
      <c r="I99" s="4">
        <f t="shared" si="84"/>
        <v>0</v>
      </c>
      <c r="J99" s="30">
        <v>0</v>
      </c>
      <c r="K99" s="32">
        <v>0</v>
      </c>
      <c r="L99" s="30">
        <v>0</v>
      </c>
      <c r="M99" s="30">
        <v>0</v>
      </c>
      <c r="N99" s="30">
        <v>0</v>
      </c>
      <c r="O99" s="30">
        <v>0</v>
      </c>
      <c r="P99" s="32">
        <v>0.26741006</v>
      </c>
      <c r="Q99" s="30">
        <v>0</v>
      </c>
      <c r="R99" s="30">
        <f t="shared" si="85"/>
        <v>0.26741006</v>
      </c>
      <c r="S99" s="30" t="s">
        <v>32</v>
      </c>
      <c r="T99" s="30">
        <f t="shared" si="86"/>
        <v>-0.26741006</v>
      </c>
      <c r="U99" s="32" t="s">
        <v>32</v>
      </c>
      <c r="V99" s="4" t="s">
        <v>32</v>
      </c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  <c r="ALO99" s="19"/>
      <c r="ALP99" s="19"/>
      <c r="ALQ99" s="19"/>
      <c r="ALR99" s="19"/>
      <c r="ALS99" s="19"/>
      <c r="ALT99" s="19"/>
      <c r="ALU99" s="19"/>
      <c r="ALV99" s="19"/>
      <c r="ALW99" s="19"/>
      <c r="ALX99" s="19"/>
      <c r="ALY99" s="19"/>
      <c r="ALZ99" s="19"/>
      <c r="AMA99" s="19"/>
      <c r="AMB99" s="19"/>
      <c r="AMC99" s="19"/>
      <c r="AMD99" s="19"/>
    </row>
    <row r="100" spans="1:1018" s="18" customFormat="1" ht="25.5" x14ac:dyDescent="0.25">
      <c r="A100" s="13" t="s">
        <v>161</v>
      </c>
      <c r="B100" s="86" t="s">
        <v>179</v>
      </c>
      <c r="C100" s="75" t="s">
        <v>180</v>
      </c>
      <c r="D100" s="22" t="s">
        <v>32</v>
      </c>
      <c r="E100" s="4" t="s">
        <v>32</v>
      </c>
      <c r="F100" s="4" t="s">
        <v>32</v>
      </c>
      <c r="G100" s="30">
        <f t="shared" si="82"/>
        <v>0.26741006</v>
      </c>
      <c r="H100" s="30">
        <f t="shared" si="83"/>
        <v>0.26741006</v>
      </c>
      <c r="I100" s="4">
        <f t="shared" si="84"/>
        <v>0</v>
      </c>
      <c r="J100" s="30">
        <v>0</v>
      </c>
      <c r="K100" s="32">
        <v>0</v>
      </c>
      <c r="L100" s="30">
        <v>0</v>
      </c>
      <c r="M100" s="30">
        <v>0</v>
      </c>
      <c r="N100" s="30">
        <v>0</v>
      </c>
      <c r="O100" s="30">
        <v>0</v>
      </c>
      <c r="P100" s="32">
        <v>0.26741006</v>
      </c>
      <c r="Q100" s="30">
        <v>0</v>
      </c>
      <c r="R100" s="30">
        <f t="shared" si="85"/>
        <v>0.26741006</v>
      </c>
      <c r="S100" s="30" t="s">
        <v>32</v>
      </c>
      <c r="T100" s="30">
        <f t="shared" si="86"/>
        <v>-0.26741006</v>
      </c>
      <c r="U100" s="32" t="s">
        <v>32</v>
      </c>
      <c r="V100" s="4" t="s">
        <v>32</v>
      </c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  <c r="IS100" s="19"/>
      <c r="IT100" s="19"/>
      <c r="IU100" s="19"/>
      <c r="IV100" s="19"/>
      <c r="IW100" s="19"/>
      <c r="IX100" s="19"/>
      <c r="IY100" s="19"/>
      <c r="IZ100" s="19"/>
      <c r="JA100" s="19"/>
      <c r="JB100" s="19"/>
      <c r="JC100" s="19"/>
      <c r="JD100" s="19"/>
      <c r="JE100" s="19"/>
      <c r="JF100" s="19"/>
      <c r="JG100" s="19"/>
      <c r="JH100" s="19"/>
      <c r="JI100" s="19"/>
      <c r="JJ100" s="19"/>
      <c r="JK100" s="19"/>
      <c r="JL100" s="19"/>
      <c r="JM100" s="19"/>
      <c r="JN100" s="19"/>
      <c r="JO100" s="19"/>
      <c r="JP100" s="19"/>
      <c r="JQ100" s="19"/>
      <c r="JR100" s="19"/>
      <c r="JS100" s="19"/>
      <c r="JT100" s="19"/>
      <c r="JU100" s="19"/>
      <c r="JV100" s="19"/>
      <c r="JW100" s="19"/>
      <c r="JX100" s="19"/>
      <c r="JY100" s="19"/>
      <c r="JZ100" s="19"/>
      <c r="KA100" s="19"/>
      <c r="KB100" s="19"/>
      <c r="KC100" s="19"/>
      <c r="KD100" s="19"/>
      <c r="KE100" s="19"/>
      <c r="KF100" s="19"/>
      <c r="KG100" s="19"/>
      <c r="KH100" s="19"/>
      <c r="KI100" s="19"/>
      <c r="KJ100" s="19"/>
      <c r="KK100" s="19"/>
      <c r="KL100" s="19"/>
      <c r="KM100" s="19"/>
      <c r="KN100" s="19"/>
      <c r="KO100" s="19"/>
      <c r="KP100" s="19"/>
      <c r="KQ100" s="19"/>
      <c r="KR100" s="19"/>
      <c r="KS100" s="19"/>
      <c r="KT100" s="19"/>
      <c r="KU100" s="19"/>
      <c r="KV100" s="19"/>
      <c r="KW100" s="19"/>
      <c r="KX100" s="19"/>
      <c r="KY100" s="19"/>
      <c r="KZ100" s="19"/>
      <c r="LA100" s="19"/>
      <c r="LB100" s="19"/>
      <c r="LC100" s="19"/>
      <c r="LD100" s="19"/>
      <c r="LE100" s="19"/>
      <c r="LF100" s="19"/>
      <c r="LG100" s="19"/>
      <c r="LH100" s="19"/>
      <c r="LI100" s="19"/>
      <c r="LJ100" s="19"/>
      <c r="LK100" s="19"/>
      <c r="LL100" s="19"/>
      <c r="LM100" s="19"/>
      <c r="LN100" s="19"/>
      <c r="LO100" s="19"/>
      <c r="LP100" s="19"/>
      <c r="LQ100" s="19"/>
      <c r="LR100" s="19"/>
      <c r="LS100" s="19"/>
      <c r="LT100" s="19"/>
      <c r="LU100" s="19"/>
      <c r="LV100" s="19"/>
      <c r="LW100" s="19"/>
      <c r="LX100" s="19"/>
      <c r="LY100" s="19"/>
      <c r="LZ100" s="19"/>
      <c r="MA100" s="19"/>
      <c r="MB100" s="19"/>
      <c r="MC100" s="19"/>
      <c r="MD100" s="19"/>
      <c r="ME100" s="19"/>
      <c r="MF100" s="19"/>
      <c r="MG100" s="19"/>
      <c r="MH100" s="19"/>
      <c r="MI100" s="19"/>
      <c r="MJ100" s="19"/>
      <c r="MK100" s="19"/>
      <c r="ML100" s="19"/>
      <c r="MM100" s="19"/>
      <c r="MN100" s="19"/>
      <c r="MO100" s="19"/>
      <c r="MP100" s="19"/>
      <c r="MQ100" s="19"/>
      <c r="MR100" s="19"/>
      <c r="MS100" s="19"/>
      <c r="MT100" s="19"/>
      <c r="MU100" s="19"/>
      <c r="MV100" s="19"/>
      <c r="MW100" s="19"/>
      <c r="MX100" s="19"/>
      <c r="MY100" s="19"/>
      <c r="MZ100" s="19"/>
      <c r="NA100" s="19"/>
      <c r="NB100" s="19"/>
      <c r="NC100" s="19"/>
      <c r="ND100" s="19"/>
      <c r="NE100" s="19"/>
      <c r="NF100" s="19"/>
      <c r="NG100" s="19"/>
      <c r="NH100" s="19"/>
      <c r="NI100" s="19"/>
      <c r="NJ100" s="19"/>
      <c r="NK100" s="19"/>
      <c r="NL100" s="19"/>
      <c r="NM100" s="19"/>
      <c r="NN100" s="19"/>
      <c r="NO100" s="19"/>
      <c r="NP100" s="19"/>
      <c r="NQ100" s="19"/>
      <c r="NR100" s="19"/>
      <c r="NS100" s="19"/>
      <c r="NT100" s="19"/>
      <c r="NU100" s="19"/>
      <c r="NV100" s="19"/>
      <c r="NW100" s="19"/>
      <c r="NX100" s="19"/>
      <c r="NY100" s="19"/>
      <c r="NZ100" s="19"/>
      <c r="OA100" s="19"/>
      <c r="OB100" s="19"/>
      <c r="OC100" s="19"/>
      <c r="OD100" s="19"/>
      <c r="OE100" s="19"/>
      <c r="OF100" s="19"/>
      <c r="OG100" s="19"/>
      <c r="OH100" s="19"/>
      <c r="OI100" s="19"/>
      <c r="OJ100" s="19"/>
      <c r="OK100" s="19"/>
      <c r="OL100" s="19"/>
      <c r="OM100" s="19"/>
      <c r="ON100" s="19"/>
      <c r="OO100" s="19"/>
      <c r="OP100" s="19"/>
      <c r="OQ100" s="19"/>
      <c r="OR100" s="19"/>
      <c r="OS100" s="19"/>
      <c r="OT100" s="19"/>
      <c r="OU100" s="19"/>
      <c r="OV100" s="19"/>
      <c r="OW100" s="19"/>
      <c r="OX100" s="19"/>
      <c r="OY100" s="19"/>
      <c r="OZ100" s="19"/>
      <c r="PA100" s="19"/>
      <c r="PB100" s="19"/>
      <c r="PC100" s="19"/>
      <c r="PD100" s="19"/>
      <c r="PE100" s="19"/>
      <c r="PF100" s="19"/>
      <c r="PG100" s="19"/>
      <c r="PH100" s="19"/>
      <c r="PI100" s="19"/>
      <c r="PJ100" s="19"/>
      <c r="PK100" s="19"/>
      <c r="PL100" s="19"/>
      <c r="PM100" s="19"/>
      <c r="PN100" s="19"/>
      <c r="PO100" s="19"/>
      <c r="PP100" s="19"/>
      <c r="PQ100" s="19"/>
      <c r="PR100" s="19"/>
      <c r="PS100" s="19"/>
      <c r="PT100" s="19"/>
      <c r="PU100" s="19"/>
      <c r="PV100" s="19"/>
      <c r="PW100" s="19"/>
      <c r="PX100" s="19"/>
      <c r="PY100" s="19"/>
      <c r="PZ100" s="19"/>
      <c r="QA100" s="19"/>
      <c r="QB100" s="19"/>
      <c r="QC100" s="19"/>
      <c r="QD100" s="19"/>
      <c r="QE100" s="19"/>
      <c r="QF100" s="19"/>
      <c r="QG100" s="19"/>
      <c r="QH100" s="19"/>
      <c r="QI100" s="19"/>
      <c r="QJ100" s="19"/>
      <c r="QK100" s="19"/>
      <c r="QL100" s="19"/>
      <c r="QM100" s="19"/>
      <c r="QN100" s="19"/>
      <c r="QO100" s="19"/>
      <c r="QP100" s="19"/>
      <c r="QQ100" s="19"/>
      <c r="QR100" s="19"/>
      <c r="QS100" s="19"/>
      <c r="QT100" s="19"/>
      <c r="QU100" s="19"/>
      <c r="QV100" s="19"/>
      <c r="QW100" s="19"/>
      <c r="QX100" s="19"/>
      <c r="QY100" s="19"/>
      <c r="QZ100" s="19"/>
      <c r="RA100" s="19"/>
      <c r="RB100" s="19"/>
      <c r="RC100" s="19"/>
      <c r="RD100" s="19"/>
      <c r="RE100" s="19"/>
      <c r="RF100" s="19"/>
      <c r="RG100" s="19"/>
      <c r="RH100" s="19"/>
      <c r="RI100" s="19"/>
      <c r="RJ100" s="19"/>
      <c r="RK100" s="19"/>
      <c r="RL100" s="19"/>
      <c r="RM100" s="19"/>
      <c r="RN100" s="19"/>
      <c r="RO100" s="19"/>
      <c r="RP100" s="19"/>
      <c r="RQ100" s="19"/>
      <c r="RR100" s="19"/>
      <c r="RS100" s="19"/>
      <c r="RT100" s="19"/>
      <c r="RU100" s="19"/>
      <c r="RV100" s="19"/>
      <c r="RW100" s="19"/>
      <c r="RX100" s="19"/>
      <c r="RY100" s="19"/>
      <c r="RZ100" s="19"/>
      <c r="SA100" s="19"/>
      <c r="SB100" s="19"/>
      <c r="SC100" s="19"/>
      <c r="SD100" s="19"/>
      <c r="SE100" s="19"/>
      <c r="SF100" s="19"/>
      <c r="SG100" s="19"/>
      <c r="SH100" s="19"/>
      <c r="SI100" s="19"/>
      <c r="SJ100" s="19"/>
      <c r="SK100" s="19"/>
      <c r="SL100" s="19"/>
      <c r="SM100" s="19"/>
      <c r="SN100" s="19"/>
      <c r="SO100" s="19"/>
      <c r="SP100" s="19"/>
      <c r="SQ100" s="19"/>
      <c r="SR100" s="19"/>
      <c r="SS100" s="19"/>
      <c r="ST100" s="19"/>
      <c r="SU100" s="19"/>
      <c r="SV100" s="19"/>
      <c r="SW100" s="19"/>
      <c r="SX100" s="19"/>
      <c r="SY100" s="19"/>
      <c r="SZ100" s="19"/>
      <c r="TA100" s="19"/>
      <c r="TB100" s="19"/>
      <c r="TC100" s="19"/>
      <c r="TD100" s="19"/>
      <c r="TE100" s="19"/>
      <c r="TF100" s="19"/>
      <c r="TG100" s="19"/>
      <c r="TH100" s="19"/>
      <c r="TI100" s="19"/>
      <c r="TJ100" s="19"/>
      <c r="TK100" s="19"/>
      <c r="TL100" s="19"/>
      <c r="TM100" s="19"/>
      <c r="TN100" s="19"/>
      <c r="TO100" s="19"/>
      <c r="TP100" s="19"/>
      <c r="TQ100" s="19"/>
      <c r="TR100" s="19"/>
      <c r="TS100" s="19"/>
      <c r="TT100" s="19"/>
      <c r="TU100" s="19"/>
      <c r="TV100" s="19"/>
      <c r="TW100" s="19"/>
      <c r="TX100" s="19"/>
      <c r="TY100" s="19"/>
      <c r="TZ100" s="19"/>
      <c r="UA100" s="19"/>
      <c r="UB100" s="19"/>
      <c r="UC100" s="19"/>
      <c r="UD100" s="19"/>
      <c r="UE100" s="19"/>
      <c r="UF100" s="19"/>
      <c r="UG100" s="19"/>
      <c r="UH100" s="19"/>
      <c r="UI100" s="19"/>
      <c r="UJ100" s="19"/>
      <c r="UK100" s="19"/>
      <c r="UL100" s="19"/>
      <c r="UM100" s="19"/>
      <c r="UN100" s="19"/>
      <c r="UO100" s="19"/>
      <c r="UP100" s="19"/>
      <c r="UQ100" s="19"/>
      <c r="UR100" s="19"/>
      <c r="US100" s="19"/>
      <c r="UT100" s="19"/>
      <c r="UU100" s="19"/>
      <c r="UV100" s="19"/>
      <c r="UW100" s="19"/>
      <c r="UX100" s="19"/>
      <c r="UY100" s="19"/>
      <c r="UZ100" s="19"/>
      <c r="VA100" s="19"/>
      <c r="VB100" s="19"/>
      <c r="VC100" s="19"/>
      <c r="VD100" s="19"/>
      <c r="VE100" s="19"/>
      <c r="VF100" s="19"/>
      <c r="VG100" s="19"/>
      <c r="VH100" s="19"/>
      <c r="VI100" s="19"/>
      <c r="VJ100" s="19"/>
      <c r="VK100" s="19"/>
      <c r="VL100" s="19"/>
      <c r="VM100" s="19"/>
      <c r="VN100" s="19"/>
      <c r="VO100" s="19"/>
      <c r="VP100" s="19"/>
      <c r="VQ100" s="19"/>
      <c r="VR100" s="19"/>
      <c r="VS100" s="19"/>
      <c r="VT100" s="19"/>
      <c r="VU100" s="19"/>
      <c r="VV100" s="19"/>
      <c r="VW100" s="19"/>
      <c r="VX100" s="19"/>
      <c r="VY100" s="19"/>
      <c r="VZ100" s="19"/>
      <c r="WA100" s="19"/>
      <c r="WB100" s="19"/>
      <c r="WC100" s="19"/>
      <c r="WD100" s="19"/>
      <c r="WE100" s="19"/>
      <c r="WF100" s="19"/>
      <c r="WG100" s="19"/>
      <c r="WH100" s="19"/>
      <c r="WI100" s="19"/>
      <c r="WJ100" s="19"/>
      <c r="WK100" s="19"/>
      <c r="WL100" s="19"/>
      <c r="WM100" s="19"/>
      <c r="WN100" s="19"/>
      <c r="WO100" s="19"/>
      <c r="WP100" s="19"/>
      <c r="WQ100" s="19"/>
      <c r="WR100" s="19"/>
      <c r="WS100" s="19"/>
      <c r="WT100" s="19"/>
      <c r="WU100" s="19"/>
      <c r="WV100" s="19"/>
      <c r="WW100" s="19"/>
      <c r="WX100" s="19"/>
      <c r="WY100" s="19"/>
      <c r="WZ100" s="19"/>
      <c r="XA100" s="19"/>
      <c r="XB100" s="19"/>
      <c r="XC100" s="19"/>
      <c r="XD100" s="19"/>
      <c r="XE100" s="19"/>
      <c r="XF100" s="19"/>
      <c r="XG100" s="19"/>
      <c r="XH100" s="19"/>
      <c r="XI100" s="19"/>
      <c r="XJ100" s="19"/>
      <c r="XK100" s="19"/>
      <c r="XL100" s="19"/>
      <c r="XM100" s="19"/>
      <c r="XN100" s="19"/>
      <c r="XO100" s="19"/>
      <c r="XP100" s="19"/>
      <c r="XQ100" s="19"/>
      <c r="XR100" s="19"/>
      <c r="XS100" s="19"/>
      <c r="XT100" s="19"/>
      <c r="XU100" s="19"/>
      <c r="XV100" s="19"/>
      <c r="XW100" s="19"/>
      <c r="XX100" s="19"/>
      <c r="XY100" s="19"/>
      <c r="XZ100" s="19"/>
      <c r="YA100" s="19"/>
      <c r="YB100" s="19"/>
      <c r="YC100" s="19"/>
      <c r="YD100" s="19"/>
      <c r="YE100" s="19"/>
      <c r="YF100" s="19"/>
      <c r="YG100" s="19"/>
      <c r="YH100" s="19"/>
      <c r="YI100" s="19"/>
      <c r="YJ100" s="19"/>
      <c r="YK100" s="19"/>
      <c r="YL100" s="19"/>
      <c r="YM100" s="19"/>
      <c r="YN100" s="19"/>
      <c r="YO100" s="19"/>
      <c r="YP100" s="19"/>
      <c r="YQ100" s="19"/>
      <c r="YR100" s="19"/>
      <c r="YS100" s="19"/>
      <c r="YT100" s="19"/>
      <c r="YU100" s="19"/>
      <c r="YV100" s="19"/>
      <c r="YW100" s="19"/>
      <c r="YX100" s="19"/>
      <c r="YY100" s="19"/>
      <c r="YZ100" s="19"/>
      <c r="ZA100" s="19"/>
      <c r="ZB100" s="19"/>
      <c r="ZC100" s="19"/>
      <c r="ZD100" s="19"/>
      <c r="ZE100" s="19"/>
      <c r="ZF100" s="19"/>
      <c r="ZG100" s="19"/>
      <c r="ZH100" s="19"/>
      <c r="ZI100" s="19"/>
      <c r="ZJ100" s="19"/>
      <c r="ZK100" s="19"/>
      <c r="ZL100" s="19"/>
      <c r="ZM100" s="19"/>
      <c r="ZN100" s="19"/>
      <c r="ZO100" s="19"/>
      <c r="ZP100" s="19"/>
      <c r="ZQ100" s="19"/>
      <c r="ZR100" s="19"/>
      <c r="ZS100" s="19"/>
      <c r="ZT100" s="19"/>
      <c r="ZU100" s="19"/>
      <c r="ZV100" s="19"/>
      <c r="ZW100" s="19"/>
      <c r="ZX100" s="19"/>
      <c r="ZY100" s="19"/>
      <c r="ZZ100" s="19"/>
      <c r="AAA100" s="19"/>
      <c r="AAB100" s="19"/>
      <c r="AAC100" s="19"/>
      <c r="AAD100" s="19"/>
      <c r="AAE100" s="19"/>
      <c r="AAF100" s="19"/>
      <c r="AAG100" s="19"/>
      <c r="AAH100" s="19"/>
      <c r="AAI100" s="19"/>
      <c r="AAJ100" s="19"/>
      <c r="AAK100" s="19"/>
      <c r="AAL100" s="19"/>
      <c r="AAM100" s="19"/>
      <c r="AAN100" s="19"/>
      <c r="AAO100" s="19"/>
      <c r="AAP100" s="19"/>
      <c r="AAQ100" s="19"/>
      <c r="AAR100" s="19"/>
      <c r="AAS100" s="19"/>
      <c r="AAT100" s="19"/>
      <c r="AAU100" s="19"/>
      <c r="AAV100" s="19"/>
      <c r="AAW100" s="19"/>
      <c r="AAX100" s="19"/>
      <c r="AAY100" s="19"/>
      <c r="AAZ100" s="19"/>
      <c r="ABA100" s="19"/>
      <c r="ABB100" s="19"/>
      <c r="ABC100" s="19"/>
      <c r="ABD100" s="19"/>
      <c r="ABE100" s="19"/>
      <c r="ABF100" s="19"/>
      <c r="ABG100" s="19"/>
      <c r="ABH100" s="19"/>
      <c r="ABI100" s="19"/>
      <c r="ABJ100" s="19"/>
      <c r="ABK100" s="19"/>
      <c r="ABL100" s="19"/>
      <c r="ABM100" s="19"/>
      <c r="ABN100" s="19"/>
      <c r="ABO100" s="19"/>
      <c r="ABP100" s="19"/>
      <c r="ABQ100" s="19"/>
      <c r="ABR100" s="19"/>
      <c r="ABS100" s="19"/>
      <c r="ABT100" s="19"/>
      <c r="ABU100" s="19"/>
      <c r="ABV100" s="19"/>
      <c r="ABW100" s="19"/>
      <c r="ABX100" s="19"/>
      <c r="ABY100" s="19"/>
      <c r="ABZ100" s="19"/>
      <c r="ACA100" s="19"/>
      <c r="ACB100" s="19"/>
      <c r="ACC100" s="19"/>
      <c r="ACD100" s="19"/>
      <c r="ACE100" s="19"/>
      <c r="ACF100" s="19"/>
      <c r="ACG100" s="19"/>
      <c r="ACH100" s="19"/>
      <c r="ACI100" s="19"/>
      <c r="ACJ100" s="19"/>
      <c r="ACK100" s="19"/>
      <c r="ACL100" s="19"/>
      <c r="ACM100" s="19"/>
      <c r="ACN100" s="19"/>
      <c r="ACO100" s="19"/>
      <c r="ACP100" s="19"/>
      <c r="ACQ100" s="19"/>
      <c r="ACR100" s="19"/>
      <c r="ACS100" s="19"/>
      <c r="ACT100" s="19"/>
      <c r="ACU100" s="19"/>
      <c r="ACV100" s="19"/>
      <c r="ACW100" s="19"/>
      <c r="ACX100" s="19"/>
      <c r="ACY100" s="19"/>
      <c r="ACZ100" s="19"/>
      <c r="ADA100" s="19"/>
      <c r="ADB100" s="19"/>
      <c r="ADC100" s="19"/>
      <c r="ADD100" s="19"/>
      <c r="ADE100" s="19"/>
      <c r="ADF100" s="19"/>
      <c r="ADG100" s="19"/>
      <c r="ADH100" s="19"/>
      <c r="ADI100" s="19"/>
      <c r="ADJ100" s="19"/>
      <c r="ADK100" s="19"/>
      <c r="ADL100" s="19"/>
      <c r="ADM100" s="19"/>
      <c r="ADN100" s="19"/>
      <c r="ADO100" s="19"/>
      <c r="ADP100" s="19"/>
      <c r="ADQ100" s="19"/>
      <c r="ADR100" s="19"/>
      <c r="ADS100" s="19"/>
      <c r="ADT100" s="19"/>
      <c r="ADU100" s="19"/>
      <c r="ADV100" s="19"/>
      <c r="ADW100" s="19"/>
      <c r="ADX100" s="19"/>
      <c r="ADY100" s="19"/>
      <c r="ADZ100" s="19"/>
      <c r="AEA100" s="19"/>
      <c r="AEB100" s="19"/>
      <c r="AEC100" s="19"/>
      <c r="AED100" s="19"/>
      <c r="AEE100" s="19"/>
      <c r="AEF100" s="19"/>
      <c r="AEG100" s="19"/>
      <c r="AEH100" s="19"/>
      <c r="AEI100" s="19"/>
      <c r="AEJ100" s="19"/>
      <c r="AEK100" s="19"/>
      <c r="AEL100" s="19"/>
      <c r="AEM100" s="19"/>
      <c r="AEN100" s="19"/>
      <c r="AEO100" s="19"/>
      <c r="AEP100" s="19"/>
      <c r="AEQ100" s="19"/>
      <c r="AER100" s="19"/>
      <c r="AES100" s="19"/>
      <c r="AET100" s="19"/>
      <c r="AEU100" s="19"/>
      <c r="AEV100" s="19"/>
      <c r="AEW100" s="19"/>
      <c r="AEX100" s="19"/>
      <c r="AEY100" s="19"/>
      <c r="AEZ100" s="19"/>
      <c r="AFA100" s="19"/>
      <c r="AFB100" s="19"/>
      <c r="AFC100" s="19"/>
      <c r="AFD100" s="19"/>
      <c r="AFE100" s="19"/>
      <c r="AFF100" s="19"/>
      <c r="AFG100" s="19"/>
      <c r="AFH100" s="19"/>
      <c r="AFI100" s="19"/>
      <c r="AFJ100" s="19"/>
      <c r="AFK100" s="19"/>
      <c r="AFL100" s="19"/>
      <c r="AFM100" s="19"/>
      <c r="AFN100" s="19"/>
      <c r="AFO100" s="19"/>
      <c r="AFP100" s="19"/>
      <c r="AFQ100" s="19"/>
      <c r="AFR100" s="19"/>
      <c r="AFS100" s="19"/>
      <c r="AFT100" s="19"/>
      <c r="AFU100" s="19"/>
      <c r="AFV100" s="19"/>
      <c r="AFW100" s="19"/>
      <c r="AFX100" s="19"/>
      <c r="AFY100" s="19"/>
      <c r="AFZ100" s="19"/>
      <c r="AGA100" s="19"/>
      <c r="AGB100" s="19"/>
      <c r="AGC100" s="19"/>
      <c r="AGD100" s="19"/>
      <c r="AGE100" s="19"/>
      <c r="AGF100" s="19"/>
      <c r="AGG100" s="19"/>
      <c r="AGH100" s="19"/>
      <c r="AGI100" s="19"/>
      <c r="AGJ100" s="19"/>
      <c r="AGK100" s="19"/>
      <c r="AGL100" s="19"/>
      <c r="AGM100" s="19"/>
      <c r="AGN100" s="19"/>
      <c r="AGO100" s="19"/>
      <c r="AGP100" s="19"/>
      <c r="AGQ100" s="19"/>
      <c r="AGR100" s="19"/>
      <c r="AGS100" s="19"/>
      <c r="AGT100" s="19"/>
      <c r="AGU100" s="19"/>
      <c r="AGV100" s="19"/>
      <c r="AGW100" s="19"/>
      <c r="AGX100" s="19"/>
      <c r="AGY100" s="19"/>
      <c r="AGZ100" s="19"/>
      <c r="AHA100" s="19"/>
      <c r="AHB100" s="19"/>
      <c r="AHC100" s="19"/>
      <c r="AHD100" s="19"/>
      <c r="AHE100" s="19"/>
      <c r="AHF100" s="19"/>
      <c r="AHG100" s="19"/>
      <c r="AHH100" s="19"/>
      <c r="AHI100" s="19"/>
      <c r="AHJ100" s="19"/>
      <c r="AHK100" s="19"/>
      <c r="AHL100" s="19"/>
      <c r="AHM100" s="19"/>
      <c r="AHN100" s="19"/>
      <c r="AHO100" s="19"/>
      <c r="AHP100" s="19"/>
      <c r="AHQ100" s="19"/>
      <c r="AHR100" s="19"/>
      <c r="AHS100" s="19"/>
      <c r="AHT100" s="19"/>
      <c r="AHU100" s="19"/>
      <c r="AHV100" s="19"/>
      <c r="AHW100" s="19"/>
      <c r="AHX100" s="19"/>
      <c r="AHY100" s="19"/>
      <c r="AHZ100" s="19"/>
      <c r="AIA100" s="19"/>
      <c r="AIB100" s="19"/>
      <c r="AIC100" s="19"/>
      <c r="AID100" s="19"/>
      <c r="AIE100" s="19"/>
      <c r="AIF100" s="19"/>
      <c r="AIG100" s="19"/>
      <c r="AIH100" s="19"/>
      <c r="AII100" s="19"/>
      <c r="AIJ100" s="19"/>
      <c r="AIK100" s="19"/>
      <c r="AIL100" s="19"/>
      <c r="AIM100" s="19"/>
      <c r="AIN100" s="19"/>
      <c r="AIO100" s="19"/>
      <c r="AIP100" s="19"/>
      <c r="AIQ100" s="19"/>
      <c r="AIR100" s="19"/>
      <c r="AIS100" s="19"/>
      <c r="AIT100" s="19"/>
      <c r="AIU100" s="19"/>
      <c r="AIV100" s="19"/>
      <c r="AIW100" s="19"/>
      <c r="AIX100" s="19"/>
      <c r="AIY100" s="19"/>
      <c r="AIZ100" s="19"/>
      <c r="AJA100" s="19"/>
      <c r="AJB100" s="19"/>
      <c r="AJC100" s="19"/>
      <c r="AJD100" s="19"/>
      <c r="AJE100" s="19"/>
      <c r="AJF100" s="19"/>
      <c r="AJG100" s="19"/>
      <c r="AJH100" s="19"/>
      <c r="AJI100" s="19"/>
      <c r="AJJ100" s="19"/>
      <c r="AJK100" s="19"/>
      <c r="AJL100" s="19"/>
      <c r="AJM100" s="19"/>
      <c r="AJN100" s="19"/>
      <c r="AJO100" s="19"/>
      <c r="AJP100" s="19"/>
      <c r="AJQ100" s="19"/>
      <c r="AJR100" s="19"/>
      <c r="AJS100" s="19"/>
      <c r="AJT100" s="19"/>
      <c r="AJU100" s="19"/>
      <c r="AJV100" s="19"/>
      <c r="AJW100" s="19"/>
      <c r="AJX100" s="19"/>
      <c r="AJY100" s="19"/>
      <c r="AJZ100" s="19"/>
      <c r="AKA100" s="19"/>
      <c r="AKB100" s="19"/>
      <c r="AKC100" s="19"/>
      <c r="AKD100" s="19"/>
      <c r="AKE100" s="19"/>
      <c r="AKF100" s="19"/>
      <c r="AKG100" s="19"/>
      <c r="AKH100" s="19"/>
      <c r="AKI100" s="19"/>
      <c r="AKJ100" s="19"/>
      <c r="AKK100" s="19"/>
      <c r="AKL100" s="19"/>
      <c r="AKM100" s="19"/>
      <c r="AKN100" s="19"/>
      <c r="AKO100" s="19"/>
      <c r="AKP100" s="19"/>
      <c r="AKQ100" s="19"/>
      <c r="AKR100" s="19"/>
      <c r="AKS100" s="19"/>
      <c r="AKT100" s="19"/>
      <c r="AKU100" s="19"/>
      <c r="AKV100" s="19"/>
      <c r="AKW100" s="19"/>
      <c r="AKX100" s="19"/>
      <c r="AKY100" s="19"/>
      <c r="AKZ100" s="19"/>
      <c r="ALA100" s="19"/>
      <c r="ALB100" s="19"/>
      <c r="ALC100" s="19"/>
      <c r="ALD100" s="19"/>
      <c r="ALE100" s="19"/>
      <c r="ALF100" s="19"/>
      <c r="ALG100" s="19"/>
      <c r="ALH100" s="19"/>
      <c r="ALI100" s="19"/>
      <c r="ALJ100" s="19"/>
      <c r="ALK100" s="19"/>
      <c r="ALL100" s="19"/>
      <c r="ALM100" s="19"/>
      <c r="ALN100" s="19"/>
      <c r="ALO100" s="19"/>
      <c r="ALP100" s="19"/>
      <c r="ALQ100" s="19"/>
      <c r="ALR100" s="19"/>
      <c r="ALS100" s="19"/>
      <c r="ALT100" s="19"/>
      <c r="ALU100" s="19"/>
      <c r="ALV100" s="19"/>
      <c r="ALW100" s="19"/>
      <c r="ALX100" s="19"/>
      <c r="ALY100" s="19"/>
      <c r="ALZ100" s="19"/>
      <c r="AMA100" s="19"/>
      <c r="AMB100" s="19"/>
      <c r="AMC100" s="19"/>
      <c r="AMD100" s="19"/>
    </row>
    <row r="101" spans="1:1018" s="18" customFormat="1" ht="38.25" x14ac:dyDescent="0.25">
      <c r="A101" s="23" t="s">
        <v>58</v>
      </c>
      <c r="B101" s="24" t="s">
        <v>59</v>
      </c>
      <c r="C101" s="25" t="s">
        <v>31</v>
      </c>
      <c r="D101" s="34" t="s">
        <v>32</v>
      </c>
      <c r="E101" s="33" t="s">
        <v>32</v>
      </c>
      <c r="F101" s="33" t="s">
        <v>32</v>
      </c>
      <c r="G101" s="35">
        <f t="shared" si="3"/>
        <v>44.096389970000004</v>
      </c>
      <c r="H101" s="35">
        <f t="shared" si="4"/>
        <v>44.096389970000004</v>
      </c>
      <c r="I101" s="33">
        <f t="shared" si="5"/>
        <v>4.5387160000000003E-2</v>
      </c>
      <c r="J101" s="35">
        <f t="shared" ref="J101:Q101" si="87">SUM(J102,J111)</f>
        <v>0</v>
      </c>
      <c r="K101" s="29">
        <f t="shared" si="87"/>
        <v>4.5387160000000003E-2</v>
      </c>
      <c r="L101" s="35">
        <f t="shared" si="87"/>
        <v>0</v>
      </c>
      <c r="M101" s="35">
        <f t="shared" si="87"/>
        <v>0</v>
      </c>
      <c r="N101" s="35">
        <f t="shared" si="87"/>
        <v>0</v>
      </c>
      <c r="O101" s="35">
        <f t="shared" si="87"/>
        <v>0</v>
      </c>
      <c r="P101" s="29">
        <f t="shared" si="87"/>
        <v>44.096389970000004</v>
      </c>
      <c r="Q101" s="35">
        <f t="shared" si="87"/>
        <v>0</v>
      </c>
      <c r="R101" s="35">
        <f t="shared" si="9"/>
        <v>44.051002810000007</v>
      </c>
      <c r="S101" s="35" t="s">
        <v>32</v>
      </c>
      <c r="T101" s="35">
        <f t="shared" si="10"/>
        <v>-44.051002810000007</v>
      </c>
      <c r="U101" s="29" t="s">
        <v>32</v>
      </c>
      <c r="V101" s="33" t="s">
        <v>32</v>
      </c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  <c r="ALO101" s="19"/>
      <c r="ALP101" s="19"/>
      <c r="ALQ101" s="19"/>
      <c r="ALR101" s="19"/>
      <c r="ALS101" s="19"/>
      <c r="ALT101" s="19"/>
      <c r="ALU101" s="19"/>
      <c r="ALV101" s="19"/>
      <c r="ALW101" s="19"/>
      <c r="ALX101" s="19"/>
      <c r="ALY101" s="19"/>
      <c r="ALZ101" s="19"/>
      <c r="AMA101" s="19"/>
      <c r="AMB101" s="19"/>
      <c r="AMC101" s="19"/>
      <c r="AMD101" s="19"/>
    </row>
    <row r="102" spans="1:1018" s="18" customFormat="1" ht="25.5" x14ac:dyDescent="0.25">
      <c r="A102" s="23" t="s">
        <v>60</v>
      </c>
      <c r="B102" s="24" t="s">
        <v>61</v>
      </c>
      <c r="C102" s="25" t="s">
        <v>31</v>
      </c>
      <c r="D102" s="34" t="s">
        <v>32</v>
      </c>
      <c r="E102" s="33" t="s">
        <v>32</v>
      </c>
      <c r="F102" s="33" t="s">
        <v>32</v>
      </c>
      <c r="G102" s="35">
        <f t="shared" si="3"/>
        <v>36.087029080000001</v>
      </c>
      <c r="H102" s="35">
        <f t="shared" si="4"/>
        <v>36.087029080000001</v>
      </c>
      <c r="I102" s="33">
        <f t="shared" si="5"/>
        <v>0</v>
      </c>
      <c r="J102" s="35">
        <f t="shared" ref="J102:Q102" si="88">SUM(J103,J106,J107)</f>
        <v>0</v>
      </c>
      <c r="K102" s="35">
        <f t="shared" si="88"/>
        <v>0</v>
      </c>
      <c r="L102" s="35">
        <f t="shared" si="88"/>
        <v>0</v>
      </c>
      <c r="M102" s="35">
        <f t="shared" si="88"/>
        <v>0</v>
      </c>
      <c r="N102" s="35">
        <f t="shared" si="88"/>
        <v>0</v>
      </c>
      <c r="O102" s="35">
        <f t="shared" si="88"/>
        <v>0</v>
      </c>
      <c r="P102" s="29">
        <f t="shared" si="88"/>
        <v>36.087029080000001</v>
      </c>
      <c r="Q102" s="35">
        <f t="shared" si="88"/>
        <v>0</v>
      </c>
      <c r="R102" s="35">
        <f t="shared" si="9"/>
        <v>36.087029080000001</v>
      </c>
      <c r="S102" s="35" t="s">
        <v>32</v>
      </c>
      <c r="T102" s="35">
        <f t="shared" si="10"/>
        <v>-36.087029080000001</v>
      </c>
      <c r="U102" s="29" t="s">
        <v>32</v>
      </c>
      <c r="V102" s="33" t="s">
        <v>32</v>
      </c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19"/>
      <c r="NM102" s="19"/>
      <c r="NN102" s="19"/>
      <c r="NO102" s="19"/>
      <c r="NP102" s="19"/>
      <c r="NQ102" s="19"/>
      <c r="NR102" s="19"/>
      <c r="NS102" s="19"/>
      <c r="NT102" s="19"/>
      <c r="NU102" s="19"/>
      <c r="NV102" s="19"/>
      <c r="NW102" s="19"/>
      <c r="NX102" s="19"/>
      <c r="NY102" s="19"/>
      <c r="NZ102" s="19"/>
      <c r="OA102" s="19"/>
      <c r="OB102" s="19"/>
      <c r="OC102" s="19"/>
      <c r="OD102" s="19"/>
      <c r="OE102" s="19"/>
      <c r="OF102" s="19"/>
      <c r="OG102" s="19"/>
      <c r="OH102" s="19"/>
      <c r="OI102" s="19"/>
      <c r="OJ102" s="19"/>
      <c r="OK102" s="19"/>
      <c r="OL102" s="19"/>
      <c r="OM102" s="19"/>
      <c r="ON102" s="19"/>
      <c r="OO102" s="19"/>
      <c r="OP102" s="19"/>
      <c r="OQ102" s="19"/>
      <c r="OR102" s="19"/>
      <c r="OS102" s="19"/>
      <c r="OT102" s="19"/>
      <c r="OU102" s="19"/>
      <c r="OV102" s="19"/>
      <c r="OW102" s="19"/>
      <c r="OX102" s="19"/>
      <c r="OY102" s="19"/>
      <c r="OZ102" s="19"/>
      <c r="PA102" s="19"/>
      <c r="PB102" s="19"/>
      <c r="PC102" s="19"/>
      <c r="PD102" s="19"/>
      <c r="PE102" s="19"/>
      <c r="PF102" s="19"/>
      <c r="PG102" s="19"/>
      <c r="PH102" s="19"/>
      <c r="PI102" s="19"/>
      <c r="PJ102" s="19"/>
      <c r="PK102" s="19"/>
      <c r="PL102" s="19"/>
      <c r="PM102" s="19"/>
      <c r="PN102" s="19"/>
      <c r="PO102" s="19"/>
      <c r="PP102" s="19"/>
      <c r="PQ102" s="19"/>
      <c r="PR102" s="19"/>
      <c r="PS102" s="19"/>
      <c r="PT102" s="19"/>
      <c r="PU102" s="19"/>
      <c r="PV102" s="19"/>
      <c r="PW102" s="19"/>
      <c r="PX102" s="19"/>
      <c r="PY102" s="19"/>
      <c r="PZ102" s="19"/>
      <c r="QA102" s="19"/>
      <c r="QB102" s="19"/>
      <c r="QC102" s="19"/>
      <c r="QD102" s="19"/>
      <c r="QE102" s="19"/>
      <c r="QF102" s="19"/>
      <c r="QG102" s="19"/>
      <c r="QH102" s="19"/>
      <c r="QI102" s="19"/>
      <c r="QJ102" s="19"/>
      <c r="QK102" s="19"/>
      <c r="QL102" s="19"/>
      <c r="QM102" s="19"/>
      <c r="QN102" s="19"/>
      <c r="QO102" s="19"/>
      <c r="QP102" s="19"/>
      <c r="QQ102" s="19"/>
      <c r="QR102" s="19"/>
      <c r="QS102" s="19"/>
      <c r="QT102" s="19"/>
      <c r="QU102" s="19"/>
      <c r="QV102" s="19"/>
      <c r="QW102" s="19"/>
      <c r="QX102" s="19"/>
      <c r="QY102" s="19"/>
      <c r="QZ102" s="19"/>
      <c r="RA102" s="19"/>
      <c r="RB102" s="19"/>
      <c r="RC102" s="19"/>
      <c r="RD102" s="19"/>
      <c r="RE102" s="19"/>
      <c r="RF102" s="19"/>
      <c r="RG102" s="19"/>
      <c r="RH102" s="19"/>
      <c r="RI102" s="19"/>
      <c r="RJ102" s="19"/>
      <c r="RK102" s="19"/>
      <c r="RL102" s="19"/>
      <c r="RM102" s="19"/>
      <c r="RN102" s="19"/>
      <c r="RO102" s="19"/>
      <c r="RP102" s="19"/>
      <c r="RQ102" s="19"/>
      <c r="RR102" s="19"/>
      <c r="RS102" s="19"/>
      <c r="RT102" s="19"/>
      <c r="RU102" s="19"/>
      <c r="RV102" s="19"/>
      <c r="RW102" s="19"/>
      <c r="RX102" s="19"/>
      <c r="RY102" s="19"/>
      <c r="RZ102" s="19"/>
      <c r="SA102" s="19"/>
      <c r="SB102" s="19"/>
      <c r="SC102" s="19"/>
      <c r="SD102" s="19"/>
      <c r="SE102" s="19"/>
      <c r="SF102" s="19"/>
      <c r="SG102" s="19"/>
      <c r="SH102" s="19"/>
      <c r="SI102" s="19"/>
      <c r="SJ102" s="19"/>
      <c r="SK102" s="19"/>
      <c r="SL102" s="19"/>
      <c r="SM102" s="19"/>
      <c r="SN102" s="19"/>
      <c r="SO102" s="19"/>
      <c r="SP102" s="19"/>
      <c r="SQ102" s="19"/>
      <c r="SR102" s="19"/>
      <c r="SS102" s="19"/>
      <c r="ST102" s="19"/>
      <c r="SU102" s="19"/>
      <c r="SV102" s="19"/>
      <c r="SW102" s="19"/>
      <c r="SX102" s="19"/>
      <c r="SY102" s="19"/>
      <c r="SZ102" s="19"/>
      <c r="TA102" s="19"/>
      <c r="TB102" s="19"/>
      <c r="TC102" s="19"/>
      <c r="TD102" s="19"/>
      <c r="TE102" s="19"/>
      <c r="TF102" s="19"/>
      <c r="TG102" s="19"/>
      <c r="TH102" s="19"/>
      <c r="TI102" s="19"/>
      <c r="TJ102" s="19"/>
      <c r="TK102" s="19"/>
      <c r="TL102" s="19"/>
      <c r="TM102" s="19"/>
      <c r="TN102" s="19"/>
      <c r="TO102" s="19"/>
      <c r="TP102" s="19"/>
      <c r="TQ102" s="19"/>
      <c r="TR102" s="19"/>
      <c r="TS102" s="19"/>
      <c r="TT102" s="19"/>
      <c r="TU102" s="19"/>
      <c r="TV102" s="19"/>
      <c r="TW102" s="19"/>
      <c r="TX102" s="19"/>
      <c r="TY102" s="19"/>
      <c r="TZ102" s="19"/>
      <c r="UA102" s="19"/>
      <c r="UB102" s="19"/>
      <c r="UC102" s="19"/>
      <c r="UD102" s="19"/>
      <c r="UE102" s="19"/>
      <c r="UF102" s="19"/>
      <c r="UG102" s="19"/>
      <c r="UH102" s="19"/>
      <c r="UI102" s="19"/>
      <c r="UJ102" s="19"/>
      <c r="UK102" s="19"/>
      <c r="UL102" s="19"/>
      <c r="UM102" s="19"/>
      <c r="UN102" s="19"/>
      <c r="UO102" s="19"/>
      <c r="UP102" s="19"/>
      <c r="UQ102" s="19"/>
      <c r="UR102" s="19"/>
      <c r="US102" s="19"/>
      <c r="UT102" s="19"/>
      <c r="UU102" s="19"/>
      <c r="UV102" s="19"/>
      <c r="UW102" s="19"/>
      <c r="UX102" s="19"/>
      <c r="UY102" s="19"/>
      <c r="UZ102" s="19"/>
      <c r="VA102" s="19"/>
      <c r="VB102" s="19"/>
      <c r="VC102" s="19"/>
      <c r="VD102" s="19"/>
      <c r="VE102" s="19"/>
      <c r="VF102" s="19"/>
      <c r="VG102" s="19"/>
      <c r="VH102" s="19"/>
      <c r="VI102" s="19"/>
      <c r="VJ102" s="19"/>
      <c r="VK102" s="19"/>
      <c r="VL102" s="19"/>
      <c r="VM102" s="19"/>
      <c r="VN102" s="19"/>
      <c r="VO102" s="19"/>
      <c r="VP102" s="19"/>
      <c r="VQ102" s="19"/>
      <c r="VR102" s="19"/>
      <c r="VS102" s="19"/>
      <c r="VT102" s="19"/>
      <c r="VU102" s="19"/>
      <c r="VV102" s="19"/>
      <c r="VW102" s="19"/>
      <c r="VX102" s="19"/>
      <c r="VY102" s="19"/>
      <c r="VZ102" s="19"/>
      <c r="WA102" s="19"/>
      <c r="WB102" s="19"/>
      <c r="WC102" s="19"/>
      <c r="WD102" s="19"/>
      <c r="WE102" s="19"/>
      <c r="WF102" s="19"/>
      <c r="WG102" s="19"/>
      <c r="WH102" s="19"/>
      <c r="WI102" s="19"/>
      <c r="WJ102" s="19"/>
      <c r="WK102" s="19"/>
      <c r="WL102" s="19"/>
      <c r="WM102" s="19"/>
      <c r="WN102" s="19"/>
      <c r="WO102" s="19"/>
      <c r="WP102" s="19"/>
      <c r="WQ102" s="19"/>
      <c r="WR102" s="19"/>
      <c r="WS102" s="19"/>
      <c r="WT102" s="19"/>
      <c r="WU102" s="19"/>
      <c r="WV102" s="19"/>
      <c r="WW102" s="19"/>
      <c r="WX102" s="19"/>
      <c r="WY102" s="19"/>
      <c r="WZ102" s="19"/>
      <c r="XA102" s="19"/>
      <c r="XB102" s="19"/>
      <c r="XC102" s="19"/>
      <c r="XD102" s="19"/>
      <c r="XE102" s="19"/>
      <c r="XF102" s="19"/>
      <c r="XG102" s="19"/>
      <c r="XH102" s="19"/>
      <c r="XI102" s="19"/>
      <c r="XJ102" s="19"/>
      <c r="XK102" s="19"/>
      <c r="XL102" s="19"/>
      <c r="XM102" s="19"/>
      <c r="XN102" s="19"/>
      <c r="XO102" s="19"/>
      <c r="XP102" s="19"/>
      <c r="XQ102" s="19"/>
      <c r="XR102" s="19"/>
      <c r="XS102" s="19"/>
      <c r="XT102" s="19"/>
      <c r="XU102" s="19"/>
      <c r="XV102" s="19"/>
      <c r="XW102" s="19"/>
      <c r="XX102" s="19"/>
      <c r="XY102" s="19"/>
      <c r="XZ102" s="19"/>
      <c r="YA102" s="19"/>
      <c r="YB102" s="19"/>
      <c r="YC102" s="19"/>
      <c r="YD102" s="19"/>
      <c r="YE102" s="19"/>
      <c r="YF102" s="19"/>
      <c r="YG102" s="19"/>
      <c r="YH102" s="19"/>
      <c r="YI102" s="19"/>
      <c r="YJ102" s="19"/>
      <c r="YK102" s="19"/>
      <c r="YL102" s="19"/>
      <c r="YM102" s="19"/>
      <c r="YN102" s="19"/>
      <c r="YO102" s="19"/>
      <c r="YP102" s="19"/>
      <c r="YQ102" s="19"/>
      <c r="YR102" s="19"/>
      <c r="YS102" s="19"/>
      <c r="YT102" s="19"/>
      <c r="YU102" s="19"/>
      <c r="YV102" s="19"/>
      <c r="YW102" s="19"/>
      <c r="YX102" s="19"/>
      <c r="YY102" s="19"/>
      <c r="YZ102" s="19"/>
      <c r="ZA102" s="19"/>
      <c r="ZB102" s="19"/>
      <c r="ZC102" s="19"/>
      <c r="ZD102" s="19"/>
      <c r="ZE102" s="19"/>
      <c r="ZF102" s="19"/>
      <c r="ZG102" s="19"/>
      <c r="ZH102" s="19"/>
      <c r="ZI102" s="19"/>
      <c r="ZJ102" s="19"/>
      <c r="ZK102" s="19"/>
      <c r="ZL102" s="19"/>
      <c r="ZM102" s="19"/>
      <c r="ZN102" s="19"/>
      <c r="ZO102" s="19"/>
      <c r="ZP102" s="19"/>
      <c r="ZQ102" s="19"/>
      <c r="ZR102" s="19"/>
      <c r="ZS102" s="19"/>
      <c r="ZT102" s="19"/>
      <c r="ZU102" s="19"/>
      <c r="ZV102" s="19"/>
      <c r="ZW102" s="19"/>
      <c r="ZX102" s="19"/>
      <c r="ZY102" s="19"/>
      <c r="ZZ102" s="19"/>
      <c r="AAA102" s="19"/>
      <c r="AAB102" s="19"/>
      <c r="AAC102" s="19"/>
      <c r="AAD102" s="19"/>
      <c r="AAE102" s="19"/>
      <c r="AAF102" s="19"/>
      <c r="AAG102" s="19"/>
      <c r="AAH102" s="19"/>
      <c r="AAI102" s="19"/>
      <c r="AAJ102" s="19"/>
      <c r="AAK102" s="19"/>
      <c r="AAL102" s="19"/>
      <c r="AAM102" s="19"/>
      <c r="AAN102" s="19"/>
      <c r="AAO102" s="19"/>
      <c r="AAP102" s="19"/>
      <c r="AAQ102" s="19"/>
      <c r="AAR102" s="19"/>
      <c r="AAS102" s="19"/>
      <c r="AAT102" s="19"/>
      <c r="AAU102" s="19"/>
      <c r="AAV102" s="19"/>
      <c r="AAW102" s="19"/>
      <c r="AAX102" s="19"/>
      <c r="AAY102" s="19"/>
      <c r="AAZ102" s="19"/>
      <c r="ABA102" s="19"/>
      <c r="ABB102" s="19"/>
      <c r="ABC102" s="19"/>
      <c r="ABD102" s="19"/>
      <c r="ABE102" s="19"/>
      <c r="ABF102" s="19"/>
      <c r="ABG102" s="19"/>
      <c r="ABH102" s="19"/>
      <c r="ABI102" s="19"/>
      <c r="ABJ102" s="19"/>
      <c r="ABK102" s="19"/>
      <c r="ABL102" s="19"/>
      <c r="ABM102" s="19"/>
      <c r="ABN102" s="19"/>
      <c r="ABO102" s="19"/>
      <c r="ABP102" s="19"/>
      <c r="ABQ102" s="19"/>
      <c r="ABR102" s="19"/>
      <c r="ABS102" s="19"/>
      <c r="ABT102" s="19"/>
      <c r="ABU102" s="19"/>
      <c r="ABV102" s="19"/>
      <c r="ABW102" s="19"/>
      <c r="ABX102" s="19"/>
      <c r="ABY102" s="19"/>
      <c r="ABZ102" s="19"/>
      <c r="ACA102" s="19"/>
      <c r="ACB102" s="19"/>
      <c r="ACC102" s="19"/>
      <c r="ACD102" s="19"/>
      <c r="ACE102" s="19"/>
      <c r="ACF102" s="19"/>
      <c r="ACG102" s="19"/>
      <c r="ACH102" s="19"/>
      <c r="ACI102" s="19"/>
      <c r="ACJ102" s="19"/>
      <c r="ACK102" s="19"/>
      <c r="ACL102" s="19"/>
      <c r="ACM102" s="19"/>
      <c r="ACN102" s="19"/>
      <c r="ACO102" s="19"/>
      <c r="ACP102" s="19"/>
      <c r="ACQ102" s="19"/>
      <c r="ACR102" s="19"/>
      <c r="ACS102" s="19"/>
      <c r="ACT102" s="19"/>
      <c r="ACU102" s="19"/>
      <c r="ACV102" s="19"/>
      <c r="ACW102" s="19"/>
      <c r="ACX102" s="19"/>
      <c r="ACY102" s="19"/>
      <c r="ACZ102" s="19"/>
      <c r="ADA102" s="19"/>
      <c r="ADB102" s="19"/>
      <c r="ADC102" s="19"/>
      <c r="ADD102" s="19"/>
      <c r="ADE102" s="19"/>
      <c r="ADF102" s="19"/>
      <c r="ADG102" s="19"/>
      <c r="ADH102" s="19"/>
      <c r="ADI102" s="19"/>
      <c r="ADJ102" s="19"/>
      <c r="ADK102" s="19"/>
      <c r="ADL102" s="19"/>
      <c r="ADM102" s="19"/>
      <c r="ADN102" s="19"/>
      <c r="ADO102" s="19"/>
      <c r="ADP102" s="19"/>
      <c r="ADQ102" s="19"/>
      <c r="ADR102" s="19"/>
      <c r="ADS102" s="19"/>
      <c r="ADT102" s="19"/>
      <c r="ADU102" s="19"/>
      <c r="ADV102" s="19"/>
      <c r="ADW102" s="19"/>
      <c r="ADX102" s="19"/>
      <c r="ADY102" s="19"/>
      <c r="ADZ102" s="19"/>
      <c r="AEA102" s="19"/>
      <c r="AEB102" s="19"/>
      <c r="AEC102" s="19"/>
      <c r="AED102" s="19"/>
      <c r="AEE102" s="19"/>
      <c r="AEF102" s="19"/>
      <c r="AEG102" s="19"/>
      <c r="AEH102" s="19"/>
      <c r="AEI102" s="19"/>
      <c r="AEJ102" s="19"/>
      <c r="AEK102" s="19"/>
      <c r="AEL102" s="19"/>
      <c r="AEM102" s="19"/>
      <c r="AEN102" s="19"/>
      <c r="AEO102" s="19"/>
      <c r="AEP102" s="19"/>
      <c r="AEQ102" s="19"/>
      <c r="AER102" s="19"/>
      <c r="AES102" s="19"/>
      <c r="AET102" s="19"/>
      <c r="AEU102" s="19"/>
      <c r="AEV102" s="19"/>
      <c r="AEW102" s="19"/>
      <c r="AEX102" s="19"/>
      <c r="AEY102" s="19"/>
      <c r="AEZ102" s="19"/>
      <c r="AFA102" s="19"/>
      <c r="AFB102" s="19"/>
      <c r="AFC102" s="19"/>
      <c r="AFD102" s="19"/>
      <c r="AFE102" s="19"/>
      <c r="AFF102" s="19"/>
      <c r="AFG102" s="19"/>
      <c r="AFH102" s="19"/>
      <c r="AFI102" s="19"/>
      <c r="AFJ102" s="19"/>
      <c r="AFK102" s="19"/>
      <c r="AFL102" s="19"/>
      <c r="AFM102" s="19"/>
      <c r="AFN102" s="19"/>
      <c r="AFO102" s="19"/>
      <c r="AFP102" s="19"/>
      <c r="AFQ102" s="19"/>
      <c r="AFR102" s="19"/>
      <c r="AFS102" s="19"/>
      <c r="AFT102" s="19"/>
      <c r="AFU102" s="19"/>
      <c r="AFV102" s="19"/>
      <c r="AFW102" s="19"/>
      <c r="AFX102" s="19"/>
      <c r="AFY102" s="19"/>
      <c r="AFZ102" s="19"/>
      <c r="AGA102" s="19"/>
      <c r="AGB102" s="19"/>
      <c r="AGC102" s="19"/>
      <c r="AGD102" s="19"/>
      <c r="AGE102" s="19"/>
      <c r="AGF102" s="19"/>
      <c r="AGG102" s="19"/>
      <c r="AGH102" s="19"/>
      <c r="AGI102" s="19"/>
      <c r="AGJ102" s="19"/>
      <c r="AGK102" s="19"/>
      <c r="AGL102" s="19"/>
      <c r="AGM102" s="19"/>
      <c r="AGN102" s="19"/>
      <c r="AGO102" s="19"/>
      <c r="AGP102" s="19"/>
      <c r="AGQ102" s="19"/>
      <c r="AGR102" s="19"/>
      <c r="AGS102" s="19"/>
      <c r="AGT102" s="19"/>
      <c r="AGU102" s="19"/>
      <c r="AGV102" s="19"/>
      <c r="AGW102" s="19"/>
      <c r="AGX102" s="19"/>
      <c r="AGY102" s="19"/>
      <c r="AGZ102" s="19"/>
      <c r="AHA102" s="19"/>
      <c r="AHB102" s="19"/>
      <c r="AHC102" s="19"/>
      <c r="AHD102" s="19"/>
      <c r="AHE102" s="19"/>
      <c r="AHF102" s="19"/>
      <c r="AHG102" s="19"/>
      <c r="AHH102" s="19"/>
      <c r="AHI102" s="19"/>
      <c r="AHJ102" s="19"/>
      <c r="AHK102" s="19"/>
      <c r="AHL102" s="19"/>
      <c r="AHM102" s="19"/>
      <c r="AHN102" s="19"/>
      <c r="AHO102" s="19"/>
      <c r="AHP102" s="19"/>
      <c r="AHQ102" s="19"/>
      <c r="AHR102" s="19"/>
      <c r="AHS102" s="19"/>
      <c r="AHT102" s="19"/>
      <c r="AHU102" s="19"/>
      <c r="AHV102" s="19"/>
      <c r="AHW102" s="19"/>
      <c r="AHX102" s="19"/>
      <c r="AHY102" s="19"/>
      <c r="AHZ102" s="19"/>
      <c r="AIA102" s="19"/>
      <c r="AIB102" s="19"/>
      <c r="AIC102" s="19"/>
      <c r="AID102" s="19"/>
      <c r="AIE102" s="19"/>
      <c r="AIF102" s="19"/>
      <c r="AIG102" s="19"/>
      <c r="AIH102" s="19"/>
      <c r="AII102" s="19"/>
      <c r="AIJ102" s="19"/>
      <c r="AIK102" s="19"/>
      <c r="AIL102" s="19"/>
      <c r="AIM102" s="19"/>
      <c r="AIN102" s="19"/>
      <c r="AIO102" s="19"/>
      <c r="AIP102" s="19"/>
      <c r="AIQ102" s="19"/>
      <c r="AIR102" s="19"/>
      <c r="AIS102" s="19"/>
      <c r="AIT102" s="19"/>
      <c r="AIU102" s="19"/>
      <c r="AIV102" s="19"/>
      <c r="AIW102" s="19"/>
      <c r="AIX102" s="19"/>
      <c r="AIY102" s="19"/>
      <c r="AIZ102" s="19"/>
      <c r="AJA102" s="19"/>
      <c r="AJB102" s="19"/>
      <c r="AJC102" s="19"/>
      <c r="AJD102" s="19"/>
      <c r="AJE102" s="19"/>
      <c r="AJF102" s="19"/>
      <c r="AJG102" s="19"/>
      <c r="AJH102" s="19"/>
      <c r="AJI102" s="19"/>
      <c r="AJJ102" s="19"/>
      <c r="AJK102" s="19"/>
      <c r="AJL102" s="19"/>
      <c r="AJM102" s="19"/>
      <c r="AJN102" s="19"/>
      <c r="AJO102" s="19"/>
      <c r="AJP102" s="19"/>
      <c r="AJQ102" s="19"/>
      <c r="AJR102" s="19"/>
      <c r="AJS102" s="19"/>
      <c r="AJT102" s="19"/>
      <c r="AJU102" s="19"/>
      <c r="AJV102" s="19"/>
      <c r="AJW102" s="19"/>
      <c r="AJX102" s="19"/>
      <c r="AJY102" s="19"/>
      <c r="AJZ102" s="19"/>
      <c r="AKA102" s="19"/>
      <c r="AKB102" s="19"/>
      <c r="AKC102" s="19"/>
      <c r="AKD102" s="19"/>
      <c r="AKE102" s="19"/>
      <c r="AKF102" s="19"/>
      <c r="AKG102" s="19"/>
      <c r="AKH102" s="19"/>
      <c r="AKI102" s="19"/>
      <c r="AKJ102" s="19"/>
      <c r="AKK102" s="19"/>
      <c r="AKL102" s="19"/>
      <c r="AKM102" s="19"/>
      <c r="AKN102" s="19"/>
      <c r="AKO102" s="19"/>
      <c r="AKP102" s="19"/>
      <c r="AKQ102" s="19"/>
      <c r="AKR102" s="19"/>
      <c r="AKS102" s="19"/>
      <c r="AKT102" s="19"/>
      <c r="AKU102" s="19"/>
      <c r="AKV102" s="19"/>
      <c r="AKW102" s="19"/>
      <c r="AKX102" s="19"/>
      <c r="AKY102" s="19"/>
      <c r="AKZ102" s="19"/>
      <c r="ALA102" s="19"/>
      <c r="ALB102" s="19"/>
      <c r="ALC102" s="19"/>
      <c r="ALD102" s="19"/>
      <c r="ALE102" s="19"/>
      <c r="ALF102" s="19"/>
      <c r="ALG102" s="19"/>
      <c r="ALH102" s="19"/>
      <c r="ALI102" s="19"/>
      <c r="ALJ102" s="19"/>
      <c r="ALK102" s="19"/>
      <c r="ALL102" s="19"/>
      <c r="ALM102" s="19"/>
      <c r="ALN102" s="19"/>
      <c r="ALO102" s="19"/>
      <c r="ALP102" s="19"/>
      <c r="ALQ102" s="19"/>
      <c r="ALR102" s="19"/>
      <c r="ALS102" s="19"/>
      <c r="ALT102" s="19"/>
      <c r="ALU102" s="19"/>
      <c r="ALV102" s="19"/>
      <c r="ALW102" s="19"/>
      <c r="ALX102" s="19"/>
      <c r="ALY102" s="19"/>
      <c r="ALZ102" s="19"/>
      <c r="AMA102" s="19"/>
      <c r="AMB102" s="19"/>
      <c r="AMC102" s="19"/>
      <c r="AMD102" s="19"/>
    </row>
    <row r="103" spans="1:1018" s="18" customFormat="1" ht="15.75" x14ac:dyDescent="0.25">
      <c r="A103" s="23" t="s">
        <v>90</v>
      </c>
      <c r="B103" s="24" t="s">
        <v>85</v>
      </c>
      <c r="C103" s="25" t="s">
        <v>31</v>
      </c>
      <c r="D103" s="34" t="s">
        <v>32</v>
      </c>
      <c r="E103" s="33" t="s">
        <v>32</v>
      </c>
      <c r="F103" s="33" t="s">
        <v>32</v>
      </c>
      <c r="G103" s="35">
        <f t="shared" ref="G103:G140" si="89">H103</f>
        <v>31.779462809999998</v>
      </c>
      <c r="H103" s="35">
        <f t="shared" ref="H103:H140" si="90">SUM(J103,L103,N103,P103)</f>
        <v>31.779462809999998</v>
      </c>
      <c r="I103" s="33">
        <f t="shared" ref="I103:I140" si="91">SUM(K103,M103,O103,Q103)</f>
        <v>0</v>
      </c>
      <c r="J103" s="29">
        <f t="shared" ref="J103:Q103" si="92">SUM(J104:J105)</f>
        <v>0</v>
      </c>
      <c r="K103" s="29">
        <f t="shared" si="92"/>
        <v>0</v>
      </c>
      <c r="L103" s="29">
        <f t="shared" si="92"/>
        <v>0</v>
      </c>
      <c r="M103" s="29">
        <f t="shared" si="92"/>
        <v>0</v>
      </c>
      <c r="N103" s="29">
        <f t="shared" si="92"/>
        <v>0</v>
      </c>
      <c r="O103" s="29">
        <f t="shared" si="92"/>
        <v>0</v>
      </c>
      <c r="P103" s="29">
        <f t="shared" si="92"/>
        <v>31.779462809999998</v>
      </c>
      <c r="Q103" s="35">
        <f t="shared" si="92"/>
        <v>0</v>
      </c>
      <c r="R103" s="35">
        <f t="shared" ref="R103:R140" si="93">H103-I103</f>
        <v>31.779462809999998</v>
      </c>
      <c r="S103" s="35" t="s">
        <v>32</v>
      </c>
      <c r="T103" s="35">
        <f t="shared" ref="T103:T140" si="94">I103-H103</f>
        <v>-31.779462809999998</v>
      </c>
      <c r="U103" s="29" t="s">
        <v>32</v>
      </c>
      <c r="V103" s="33" t="s">
        <v>32</v>
      </c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</row>
    <row r="104" spans="1:1018" s="18" customFormat="1" ht="38.25" x14ac:dyDescent="0.25">
      <c r="A104" s="65" t="s">
        <v>90</v>
      </c>
      <c r="B104" s="77" t="s">
        <v>181</v>
      </c>
      <c r="C104" s="75" t="s">
        <v>182</v>
      </c>
      <c r="D104" s="22" t="s">
        <v>32</v>
      </c>
      <c r="E104" s="22" t="s">
        <v>32</v>
      </c>
      <c r="F104" s="22" t="s">
        <v>32</v>
      </c>
      <c r="G104" s="32">
        <f t="shared" si="89"/>
        <v>8.1686245</v>
      </c>
      <c r="H104" s="32">
        <f t="shared" si="90"/>
        <v>8.1686245</v>
      </c>
      <c r="I104" s="22">
        <f t="shared" si="91"/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2">
        <v>8.1686245</v>
      </c>
      <c r="Q104" s="30">
        <v>0</v>
      </c>
      <c r="R104" s="32">
        <f t="shared" si="93"/>
        <v>8.1686245</v>
      </c>
      <c r="S104" s="32" t="s">
        <v>32</v>
      </c>
      <c r="T104" s="32">
        <f t="shared" si="94"/>
        <v>-8.1686245</v>
      </c>
      <c r="U104" s="32" t="s">
        <v>32</v>
      </c>
      <c r="V104" s="21" t="s">
        <v>32</v>
      </c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  <c r="ALO104" s="19"/>
      <c r="ALP104" s="19"/>
      <c r="ALQ104" s="19"/>
      <c r="ALR104" s="19"/>
      <c r="ALS104" s="19"/>
      <c r="ALT104" s="19"/>
      <c r="ALU104" s="19"/>
      <c r="ALV104" s="19"/>
      <c r="ALW104" s="19"/>
      <c r="ALX104" s="19"/>
      <c r="ALY104" s="19"/>
      <c r="ALZ104" s="19"/>
      <c r="AMA104" s="19"/>
      <c r="AMB104" s="19"/>
      <c r="AMC104" s="19"/>
      <c r="AMD104" s="19"/>
    </row>
    <row r="105" spans="1:1018" s="18" customFormat="1" ht="38.25" x14ac:dyDescent="0.25">
      <c r="A105" s="65" t="s">
        <v>90</v>
      </c>
      <c r="B105" s="77" t="s">
        <v>183</v>
      </c>
      <c r="C105" s="75" t="s">
        <v>184</v>
      </c>
      <c r="D105" s="22" t="s">
        <v>32</v>
      </c>
      <c r="E105" s="22" t="s">
        <v>32</v>
      </c>
      <c r="F105" s="22" t="s">
        <v>32</v>
      </c>
      <c r="G105" s="32">
        <f t="shared" si="89"/>
        <v>23.610838309999998</v>
      </c>
      <c r="H105" s="32">
        <f t="shared" si="90"/>
        <v>23.610838309999998</v>
      </c>
      <c r="I105" s="22">
        <f t="shared" si="91"/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2">
        <v>23.610838309999998</v>
      </c>
      <c r="Q105" s="30">
        <v>0</v>
      </c>
      <c r="R105" s="32">
        <f t="shared" si="93"/>
        <v>23.610838309999998</v>
      </c>
      <c r="S105" s="32" t="s">
        <v>32</v>
      </c>
      <c r="T105" s="32">
        <f t="shared" si="94"/>
        <v>-23.610838309999998</v>
      </c>
      <c r="U105" s="32" t="s">
        <v>32</v>
      </c>
      <c r="V105" s="21" t="s">
        <v>32</v>
      </c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</row>
    <row r="106" spans="1:1018" s="18" customFormat="1" ht="15.75" x14ac:dyDescent="0.25">
      <c r="A106" s="23" t="s">
        <v>91</v>
      </c>
      <c r="B106" s="24" t="s">
        <v>87</v>
      </c>
      <c r="C106" s="25" t="s">
        <v>31</v>
      </c>
      <c r="D106" s="34" t="s">
        <v>32</v>
      </c>
      <c r="E106" s="34" t="s">
        <v>32</v>
      </c>
      <c r="F106" s="34" t="s">
        <v>32</v>
      </c>
      <c r="G106" s="29">
        <f t="shared" si="89"/>
        <v>0</v>
      </c>
      <c r="H106" s="29">
        <f t="shared" si="90"/>
        <v>0</v>
      </c>
      <c r="I106" s="34">
        <f t="shared" si="91"/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f t="shared" si="93"/>
        <v>0</v>
      </c>
      <c r="S106" s="29" t="s">
        <v>32</v>
      </c>
      <c r="T106" s="29">
        <f t="shared" si="94"/>
        <v>0</v>
      </c>
      <c r="U106" s="29" t="s">
        <v>32</v>
      </c>
      <c r="V106" s="36" t="s">
        <v>32</v>
      </c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  <c r="ALO106" s="19"/>
      <c r="ALP106" s="19"/>
      <c r="ALQ106" s="19"/>
      <c r="ALR106" s="19"/>
      <c r="ALS106" s="19"/>
      <c r="ALT106" s="19"/>
      <c r="ALU106" s="19"/>
      <c r="ALV106" s="19"/>
      <c r="ALW106" s="19"/>
      <c r="ALX106" s="19"/>
      <c r="ALY106" s="19"/>
      <c r="ALZ106" s="19"/>
      <c r="AMA106" s="19"/>
      <c r="AMB106" s="19"/>
      <c r="AMC106" s="19"/>
      <c r="AMD106" s="19"/>
    </row>
    <row r="107" spans="1:1018" s="18" customFormat="1" ht="15.75" x14ac:dyDescent="0.25">
      <c r="A107" s="23" t="s">
        <v>92</v>
      </c>
      <c r="B107" s="24" t="s">
        <v>89</v>
      </c>
      <c r="C107" s="25" t="s">
        <v>31</v>
      </c>
      <c r="D107" s="34" t="s">
        <v>32</v>
      </c>
      <c r="E107" s="34" t="s">
        <v>32</v>
      </c>
      <c r="F107" s="34" t="s">
        <v>32</v>
      </c>
      <c r="G107" s="29">
        <f t="shared" si="89"/>
        <v>4.3075662699999997</v>
      </c>
      <c r="H107" s="29">
        <f t="shared" si="90"/>
        <v>4.3075662699999997</v>
      </c>
      <c r="I107" s="34">
        <f t="shared" si="91"/>
        <v>0</v>
      </c>
      <c r="J107" s="29">
        <f t="shared" ref="J107:Q107" si="95">SUM(J108:J108)</f>
        <v>0</v>
      </c>
      <c r="K107" s="29">
        <f t="shared" si="95"/>
        <v>0</v>
      </c>
      <c r="L107" s="29">
        <f t="shared" si="95"/>
        <v>0</v>
      </c>
      <c r="M107" s="29">
        <f t="shared" si="95"/>
        <v>0</v>
      </c>
      <c r="N107" s="29">
        <f t="shared" si="95"/>
        <v>0</v>
      </c>
      <c r="O107" s="29">
        <f t="shared" si="95"/>
        <v>0</v>
      </c>
      <c r="P107" s="29">
        <f>SUM(P108:P110)</f>
        <v>4.3075662699999997</v>
      </c>
      <c r="Q107" s="29">
        <f t="shared" si="95"/>
        <v>0</v>
      </c>
      <c r="R107" s="29">
        <f t="shared" si="93"/>
        <v>4.3075662699999997</v>
      </c>
      <c r="S107" s="29" t="s">
        <v>32</v>
      </c>
      <c r="T107" s="29">
        <f t="shared" si="94"/>
        <v>-4.3075662699999997</v>
      </c>
      <c r="U107" s="29" t="s">
        <v>32</v>
      </c>
      <c r="V107" s="36" t="s">
        <v>32</v>
      </c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</row>
    <row r="108" spans="1:1018" s="18" customFormat="1" ht="25.5" x14ac:dyDescent="0.25">
      <c r="A108" s="65" t="s">
        <v>92</v>
      </c>
      <c r="B108" s="88" t="s">
        <v>242</v>
      </c>
      <c r="C108" s="75" t="s">
        <v>185</v>
      </c>
      <c r="D108" s="22" t="s">
        <v>32</v>
      </c>
      <c r="E108" s="22" t="s">
        <v>32</v>
      </c>
      <c r="F108" s="22" t="s">
        <v>32</v>
      </c>
      <c r="G108" s="32">
        <f t="shared" si="89"/>
        <v>2.52015718</v>
      </c>
      <c r="H108" s="32">
        <f t="shared" si="90"/>
        <v>2.52015718</v>
      </c>
      <c r="I108" s="22">
        <f t="shared" si="91"/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2">
        <v>2.52015718</v>
      </c>
      <c r="Q108" s="30">
        <v>0</v>
      </c>
      <c r="R108" s="32">
        <f t="shared" si="93"/>
        <v>2.52015718</v>
      </c>
      <c r="S108" s="32" t="s">
        <v>32</v>
      </c>
      <c r="T108" s="32">
        <f t="shared" si="94"/>
        <v>-2.52015718</v>
      </c>
      <c r="U108" s="32" t="s">
        <v>32</v>
      </c>
      <c r="V108" s="21" t="s">
        <v>32</v>
      </c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</row>
    <row r="109" spans="1:1018" s="18" customFormat="1" ht="25.5" x14ac:dyDescent="0.25">
      <c r="A109" s="65" t="s">
        <v>92</v>
      </c>
      <c r="B109" s="88" t="s">
        <v>243</v>
      </c>
      <c r="C109" s="82" t="s">
        <v>186</v>
      </c>
      <c r="D109" s="22" t="s">
        <v>32</v>
      </c>
      <c r="E109" s="22" t="s">
        <v>32</v>
      </c>
      <c r="F109" s="22" t="s">
        <v>32</v>
      </c>
      <c r="G109" s="32">
        <f t="shared" ref="G109:G110" si="96">H109</f>
        <v>0.57713692999999999</v>
      </c>
      <c r="H109" s="32">
        <f t="shared" ref="H109:H110" si="97">SUM(J109,L109,N109,P109)</f>
        <v>0.57713692999999999</v>
      </c>
      <c r="I109" s="22">
        <f t="shared" ref="I109:I110" si="98">SUM(K109,M109,O109,Q109)</f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2">
        <v>0.57713692999999999</v>
      </c>
      <c r="Q109" s="30">
        <v>0</v>
      </c>
      <c r="R109" s="32">
        <f t="shared" ref="R109:R110" si="99">H109-I109</f>
        <v>0.57713692999999999</v>
      </c>
      <c r="S109" s="32" t="s">
        <v>32</v>
      </c>
      <c r="T109" s="32">
        <f t="shared" ref="T109:T110" si="100">I109-H109</f>
        <v>-0.57713692999999999</v>
      </c>
      <c r="U109" s="32" t="s">
        <v>32</v>
      </c>
      <c r="V109" s="21" t="s">
        <v>32</v>
      </c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T109" s="19"/>
      <c r="KU109" s="19"/>
      <c r="KV109" s="19"/>
      <c r="KW109" s="19"/>
      <c r="KX109" s="19"/>
      <c r="KY109" s="19"/>
      <c r="KZ109" s="19"/>
      <c r="LA109" s="19"/>
      <c r="LB109" s="19"/>
      <c r="LC109" s="19"/>
      <c r="LD109" s="19"/>
      <c r="LE109" s="19"/>
      <c r="LF109" s="19"/>
      <c r="LG109" s="19"/>
      <c r="LH109" s="19"/>
      <c r="LI109" s="19"/>
      <c r="LJ109" s="19"/>
      <c r="LK109" s="19"/>
      <c r="LL109" s="19"/>
      <c r="LM109" s="19"/>
      <c r="LN109" s="19"/>
      <c r="LO109" s="19"/>
      <c r="LP109" s="19"/>
      <c r="LQ109" s="19"/>
      <c r="LR109" s="19"/>
      <c r="LS109" s="19"/>
      <c r="LT109" s="19"/>
      <c r="LU109" s="19"/>
      <c r="LV109" s="19"/>
      <c r="LW109" s="19"/>
      <c r="LX109" s="19"/>
      <c r="LY109" s="19"/>
      <c r="LZ109" s="19"/>
      <c r="MA109" s="19"/>
      <c r="MB109" s="19"/>
      <c r="MC109" s="19"/>
      <c r="MD109" s="19"/>
      <c r="ME109" s="19"/>
      <c r="MF109" s="19"/>
      <c r="MG109" s="19"/>
      <c r="MH109" s="19"/>
      <c r="MI109" s="19"/>
      <c r="MJ109" s="19"/>
      <c r="MK109" s="19"/>
      <c r="ML109" s="19"/>
      <c r="MM109" s="19"/>
      <c r="MN109" s="19"/>
      <c r="MO109" s="19"/>
      <c r="MP109" s="19"/>
      <c r="MQ109" s="19"/>
      <c r="MR109" s="19"/>
      <c r="MS109" s="19"/>
      <c r="MT109" s="19"/>
      <c r="MU109" s="19"/>
      <c r="MV109" s="19"/>
      <c r="MW109" s="19"/>
      <c r="MX109" s="19"/>
      <c r="MY109" s="19"/>
      <c r="MZ109" s="19"/>
      <c r="NA109" s="19"/>
      <c r="NB109" s="19"/>
      <c r="NC109" s="19"/>
      <c r="ND109" s="19"/>
      <c r="NE109" s="19"/>
      <c r="NF109" s="19"/>
      <c r="NG109" s="19"/>
      <c r="NH109" s="19"/>
      <c r="NI109" s="19"/>
      <c r="NJ109" s="19"/>
      <c r="NK109" s="19"/>
      <c r="NL109" s="19"/>
      <c r="NM109" s="19"/>
      <c r="NN109" s="19"/>
      <c r="NO109" s="19"/>
      <c r="NP109" s="19"/>
      <c r="NQ109" s="19"/>
      <c r="NR109" s="19"/>
      <c r="NS109" s="19"/>
      <c r="NT109" s="19"/>
      <c r="NU109" s="19"/>
      <c r="NV109" s="19"/>
      <c r="NW109" s="19"/>
      <c r="NX109" s="19"/>
      <c r="NY109" s="19"/>
      <c r="NZ109" s="19"/>
      <c r="OA109" s="19"/>
      <c r="OB109" s="19"/>
      <c r="OC109" s="19"/>
      <c r="OD109" s="19"/>
      <c r="OE109" s="19"/>
      <c r="OF109" s="19"/>
      <c r="OG109" s="19"/>
      <c r="OH109" s="19"/>
      <c r="OI109" s="19"/>
      <c r="OJ109" s="19"/>
      <c r="OK109" s="19"/>
      <c r="OL109" s="19"/>
      <c r="OM109" s="19"/>
      <c r="ON109" s="19"/>
      <c r="OO109" s="19"/>
      <c r="OP109" s="19"/>
      <c r="OQ109" s="19"/>
      <c r="OR109" s="19"/>
      <c r="OS109" s="19"/>
      <c r="OT109" s="19"/>
      <c r="OU109" s="19"/>
      <c r="OV109" s="19"/>
      <c r="OW109" s="19"/>
      <c r="OX109" s="19"/>
      <c r="OY109" s="19"/>
      <c r="OZ109" s="19"/>
      <c r="PA109" s="19"/>
      <c r="PB109" s="19"/>
      <c r="PC109" s="19"/>
      <c r="PD109" s="19"/>
      <c r="PE109" s="19"/>
      <c r="PF109" s="19"/>
      <c r="PG109" s="19"/>
      <c r="PH109" s="19"/>
      <c r="PI109" s="19"/>
      <c r="PJ109" s="19"/>
      <c r="PK109" s="19"/>
      <c r="PL109" s="19"/>
      <c r="PM109" s="19"/>
      <c r="PN109" s="19"/>
      <c r="PO109" s="19"/>
      <c r="PP109" s="19"/>
      <c r="PQ109" s="19"/>
      <c r="PR109" s="19"/>
      <c r="PS109" s="19"/>
      <c r="PT109" s="19"/>
      <c r="PU109" s="19"/>
      <c r="PV109" s="19"/>
      <c r="PW109" s="19"/>
      <c r="PX109" s="19"/>
      <c r="PY109" s="19"/>
      <c r="PZ109" s="19"/>
      <c r="QA109" s="19"/>
      <c r="QB109" s="19"/>
      <c r="QC109" s="19"/>
      <c r="QD109" s="19"/>
      <c r="QE109" s="19"/>
      <c r="QF109" s="19"/>
      <c r="QG109" s="19"/>
      <c r="QH109" s="19"/>
      <c r="QI109" s="19"/>
      <c r="QJ109" s="19"/>
      <c r="QK109" s="19"/>
      <c r="QL109" s="19"/>
      <c r="QM109" s="19"/>
      <c r="QN109" s="19"/>
      <c r="QO109" s="19"/>
      <c r="QP109" s="19"/>
      <c r="QQ109" s="19"/>
      <c r="QR109" s="19"/>
      <c r="QS109" s="19"/>
      <c r="QT109" s="19"/>
      <c r="QU109" s="19"/>
      <c r="QV109" s="19"/>
      <c r="QW109" s="19"/>
      <c r="QX109" s="19"/>
      <c r="QY109" s="19"/>
      <c r="QZ109" s="19"/>
      <c r="RA109" s="19"/>
      <c r="RB109" s="19"/>
      <c r="RC109" s="19"/>
      <c r="RD109" s="19"/>
      <c r="RE109" s="19"/>
      <c r="RF109" s="19"/>
      <c r="RG109" s="19"/>
      <c r="RH109" s="19"/>
      <c r="RI109" s="19"/>
      <c r="RJ109" s="19"/>
      <c r="RK109" s="19"/>
      <c r="RL109" s="19"/>
      <c r="RM109" s="19"/>
      <c r="RN109" s="19"/>
      <c r="RO109" s="19"/>
      <c r="RP109" s="19"/>
      <c r="RQ109" s="19"/>
      <c r="RR109" s="19"/>
      <c r="RS109" s="19"/>
      <c r="RT109" s="19"/>
      <c r="RU109" s="19"/>
      <c r="RV109" s="19"/>
      <c r="RW109" s="19"/>
      <c r="RX109" s="19"/>
      <c r="RY109" s="19"/>
      <c r="RZ109" s="19"/>
      <c r="SA109" s="19"/>
      <c r="SB109" s="19"/>
      <c r="SC109" s="19"/>
      <c r="SD109" s="19"/>
      <c r="SE109" s="19"/>
      <c r="SF109" s="19"/>
      <c r="SG109" s="19"/>
      <c r="SH109" s="19"/>
      <c r="SI109" s="19"/>
      <c r="SJ109" s="19"/>
      <c r="SK109" s="19"/>
      <c r="SL109" s="19"/>
      <c r="SM109" s="19"/>
      <c r="SN109" s="19"/>
      <c r="SO109" s="19"/>
      <c r="SP109" s="19"/>
      <c r="SQ109" s="19"/>
      <c r="SR109" s="19"/>
      <c r="SS109" s="19"/>
      <c r="ST109" s="19"/>
      <c r="SU109" s="19"/>
      <c r="SV109" s="19"/>
      <c r="SW109" s="19"/>
      <c r="SX109" s="19"/>
      <c r="SY109" s="19"/>
      <c r="SZ109" s="19"/>
      <c r="TA109" s="19"/>
      <c r="TB109" s="19"/>
      <c r="TC109" s="19"/>
      <c r="TD109" s="19"/>
      <c r="TE109" s="19"/>
      <c r="TF109" s="19"/>
      <c r="TG109" s="19"/>
      <c r="TH109" s="19"/>
      <c r="TI109" s="19"/>
      <c r="TJ109" s="19"/>
      <c r="TK109" s="19"/>
      <c r="TL109" s="19"/>
      <c r="TM109" s="19"/>
      <c r="TN109" s="19"/>
      <c r="TO109" s="19"/>
      <c r="TP109" s="19"/>
      <c r="TQ109" s="19"/>
      <c r="TR109" s="19"/>
      <c r="TS109" s="19"/>
      <c r="TT109" s="19"/>
      <c r="TU109" s="19"/>
      <c r="TV109" s="19"/>
      <c r="TW109" s="19"/>
      <c r="TX109" s="19"/>
      <c r="TY109" s="19"/>
      <c r="TZ109" s="19"/>
      <c r="UA109" s="19"/>
      <c r="UB109" s="19"/>
      <c r="UC109" s="19"/>
      <c r="UD109" s="19"/>
      <c r="UE109" s="19"/>
      <c r="UF109" s="19"/>
      <c r="UG109" s="19"/>
      <c r="UH109" s="19"/>
      <c r="UI109" s="19"/>
      <c r="UJ109" s="19"/>
      <c r="UK109" s="19"/>
      <c r="UL109" s="19"/>
      <c r="UM109" s="19"/>
      <c r="UN109" s="19"/>
      <c r="UO109" s="19"/>
      <c r="UP109" s="19"/>
      <c r="UQ109" s="19"/>
      <c r="UR109" s="19"/>
      <c r="US109" s="19"/>
      <c r="UT109" s="19"/>
      <c r="UU109" s="19"/>
      <c r="UV109" s="19"/>
      <c r="UW109" s="19"/>
      <c r="UX109" s="19"/>
      <c r="UY109" s="19"/>
      <c r="UZ109" s="19"/>
      <c r="VA109" s="19"/>
      <c r="VB109" s="19"/>
      <c r="VC109" s="19"/>
      <c r="VD109" s="19"/>
      <c r="VE109" s="19"/>
      <c r="VF109" s="19"/>
      <c r="VG109" s="19"/>
      <c r="VH109" s="19"/>
      <c r="VI109" s="19"/>
      <c r="VJ109" s="19"/>
      <c r="VK109" s="19"/>
      <c r="VL109" s="19"/>
      <c r="VM109" s="19"/>
      <c r="VN109" s="19"/>
      <c r="VO109" s="19"/>
      <c r="VP109" s="19"/>
      <c r="VQ109" s="19"/>
      <c r="VR109" s="19"/>
      <c r="VS109" s="19"/>
      <c r="VT109" s="19"/>
      <c r="VU109" s="19"/>
      <c r="VV109" s="19"/>
      <c r="VW109" s="19"/>
      <c r="VX109" s="19"/>
      <c r="VY109" s="19"/>
      <c r="VZ109" s="19"/>
      <c r="WA109" s="19"/>
      <c r="WB109" s="19"/>
      <c r="WC109" s="19"/>
      <c r="WD109" s="19"/>
      <c r="WE109" s="19"/>
      <c r="WF109" s="19"/>
      <c r="WG109" s="19"/>
      <c r="WH109" s="19"/>
      <c r="WI109" s="19"/>
      <c r="WJ109" s="19"/>
      <c r="WK109" s="19"/>
      <c r="WL109" s="19"/>
      <c r="WM109" s="19"/>
      <c r="WN109" s="19"/>
      <c r="WO109" s="19"/>
      <c r="WP109" s="19"/>
      <c r="WQ109" s="19"/>
      <c r="WR109" s="19"/>
      <c r="WS109" s="19"/>
      <c r="WT109" s="19"/>
      <c r="WU109" s="19"/>
      <c r="WV109" s="19"/>
      <c r="WW109" s="19"/>
      <c r="WX109" s="19"/>
      <c r="WY109" s="19"/>
      <c r="WZ109" s="19"/>
      <c r="XA109" s="19"/>
      <c r="XB109" s="19"/>
      <c r="XC109" s="19"/>
      <c r="XD109" s="19"/>
      <c r="XE109" s="19"/>
      <c r="XF109" s="19"/>
      <c r="XG109" s="19"/>
      <c r="XH109" s="19"/>
      <c r="XI109" s="19"/>
      <c r="XJ109" s="19"/>
      <c r="XK109" s="19"/>
      <c r="XL109" s="19"/>
      <c r="XM109" s="19"/>
      <c r="XN109" s="19"/>
      <c r="XO109" s="19"/>
      <c r="XP109" s="19"/>
      <c r="XQ109" s="19"/>
      <c r="XR109" s="19"/>
      <c r="XS109" s="19"/>
      <c r="XT109" s="19"/>
      <c r="XU109" s="19"/>
      <c r="XV109" s="19"/>
      <c r="XW109" s="19"/>
      <c r="XX109" s="19"/>
      <c r="XY109" s="19"/>
      <c r="XZ109" s="19"/>
      <c r="YA109" s="19"/>
      <c r="YB109" s="19"/>
      <c r="YC109" s="19"/>
      <c r="YD109" s="19"/>
      <c r="YE109" s="19"/>
      <c r="YF109" s="19"/>
      <c r="YG109" s="19"/>
      <c r="YH109" s="19"/>
      <c r="YI109" s="19"/>
      <c r="YJ109" s="19"/>
      <c r="YK109" s="19"/>
      <c r="YL109" s="19"/>
      <c r="YM109" s="19"/>
      <c r="YN109" s="19"/>
      <c r="YO109" s="19"/>
      <c r="YP109" s="19"/>
      <c r="YQ109" s="19"/>
      <c r="YR109" s="19"/>
      <c r="YS109" s="19"/>
      <c r="YT109" s="19"/>
      <c r="YU109" s="19"/>
      <c r="YV109" s="19"/>
      <c r="YW109" s="19"/>
      <c r="YX109" s="19"/>
      <c r="YY109" s="19"/>
      <c r="YZ109" s="19"/>
      <c r="ZA109" s="19"/>
      <c r="ZB109" s="19"/>
      <c r="ZC109" s="19"/>
      <c r="ZD109" s="19"/>
      <c r="ZE109" s="19"/>
      <c r="ZF109" s="19"/>
      <c r="ZG109" s="19"/>
      <c r="ZH109" s="19"/>
      <c r="ZI109" s="19"/>
      <c r="ZJ109" s="19"/>
      <c r="ZK109" s="19"/>
      <c r="ZL109" s="19"/>
      <c r="ZM109" s="19"/>
      <c r="ZN109" s="19"/>
      <c r="ZO109" s="19"/>
      <c r="ZP109" s="19"/>
      <c r="ZQ109" s="19"/>
      <c r="ZR109" s="19"/>
      <c r="ZS109" s="19"/>
      <c r="ZT109" s="19"/>
      <c r="ZU109" s="19"/>
      <c r="ZV109" s="19"/>
      <c r="ZW109" s="19"/>
      <c r="ZX109" s="19"/>
      <c r="ZY109" s="19"/>
      <c r="ZZ109" s="19"/>
      <c r="AAA109" s="19"/>
      <c r="AAB109" s="19"/>
      <c r="AAC109" s="19"/>
      <c r="AAD109" s="19"/>
      <c r="AAE109" s="19"/>
      <c r="AAF109" s="19"/>
      <c r="AAG109" s="19"/>
      <c r="AAH109" s="19"/>
      <c r="AAI109" s="19"/>
      <c r="AAJ109" s="19"/>
      <c r="AAK109" s="19"/>
      <c r="AAL109" s="19"/>
      <c r="AAM109" s="19"/>
      <c r="AAN109" s="19"/>
      <c r="AAO109" s="19"/>
      <c r="AAP109" s="19"/>
      <c r="AAQ109" s="19"/>
      <c r="AAR109" s="19"/>
      <c r="AAS109" s="19"/>
      <c r="AAT109" s="19"/>
      <c r="AAU109" s="19"/>
      <c r="AAV109" s="19"/>
      <c r="AAW109" s="19"/>
      <c r="AAX109" s="19"/>
      <c r="AAY109" s="19"/>
      <c r="AAZ109" s="19"/>
      <c r="ABA109" s="19"/>
      <c r="ABB109" s="19"/>
      <c r="ABC109" s="19"/>
      <c r="ABD109" s="19"/>
      <c r="ABE109" s="19"/>
      <c r="ABF109" s="19"/>
      <c r="ABG109" s="19"/>
      <c r="ABH109" s="19"/>
      <c r="ABI109" s="19"/>
      <c r="ABJ109" s="19"/>
      <c r="ABK109" s="19"/>
      <c r="ABL109" s="19"/>
      <c r="ABM109" s="19"/>
      <c r="ABN109" s="19"/>
      <c r="ABO109" s="19"/>
      <c r="ABP109" s="19"/>
      <c r="ABQ109" s="19"/>
      <c r="ABR109" s="19"/>
      <c r="ABS109" s="19"/>
      <c r="ABT109" s="19"/>
      <c r="ABU109" s="19"/>
      <c r="ABV109" s="19"/>
      <c r="ABW109" s="19"/>
      <c r="ABX109" s="19"/>
      <c r="ABY109" s="19"/>
      <c r="ABZ109" s="19"/>
      <c r="ACA109" s="19"/>
      <c r="ACB109" s="19"/>
      <c r="ACC109" s="19"/>
      <c r="ACD109" s="19"/>
      <c r="ACE109" s="19"/>
      <c r="ACF109" s="19"/>
      <c r="ACG109" s="19"/>
      <c r="ACH109" s="19"/>
      <c r="ACI109" s="19"/>
      <c r="ACJ109" s="19"/>
      <c r="ACK109" s="19"/>
      <c r="ACL109" s="19"/>
      <c r="ACM109" s="19"/>
      <c r="ACN109" s="19"/>
      <c r="ACO109" s="19"/>
      <c r="ACP109" s="19"/>
      <c r="ACQ109" s="19"/>
      <c r="ACR109" s="19"/>
      <c r="ACS109" s="19"/>
      <c r="ACT109" s="19"/>
      <c r="ACU109" s="19"/>
      <c r="ACV109" s="19"/>
      <c r="ACW109" s="19"/>
      <c r="ACX109" s="19"/>
      <c r="ACY109" s="19"/>
      <c r="ACZ109" s="19"/>
      <c r="ADA109" s="19"/>
      <c r="ADB109" s="19"/>
      <c r="ADC109" s="19"/>
      <c r="ADD109" s="19"/>
      <c r="ADE109" s="19"/>
      <c r="ADF109" s="19"/>
      <c r="ADG109" s="19"/>
      <c r="ADH109" s="19"/>
      <c r="ADI109" s="19"/>
      <c r="ADJ109" s="19"/>
      <c r="ADK109" s="19"/>
      <c r="ADL109" s="19"/>
      <c r="ADM109" s="19"/>
      <c r="ADN109" s="19"/>
      <c r="ADO109" s="19"/>
      <c r="ADP109" s="19"/>
      <c r="ADQ109" s="19"/>
      <c r="ADR109" s="19"/>
      <c r="ADS109" s="19"/>
      <c r="ADT109" s="19"/>
      <c r="ADU109" s="19"/>
      <c r="ADV109" s="19"/>
      <c r="ADW109" s="19"/>
      <c r="ADX109" s="19"/>
      <c r="ADY109" s="19"/>
      <c r="ADZ109" s="19"/>
      <c r="AEA109" s="19"/>
      <c r="AEB109" s="19"/>
      <c r="AEC109" s="19"/>
      <c r="AED109" s="19"/>
      <c r="AEE109" s="19"/>
      <c r="AEF109" s="19"/>
      <c r="AEG109" s="19"/>
      <c r="AEH109" s="19"/>
      <c r="AEI109" s="19"/>
      <c r="AEJ109" s="19"/>
      <c r="AEK109" s="19"/>
      <c r="AEL109" s="19"/>
      <c r="AEM109" s="19"/>
      <c r="AEN109" s="19"/>
      <c r="AEO109" s="19"/>
      <c r="AEP109" s="19"/>
      <c r="AEQ109" s="19"/>
      <c r="AER109" s="19"/>
      <c r="AES109" s="19"/>
      <c r="AET109" s="19"/>
      <c r="AEU109" s="19"/>
      <c r="AEV109" s="19"/>
      <c r="AEW109" s="19"/>
      <c r="AEX109" s="19"/>
      <c r="AEY109" s="19"/>
      <c r="AEZ109" s="19"/>
      <c r="AFA109" s="19"/>
      <c r="AFB109" s="19"/>
      <c r="AFC109" s="19"/>
      <c r="AFD109" s="19"/>
      <c r="AFE109" s="19"/>
      <c r="AFF109" s="19"/>
      <c r="AFG109" s="19"/>
      <c r="AFH109" s="19"/>
      <c r="AFI109" s="19"/>
      <c r="AFJ109" s="19"/>
      <c r="AFK109" s="19"/>
      <c r="AFL109" s="19"/>
      <c r="AFM109" s="19"/>
      <c r="AFN109" s="19"/>
      <c r="AFO109" s="19"/>
      <c r="AFP109" s="19"/>
      <c r="AFQ109" s="19"/>
      <c r="AFR109" s="19"/>
      <c r="AFS109" s="19"/>
      <c r="AFT109" s="19"/>
      <c r="AFU109" s="19"/>
      <c r="AFV109" s="19"/>
      <c r="AFW109" s="19"/>
      <c r="AFX109" s="19"/>
      <c r="AFY109" s="19"/>
      <c r="AFZ109" s="19"/>
      <c r="AGA109" s="19"/>
      <c r="AGB109" s="19"/>
      <c r="AGC109" s="19"/>
      <c r="AGD109" s="19"/>
      <c r="AGE109" s="19"/>
      <c r="AGF109" s="19"/>
      <c r="AGG109" s="19"/>
      <c r="AGH109" s="19"/>
      <c r="AGI109" s="19"/>
      <c r="AGJ109" s="19"/>
      <c r="AGK109" s="19"/>
      <c r="AGL109" s="19"/>
      <c r="AGM109" s="19"/>
      <c r="AGN109" s="19"/>
      <c r="AGO109" s="19"/>
      <c r="AGP109" s="19"/>
      <c r="AGQ109" s="19"/>
      <c r="AGR109" s="19"/>
      <c r="AGS109" s="19"/>
      <c r="AGT109" s="19"/>
      <c r="AGU109" s="19"/>
      <c r="AGV109" s="19"/>
      <c r="AGW109" s="19"/>
      <c r="AGX109" s="19"/>
      <c r="AGY109" s="19"/>
      <c r="AGZ109" s="19"/>
      <c r="AHA109" s="19"/>
      <c r="AHB109" s="19"/>
      <c r="AHC109" s="19"/>
      <c r="AHD109" s="19"/>
      <c r="AHE109" s="19"/>
      <c r="AHF109" s="19"/>
      <c r="AHG109" s="19"/>
      <c r="AHH109" s="19"/>
      <c r="AHI109" s="19"/>
      <c r="AHJ109" s="19"/>
      <c r="AHK109" s="19"/>
      <c r="AHL109" s="19"/>
      <c r="AHM109" s="19"/>
      <c r="AHN109" s="19"/>
      <c r="AHO109" s="19"/>
      <c r="AHP109" s="19"/>
      <c r="AHQ109" s="19"/>
      <c r="AHR109" s="19"/>
      <c r="AHS109" s="19"/>
      <c r="AHT109" s="19"/>
      <c r="AHU109" s="19"/>
      <c r="AHV109" s="19"/>
      <c r="AHW109" s="19"/>
      <c r="AHX109" s="19"/>
      <c r="AHY109" s="19"/>
      <c r="AHZ109" s="19"/>
      <c r="AIA109" s="19"/>
      <c r="AIB109" s="19"/>
      <c r="AIC109" s="19"/>
      <c r="AID109" s="19"/>
      <c r="AIE109" s="19"/>
      <c r="AIF109" s="19"/>
      <c r="AIG109" s="19"/>
      <c r="AIH109" s="19"/>
      <c r="AII109" s="19"/>
      <c r="AIJ109" s="19"/>
      <c r="AIK109" s="19"/>
      <c r="AIL109" s="19"/>
      <c r="AIM109" s="19"/>
      <c r="AIN109" s="19"/>
      <c r="AIO109" s="19"/>
      <c r="AIP109" s="19"/>
      <c r="AIQ109" s="19"/>
      <c r="AIR109" s="19"/>
      <c r="AIS109" s="19"/>
      <c r="AIT109" s="19"/>
      <c r="AIU109" s="19"/>
      <c r="AIV109" s="19"/>
      <c r="AIW109" s="19"/>
      <c r="AIX109" s="19"/>
      <c r="AIY109" s="19"/>
      <c r="AIZ109" s="19"/>
      <c r="AJA109" s="19"/>
      <c r="AJB109" s="19"/>
      <c r="AJC109" s="19"/>
      <c r="AJD109" s="19"/>
      <c r="AJE109" s="19"/>
      <c r="AJF109" s="19"/>
      <c r="AJG109" s="19"/>
      <c r="AJH109" s="19"/>
      <c r="AJI109" s="19"/>
      <c r="AJJ109" s="19"/>
      <c r="AJK109" s="19"/>
      <c r="AJL109" s="19"/>
      <c r="AJM109" s="19"/>
      <c r="AJN109" s="19"/>
      <c r="AJO109" s="19"/>
      <c r="AJP109" s="19"/>
      <c r="AJQ109" s="19"/>
      <c r="AJR109" s="19"/>
      <c r="AJS109" s="19"/>
      <c r="AJT109" s="19"/>
      <c r="AJU109" s="19"/>
      <c r="AJV109" s="19"/>
      <c r="AJW109" s="19"/>
      <c r="AJX109" s="19"/>
      <c r="AJY109" s="19"/>
      <c r="AJZ109" s="19"/>
      <c r="AKA109" s="19"/>
      <c r="AKB109" s="19"/>
      <c r="AKC109" s="19"/>
      <c r="AKD109" s="19"/>
      <c r="AKE109" s="19"/>
      <c r="AKF109" s="19"/>
      <c r="AKG109" s="19"/>
      <c r="AKH109" s="19"/>
      <c r="AKI109" s="19"/>
      <c r="AKJ109" s="19"/>
      <c r="AKK109" s="19"/>
      <c r="AKL109" s="19"/>
      <c r="AKM109" s="19"/>
      <c r="AKN109" s="19"/>
      <c r="AKO109" s="19"/>
      <c r="AKP109" s="19"/>
      <c r="AKQ109" s="19"/>
      <c r="AKR109" s="19"/>
      <c r="AKS109" s="19"/>
      <c r="AKT109" s="19"/>
      <c r="AKU109" s="19"/>
      <c r="AKV109" s="19"/>
      <c r="AKW109" s="19"/>
      <c r="AKX109" s="19"/>
      <c r="AKY109" s="19"/>
      <c r="AKZ109" s="19"/>
      <c r="ALA109" s="19"/>
      <c r="ALB109" s="19"/>
      <c r="ALC109" s="19"/>
      <c r="ALD109" s="19"/>
      <c r="ALE109" s="19"/>
      <c r="ALF109" s="19"/>
      <c r="ALG109" s="19"/>
      <c r="ALH109" s="19"/>
      <c r="ALI109" s="19"/>
      <c r="ALJ109" s="19"/>
      <c r="ALK109" s="19"/>
      <c r="ALL109" s="19"/>
      <c r="ALM109" s="19"/>
      <c r="ALN109" s="19"/>
      <c r="ALO109" s="19"/>
      <c r="ALP109" s="19"/>
      <c r="ALQ109" s="19"/>
      <c r="ALR109" s="19"/>
      <c r="ALS109" s="19"/>
      <c r="ALT109" s="19"/>
      <c r="ALU109" s="19"/>
      <c r="ALV109" s="19"/>
      <c r="ALW109" s="19"/>
      <c r="ALX109" s="19"/>
      <c r="ALY109" s="19"/>
      <c r="ALZ109" s="19"/>
      <c r="AMA109" s="19"/>
      <c r="AMB109" s="19"/>
      <c r="AMC109" s="19"/>
      <c r="AMD109" s="19"/>
    </row>
    <row r="110" spans="1:1018" s="18" customFormat="1" ht="31.5" customHeight="1" x14ac:dyDescent="0.25">
      <c r="A110" s="65" t="s">
        <v>92</v>
      </c>
      <c r="B110" s="87" t="s">
        <v>244</v>
      </c>
      <c r="C110" s="82" t="s">
        <v>187</v>
      </c>
      <c r="D110" s="22" t="s">
        <v>32</v>
      </c>
      <c r="E110" s="22" t="s">
        <v>32</v>
      </c>
      <c r="F110" s="22" t="s">
        <v>32</v>
      </c>
      <c r="G110" s="32">
        <f t="shared" si="96"/>
        <v>1.2102721599999999</v>
      </c>
      <c r="H110" s="32">
        <f t="shared" si="97"/>
        <v>1.2102721599999999</v>
      </c>
      <c r="I110" s="22">
        <f t="shared" si="98"/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2">
        <v>1.2102721599999999</v>
      </c>
      <c r="Q110" s="30">
        <v>0</v>
      </c>
      <c r="R110" s="32">
        <f t="shared" si="99"/>
        <v>1.2102721599999999</v>
      </c>
      <c r="S110" s="32" t="s">
        <v>32</v>
      </c>
      <c r="T110" s="32">
        <f t="shared" si="100"/>
        <v>-1.2102721599999999</v>
      </c>
      <c r="U110" s="32" t="s">
        <v>32</v>
      </c>
      <c r="V110" s="21" t="s">
        <v>32</v>
      </c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  <c r="ALO110" s="19"/>
      <c r="ALP110" s="19"/>
      <c r="ALQ110" s="19"/>
      <c r="ALR110" s="19"/>
      <c r="ALS110" s="19"/>
      <c r="ALT110" s="19"/>
      <c r="ALU110" s="19"/>
      <c r="ALV110" s="19"/>
      <c r="ALW110" s="19"/>
      <c r="ALX110" s="19"/>
      <c r="ALY110" s="19"/>
      <c r="ALZ110" s="19"/>
      <c r="AMA110" s="19"/>
      <c r="AMB110" s="19"/>
      <c r="AMC110" s="19"/>
      <c r="AMD110" s="19"/>
    </row>
    <row r="111" spans="1:1018" s="18" customFormat="1" ht="42" customHeight="1" x14ac:dyDescent="0.25">
      <c r="A111" s="23" t="s">
        <v>62</v>
      </c>
      <c r="B111" s="24" t="s">
        <v>63</v>
      </c>
      <c r="C111" s="25" t="s">
        <v>31</v>
      </c>
      <c r="D111" s="34" t="s">
        <v>32</v>
      </c>
      <c r="E111" s="34" t="s">
        <v>32</v>
      </c>
      <c r="F111" s="34" t="s">
        <v>32</v>
      </c>
      <c r="G111" s="29">
        <f t="shared" si="89"/>
        <v>8.00936089</v>
      </c>
      <c r="H111" s="29">
        <f t="shared" si="90"/>
        <v>8.00936089</v>
      </c>
      <c r="I111" s="34">
        <f t="shared" si="91"/>
        <v>4.5387160000000003E-2</v>
      </c>
      <c r="J111" s="29">
        <f t="shared" ref="J111:Q111" si="101">SUM(J112,J113,J115)</f>
        <v>0</v>
      </c>
      <c r="K111" s="29">
        <f t="shared" si="101"/>
        <v>4.5387160000000003E-2</v>
      </c>
      <c r="L111" s="29">
        <f t="shared" si="101"/>
        <v>0</v>
      </c>
      <c r="M111" s="29">
        <f t="shared" si="101"/>
        <v>0</v>
      </c>
      <c r="N111" s="29">
        <f t="shared" si="101"/>
        <v>0</v>
      </c>
      <c r="O111" s="29">
        <f t="shared" si="101"/>
        <v>0</v>
      </c>
      <c r="P111" s="29">
        <f t="shared" si="101"/>
        <v>8.00936089</v>
      </c>
      <c r="Q111" s="29">
        <f t="shared" si="101"/>
        <v>0</v>
      </c>
      <c r="R111" s="29">
        <f t="shared" si="93"/>
        <v>7.9639737300000002</v>
      </c>
      <c r="S111" s="29" t="s">
        <v>32</v>
      </c>
      <c r="T111" s="29">
        <f t="shared" si="94"/>
        <v>-7.9639737300000002</v>
      </c>
      <c r="U111" s="29" t="s">
        <v>32</v>
      </c>
      <c r="V111" s="36" t="s">
        <v>32</v>
      </c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</row>
    <row r="112" spans="1:1018" s="18" customFormat="1" ht="15.75" x14ac:dyDescent="0.25">
      <c r="A112" s="23" t="s">
        <v>93</v>
      </c>
      <c r="B112" s="24" t="s">
        <v>85</v>
      </c>
      <c r="C112" s="24" t="s">
        <v>31</v>
      </c>
      <c r="D112" s="34" t="s">
        <v>32</v>
      </c>
      <c r="E112" s="34" t="s">
        <v>32</v>
      </c>
      <c r="F112" s="34" t="s">
        <v>32</v>
      </c>
      <c r="G112" s="29">
        <f t="shared" ref="G112" si="102">H112</f>
        <v>0</v>
      </c>
      <c r="H112" s="29">
        <f t="shared" ref="H112" si="103">SUM(J112,L112,N112,P112)</f>
        <v>0</v>
      </c>
      <c r="I112" s="34">
        <f t="shared" ref="I112" si="104">SUM(K112,M112,O112,Q112)</f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f t="shared" ref="R112" si="105">H112-I112</f>
        <v>0</v>
      </c>
      <c r="S112" s="29" t="s">
        <v>32</v>
      </c>
      <c r="T112" s="29">
        <f t="shared" ref="T112" si="106">I112-H112</f>
        <v>0</v>
      </c>
      <c r="U112" s="29" t="s">
        <v>32</v>
      </c>
      <c r="V112" s="36" t="s">
        <v>32</v>
      </c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</row>
    <row r="113" spans="1:1018" s="18" customFormat="1" ht="15.75" x14ac:dyDescent="0.25">
      <c r="A113" s="23" t="s">
        <v>94</v>
      </c>
      <c r="B113" s="24" t="s">
        <v>87</v>
      </c>
      <c r="C113" s="24" t="s">
        <v>31</v>
      </c>
      <c r="D113" s="34" t="s">
        <v>32</v>
      </c>
      <c r="E113" s="34" t="s">
        <v>32</v>
      </c>
      <c r="F113" s="34" t="s">
        <v>32</v>
      </c>
      <c r="G113" s="29">
        <f t="shared" si="89"/>
        <v>8.00936089</v>
      </c>
      <c r="H113" s="29">
        <f t="shared" si="90"/>
        <v>8.00936089</v>
      </c>
      <c r="I113" s="34">
        <f t="shared" si="91"/>
        <v>4.5387160000000003E-2</v>
      </c>
      <c r="J113" s="29">
        <v>0</v>
      </c>
      <c r="K113" s="29">
        <f>SUM(K114)</f>
        <v>4.5387160000000003E-2</v>
      </c>
      <c r="L113" s="29">
        <v>0</v>
      </c>
      <c r="M113" s="29">
        <v>0</v>
      </c>
      <c r="N113" s="29">
        <v>0</v>
      </c>
      <c r="O113" s="29">
        <v>0</v>
      </c>
      <c r="P113" s="29">
        <f t="shared" ref="P113" si="107">SUM(P114:P114)</f>
        <v>8.00936089</v>
      </c>
      <c r="Q113" s="29">
        <v>0</v>
      </c>
      <c r="R113" s="29">
        <f t="shared" si="93"/>
        <v>7.9639737300000002</v>
      </c>
      <c r="S113" s="29" t="s">
        <v>32</v>
      </c>
      <c r="T113" s="29">
        <f t="shared" si="94"/>
        <v>-7.9639737300000002</v>
      </c>
      <c r="U113" s="29" t="s">
        <v>32</v>
      </c>
      <c r="V113" s="34" t="s">
        <v>32</v>
      </c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  <c r="KE113" s="19"/>
      <c r="KF113" s="19"/>
      <c r="KG113" s="19"/>
      <c r="KH113" s="19"/>
      <c r="KI113" s="19"/>
      <c r="KJ113" s="19"/>
      <c r="KK113" s="19"/>
      <c r="KL113" s="19"/>
      <c r="KM113" s="19"/>
      <c r="KN113" s="19"/>
      <c r="KO113" s="19"/>
      <c r="KP113" s="19"/>
      <c r="KQ113" s="19"/>
      <c r="KR113" s="19"/>
      <c r="KS113" s="19"/>
      <c r="KT113" s="19"/>
      <c r="KU113" s="19"/>
      <c r="KV113" s="19"/>
      <c r="KW113" s="19"/>
      <c r="KX113" s="19"/>
      <c r="KY113" s="19"/>
      <c r="KZ113" s="19"/>
      <c r="LA113" s="19"/>
      <c r="LB113" s="19"/>
      <c r="LC113" s="19"/>
      <c r="LD113" s="19"/>
      <c r="LE113" s="19"/>
      <c r="LF113" s="19"/>
      <c r="LG113" s="19"/>
      <c r="LH113" s="19"/>
      <c r="LI113" s="19"/>
      <c r="LJ113" s="19"/>
      <c r="LK113" s="19"/>
      <c r="LL113" s="19"/>
      <c r="LM113" s="19"/>
      <c r="LN113" s="19"/>
      <c r="LO113" s="19"/>
      <c r="LP113" s="19"/>
      <c r="LQ113" s="19"/>
      <c r="LR113" s="19"/>
      <c r="LS113" s="19"/>
      <c r="LT113" s="19"/>
      <c r="LU113" s="19"/>
      <c r="LV113" s="19"/>
      <c r="LW113" s="19"/>
      <c r="LX113" s="19"/>
      <c r="LY113" s="19"/>
      <c r="LZ113" s="19"/>
      <c r="MA113" s="19"/>
      <c r="MB113" s="19"/>
      <c r="MC113" s="19"/>
      <c r="MD113" s="19"/>
      <c r="ME113" s="19"/>
      <c r="MF113" s="19"/>
      <c r="MG113" s="19"/>
      <c r="MH113" s="19"/>
      <c r="MI113" s="19"/>
      <c r="MJ113" s="19"/>
      <c r="MK113" s="19"/>
      <c r="ML113" s="19"/>
      <c r="MM113" s="19"/>
      <c r="MN113" s="19"/>
      <c r="MO113" s="19"/>
      <c r="MP113" s="19"/>
      <c r="MQ113" s="19"/>
      <c r="MR113" s="19"/>
      <c r="MS113" s="19"/>
      <c r="MT113" s="19"/>
      <c r="MU113" s="19"/>
      <c r="MV113" s="19"/>
      <c r="MW113" s="19"/>
      <c r="MX113" s="19"/>
      <c r="MY113" s="19"/>
      <c r="MZ113" s="19"/>
      <c r="NA113" s="19"/>
      <c r="NB113" s="19"/>
      <c r="NC113" s="19"/>
      <c r="ND113" s="19"/>
      <c r="NE113" s="19"/>
      <c r="NF113" s="19"/>
      <c r="NG113" s="19"/>
      <c r="NH113" s="19"/>
      <c r="NI113" s="19"/>
      <c r="NJ113" s="19"/>
      <c r="NK113" s="19"/>
      <c r="NL113" s="19"/>
      <c r="NM113" s="19"/>
      <c r="NN113" s="19"/>
      <c r="NO113" s="19"/>
      <c r="NP113" s="19"/>
      <c r="NQ113" s="19"/>
      <c r="NR113" s="19"/>
      <c r="NS113" s="19"/>
      <c r="NT113" s="19"/>
      <c r="NU113" s="19"/>
      <c r="NV113" s="19"/>
      <c r="NW113" s="19"/>
      <c r="NX113" s="19"/>
      <c r="NY113" s="19"/>
      <c r="NZ113" s="19"/>
      <c r="OA113" s="19"/>
      <c r="OB113" s="19"/>
      <c r="OC113" s="19"/>
      <c r="OD113" s="19"/>
      <c r="OE113" s="19"/>
      <c r="OF113" s="19"/>
      <c r="OG113" s="19"/>
      <c r="OH113" s="19"/>
      <c r="OI113" s="19"/>
      <c r="OJ113" s="19"/>
      <c r="OK113" s="19"/>
      <c r="OL113" s="19"/>
      <c r="OM113" s="19"/>
      <c r="ON113" s="19"/>
      <c r="OO113" s="19"/>
      <c r="OP113" s="19"/>
      <c r="OQ113" s="19"/>
      <c r="OR113" s="19"/>
      <c r="OS113" s="19"/>
      <c r="OT113" s="19"/>
      <c r="OU113" s="19"/>
      <c r="OV113" s="19"/>
      <c r="OW113" s="19"/>
      <c r="OX113" s="19"/>
      <c r="OY113" s="19"/>
      <c r="OZ113" s="19"/>
      <c r="PA113" s="19"/>
      <c r="PB113" s="19"/>
      <c r="PC113" s="19"/>
      <c r="PD113" s="19"/>
      <c r="PE113" s="19"/>
      <c r="PF113" s="19"/>
      <c r="PG113" s="19"/>
      <c r="PH113" s="19"/>
      <c r="PI113" s="19"/>
      <c r="PJ113" s="19"/>
      <c r="PK113" s="19"/>
      <c r="PL113" s="19"/>
      <c r="PM113" s="19"/>
      <c r="PN113" s="19"/>
      <c r="PO113" s="19"/>
      <c r="PP113" s="19"/>
      <c r="PQ113" s="19"/>
      <c r="PR113" s="19"/>
      <c r="PS113" s="19"/>
      <c r="PT113" s="19"/>
      <c r="PU113" s="19"/>
      <c r="PV113" s="19"/>
      <c r="PW113" s="19"/>
      <c r="PX113" s="19"/>
      <c r="PY113" s="19"/>
      <c r="PZ113" s="19"/>
      <c r="QA113" s="19"/>
      <c r="QB113" s="19"/>
      <c r="QC113" s="19"/>
      <c r="QD113" s="19"/>
      <c r="QE113" s="19"/>
      <c r="QF113" s="19"/>
      <c r="QG113" s="19"/>
      <c r="QH113" s="19"/>
      <c r="QI113" s="19"/>
      <c r="QJ113" s="19"/>
      <c r="QK113" s="19"/>
      <c r="QL113" s="19"/>
      <c r="QM113" s="19"/>
      <c r="QN113" s="19"/>
      <c r="QO113" s="19"/>
      <c r="QP113" s="19"/>
      <c r="QQ113" s="19"/>
      <c r="QR113" s="19"/>
      <c r="QS113" s="19"/>
      <c r="QT113" s="19"/>
      <c r="QU113" s="19"/>
      <c r="QV113" s="19"/>
      <c r="QW113" s="19"/>
      <c r="QX113" s="19"/>
      <c r="QY113" s="19"/>
      <c r="QZ113" s="19"/>
      <c r="RA113" s="19"/>
      <c r="RB113" s="19"/>
      <c r="RC113" s="19"/>
      <c r="RD113" s="19"/>
      <c r="RE113" s="19"/>
      <c r="RF113" s="19"/>
      <c r="RG113" s="19"/>
      <c r="RH113" s="19"/>
      <c r="RI113" s="19"/>
      <c r="RJ113" s="19"/>
      <c r="RK113" s="19"/>
      <c r="RL113" s="19"/>
      <c r="RM113" s="19"/>
      <c r="RN113" s="19"/>
      <c r="RO113" s="19"/>
      <c r="RP113" s="19"/>
      <c r="RQ113" s="19"/>
      <c r="RR113" s="19"/>
      <c r="RS113" s="19"/>
      <c r="RT113" s="19"/>
      <c r="RU113" s="19"/>
      <c r="RV113" s="19"/>
      <c r="RW113" s="19"/>
      <c r="RX113" s="19"/>
      <c r="RY113" s="19"/>
      <c r="RZ113" s="19"/>
      <c r="SA113" s="19"/>
      <c r="SB113" s="19"/>
      <c r="SC113" s="19"/>
      <c r="SD113" s="19"/>
      <c r="SE113" s="19"/>
      <c r="SF113" s="19"/>
      <c r="SG113" s="19"/>
      <c r="SH113" s="19"/>
      <c r="SI113" s="19"/>
      <c r="SJ113" s="19"/>
      <c r="SK113" s="19"/>
      <c r="SL113" s="19"/>
      <c r="SM113" s="19"/>
      <c r="SN113" s="19"/>
      <c r="SO113" s="19"/>
      <c r="SP113" s="19"/>
      <c r="SQ113" s="19"/>
      <c r="SR113" s="19"/>
      <c r="SS113" s="19"/>
      <c r="ST113" s="19"/>
      <c r="SU113" s="19"/>
      <c r="SV113" s="19"/>
      <c r="SW113" s="19"/>
      <c r="SX113" s="19"/>
      <c r="SY113" s="19"/>
      <c r="SZ113" s="19"/>
      <c r="TA113" s="19"/>
      <c r="TB113" s="19"/>
      <c r="TC113" s="19"/>
      <c r="TD113" s="19"/>
      <c r="TE113" s="19"/>
      <c r="TF113" s="19"/>
      <c r="TG113" s="19"/>
      <c r="TH113" s="19"/>
      <c r="TI113" s="19"/>
      <c r="TJ113" s="19"/>
      <c r="TK113" s="19"/>
      <c r="TL113" s="19"/>
      <c r="TM113" s="19"/>
      <c r="TN113" s="19"/>
      <c r="TO113" s="19"/>
      <c r="TP113" s="19"/>
      <c r="TQ113" s="19"/>
      <c r="TR113" s="19"/>
      <c r="TS113" s="19"/>
      <c r="TT113" s="19"/>
      <c r="TU113" s="19"/>
      <c r="TV113" s="19"/>
      <c r="TW113" s="19"/>
      <c r="TX113" s="19"/>
      <c r="TY113" s="19"/>
      <c r="TZ113" s="19"/>
      <c r="UA113" s="19"/>
      <c r="UB113" s="19"/>
      <c r="UC113" s="19"/>
      <c r="UD113" s="19"/>
      <c r="UE113" s="19"/>
      <c r="UF113" s="19"/>
      <c r="UG113" s="19"/>
      <c r="UH113" s="19"/>
      <c r="UI113" s="19"/>
      <c r="UJ113" s="19"/>
      <c r="UK113" s="19"/>
      <c r="UL113" s="19"/>
      <c r="UM113" s="19"/>
      <c r="UN113" s="19"/>
      <c r="UO113" s="19"/>
      <c r="UP113" s="19"/>
      <c r="UQ113" s="19"/>
      <c r="UR113" s="19"/>
      <c r="US113" s="19"/>
      <c r="UT113" s="19"/>
      <c r="UU113" s="19"/>
      <c r="UV113" s="19"/>
      <c r="UW113" s="19"/>
      <c r="UX113" s="19"/>
      <c r="UY113" s="19"/>
      <c r="UZ113" s="19"/>
      <c r="VA113" s="19"/>
      <c r="VB113" s="19"/>
      <c r="VC113" s="19"/>
      <c r="VD113" s="19"/>
      <c r="VE113" s="19"/>
      <c r="VF113" s="19"/>
      <c r="VG113" s="19"/>
      <c r="VH113" s="19"/>
      <c r="VI113" s="19"/>
      <c r="VJ113" s="19"/>
      <c r="VK113" s="19"/>
      <c r="VL113" s="19"/>
      <c r="VM113" s="19"/>
      <c r="VN113" s="19"/>
      <c r="VO113" s="19"/>
      <c r="VP113" s="19"/>
      <c r="VQ113" s="19"/>
      <c r="VR113" s="19"/>
      <c r="VS113" s="19"/>
      <c r="VT113" s="19"/>
      <c r="VU113" s="19"/>
      <c r="VV113" s="19"/>
      <c r="VW113" s="19"/>
      <c r="VX113" s="19"/>
      <c r="VY113" s="19"/>
      <c r="VZ113" s="19"/>
      <c r="WA113" s="19"/>
      <c r="WB113" s="19"/>
      <c r="WC113" s="19"/>
      <c r="WD113" s="19"/>
      <c r="WE113" s="19"/>
      <c r="WF113" s="19"/>
      <c r="WG113" s="19"/>
      <c r="WH113" s="19"/>
      <c r="WI113" s="19"/>
      <c r="WJ113" s="19"/>
      <c r="WK113" s="19"/>
      <c r="WL113" s="19"/>
      <c r="WM113" s="19"/>
      <c r="WN113" s="19"/>
      <c r="WO113" s="19"/>
      <c r="WP113" s="19"/>
      <c r="WQ113" s="19"/>
      <c r="WR113" s="19"/>
      <c r="WS113" s="19"/>
      <c r="WT113" s="19"/>
      <c r="WU113" s="19"/>
      <c r="WV113" s="19"/>
      <c r="WW113" s="19"/>
      <c r="WX113" s="19"/>
      <c r="WY113" s="19"/>
      <c r="WZ113" s="19"/>
      <c r="XA113" s="19"/>
      <c r="XB113" s="19"/>
      <c r="XC113" s="19"/>
      <c r="XD113" s="19"/>
      <c r="XE113" s="19"/>
      <c r="XF113" s="19"/>
      <c r="XG113" s="19"/>
      <c r="XH113" s="19"/>
      <c r="XI113" s="19"/>
      <c r="XJ113" s="19"/>
      <c r="XK113" s="19"/>
      <c r="XL113" s="19"/>
      <c r="XM113" s="19"/>
      <c r="XN113" s="19"/>
      <c r="XO113" s="19"/>
      <c r="XP113" s="19"/>
      <c r="XQ113" s="19"/>
      <c r="XR113" s="19"/>
      <c r="XS113" s="19"/>
      <c r="XT113" s="19"/>
      <c r="XU113" s="19"/>
      <c r="XV113" s="19"/>
      <c r="XW113" s="19"/>
      <c r="XX113" s="19"/>
      <c r="XY113" s="19"/>
      <c r="XZ113" s="19"/>
      <c r="YA113" s="19"/>
      <c r="YB113" s="19"/>
      <c r="YC113" s="19"/>
      <c r="YD113" s="19"/>
      <c r="YE113" s="19"/>
      <c r="YF113" s="19"/>
      <c r="YG113" s="19"/>
      <c r="YH113" s="19"/>
      <c r="YI113" s="19"/>
      <c r="YJ113" s="19"/>
      <c r="YK113" s="19"/>
      <c r="YL113" s="19"/>
      <c r="YM113" s="19"/>
      <c r="YN113" s="19"/>
      <c r="YO113" s="19"/>
      <c r="YP113" s="19"/>
      <c r="YQ113" s="19"/>
      <c r="YR113" s="19"/>
      <c r="YS113" s="19"/>
      <c r="YT113" s="19"/>
      <c r="YU113" s="19"/>
      <c r="YV113" s="19"/>
      <c r="YW113" s="19"/>
      <c r="YX113" s="19"/>
      <c r="YY113" s="19"/>
      <c r="YZ113" s="19"/>
      <c r="ZA113" s="19"/>
      <c r="ZB113" s="19"/>
      <c r="ZC113" s="19"/>
      <c r="ZD113" s="19"/>
      <c r="ZE113" s="19"/>
      <c r="ZF113" s="19"/>
      <c r="ZG113" s="19"/>
      <c r="ZH113" s="19"/>
      <c r="ZI113" s="19"/>
      <c r="ZJ113" s="19"/>
      <c r="ZK113" s="19"/>
      <c r="ZL113" s="19"/>
      <c r="ZM113" s="19"/>
      <c r="ZN113" s="19"/>
      <c r="ZO113" s="19"/>
      <c r="ZP113" s="19"/>
      <c r="ZQ113" s="19"/>
      <c r="ZR113" s="19"/>
      <c r="ZS113" s="19"/>
      <c r="ZT113" s="19"/>
      <c r="ZU113" s="19"/>
      <c r="ZV113" s="19"/>
      <c r="ZW113" s="19"/>
      <c r="ZX113" s="19"/>
      <c r="ZY113" s="19"/>
      <c r="ZZ113" s="19"/>
      <c r="AAA113" s="19"/>
      <c r="AAB113" s="19"/>
      <c r="AAC113" s="19"/>
      <c r="AAD113" s="19"/>
      <c r="AAE113" s="19"/>
      <c r="AAF113" s="19"/>
      <c r="AAG113" s="19"/>
      <c r="AAH113" s="19"/>
      <c r="AAI113" s="19"/>
      <c r="AAJ113" s="19"/>
      <c r="AAK113" s="19"/>
      <c r="AAL113" s="19"/>
      <c r="AAM113" s="19"/>
      <c r="AAN113" s="19"/>
      <c r="AAO113" s="19"/>
      <c r="AAP113" s="19"/>
      <c r="AAQ113" s="19"/>
      <c r="AAR113" s="19"/>
      <c r="AAS113" s="19"/>
      <c r="AAT113" s="19"/>
      <c r="AAU113" s="19"/>
      <c r="AAV113" s="19"/>
      <c r="AAW113" s="19"/>
      <c r="AAX113" s="19"/>
      <c r="AAY113" s="19"/>
      <c r="AAZ113" s="19"/>
      <c r="ABA113" s="19"/>
      <c r="ABB113" s="19"/>
      <c r="ABC113" s="19"/>
      <c r="ABD113" s="19"/>
      <c r="ABE113" s="19"/>
      <c r="ABF113" s="19"/>
      <c r="ABG113" s="19"/>
      <c r="ABH113" s="19"/>
      <c r="ABI113" s="19"/>
      <c r="ABJ113" s="19"/>
      <c r="ABK113" s="19"/>
      <c r="ABL113" s="19"/>
      <c r="ABM113" s="19"/>
      <c r="ABN113" s="19"/>
      <c r="ABO113" s="19"/>
      <c r="ABP113" s="19"/>
      <c r="ABQ113" s="19"/>
      <c r="ABR113" s="19"/>
      <c r="ABS113" s="19"/>
      <c r="ABT113" s="19"/>
      <c r="ABU113" s="19"/>
      <c r="ABV113" s="19"/>
      <c r="ABW113" s="19"/>
      <c r="ABX113" s="19"/>
      <c r="ABY113" s="19"/>
      <c r="ABZ113" s="19"/>
      <c r="ACA113" s="19"/>
      <c r="ACB113" s="19"/>
      <c r="ACC113" s="19"/>
      <c r="ACD113" s="19"/>
      <c r="ACE113" s="19"/>
      <c r="ACF113" s="19"/>
      <c r="ACG113" s="19"/>
      <c r="ACH113" s="19"/>
      <c r="ACI113" s="19"/>
      <c r="ACJ113" s="19"/>
      <c r="ACK113" s="19"/>
      <c r="ACL113" s="19"/>
      <c r="ACM113" s="19"/>
      <c r="ACN113" s="19"/>
      <c r="ACO113" s="19"/>
      <c r="ACP113" s="19"/>
      <c r="ACQ113" s="19"/>
      <c r="ACR113" s="19"/>
      <c r="ACS113" s="19"/>
      <c r="ACT113" s="19"/>
      <c r="ACU113" s="19"/>
      <c r="ACV113" s="19"/>
      <c r="ACW113" s="19"/>
      <c r="ACX113" s="19"/>
      <c r="ACY113" s="19"/>
      <c r="ACZ113" s="19"/>
      <c r="ADA113" s="19"/>
      <c r="ADB113" s="19"/>
      <c r="ADC113" s="19"/>
      <c r="ADD113" s="19"/>
      <c r="ADE113" s="19"/>
      <c r="ADF113" s="19"/>
      <c r="ADG113" s="19"/>
      <c r="ADH113" s="19"/>
      <c r="ADI113" s="19"/>
      <c r="ADJ113" s="19"/>
      <c r="ADK113" s="19"/>
      <c r="ADL113" s="19"/>
      <c r="ADM113" s="19"/>
      <c r="ADN113" s="19"/>
      <c r="ADO113" s="19"/>
      <c r="ADP113" s="19"/>
      <c r="ADQ113" s="19"/>
      <c r="ADR113" s="19"/>
      <c r="ADS113" s="19"/>
      <c r="ADT113" s="19"/>
      <c r="ADU113" s="19"/>
      <c r="ADV113" s="19"/>
      <c r="ADW113" s="19"/>
      <c r="ADX113" s="19"/>
      <c r="ADY113" s="19"/>
      <c r="ADZ113" s="19"/>
      <c r="AEA113" s="19"/>
      <c r="AEB113" s="19"/>
      <c r="AEC113" s="19"/>
      <c r="AED113" s="19"/>
      <c r="AEE113" s="19"/>
      <c r="AEF113" s="19"/>
      <c r="AEG113" s="19"/>
      <c r="AEH113" s="19"/>
      <c r="AEI113" s="19"/>
      <c r="AEJ113" s="19"/>
      <c r="AEK113" s="19"/>
      <c r="AEL113" s="19"/>
      <c r="AEM113" s="19"/>
      <c r="AEN113" s="19"/>
      <c r="AEO113" s="19"/>
      <c r="AEP113" s="19"/>
      <c r="AEQ113" s="19"/>
      <c r="AER113" s="19"/>
      <c r="AES113" s="19"/>
      <c r="AET113" s="19"/>
      <c r="AEU113" s="19"/>
      <c r="AEV113" s="19"/>
      <c r="AEW113" s="19"/>
      <c r="AEX113" s="19"/>
      <c r="AEY113" s="19"/>
      <c r="AEZ113" s="19"/>
      <c r="AFA113" s="19"/>
      <c r="AFB113" s="19"/>
      <c r="AFC113" s="19"/>
      <c r="AFD113" s="19"/>
      <c r="AFE113" s="19"/>
      <c r="AFF113" s="19"/>
      <c r="AFG113" s="19"/>
      <c r="AFH113" s="19"/>
      <c r="AFI113" s="19"/>
      <c r="AFJ113" s="19"/>
      <c r="AFK113" s="19"/>
      <c r="AFL113" s="19"/>
      <c r="AFM113" s="19"/>
      <c r="AFN113" s="19"/>
      <c r="AFO113" s="19"/>
      <c r="AFP113" s="19"/>
      <c r="AFQ113" s="19"/>
      <c r="AFR113" s="19"/>
      <c r="AFS113" s="19"/>
      <c r="AFT113" s="19"/>
      <c r="AFU113" s="19"/>
      <c r="AFV113" s="19"/>
      <c r="AFW113" s="19"/>
      <c r="AFX113" s="19"/>
      <c r="AFY113" s="19"/>
      <c r="AFZ113" s="19"/>
      <c r="AGA113" s="19"/>
      <c r="AGB113" s="19"/>
      <c r="AGC113" s="19"/>
      <c r="AGD113" s="19"/>
      <c r="AGE113" s="19"/>
      <c r="AGF113" s="19"/>
      <c r="AGG113" s="19"/>
      <c r="AGH113" s="19"/>
      <c r="AGI113" s="19"/>
      <c r="AGJ113" s="19"/>
      <c r="AGK113" s="19"/>
      <c r="AGL113" s="19"/>
      <c r="AGM113" s="19"/>
      <c r="AGN113" s="19"/>
      <c r="AGO113" s="19"/>
      <c r="AGP113" s="19"/>
      <c r="AGQ113" s="19"/>
      <c r="AGR113" s="19"/>
      <c r="AGS113" s="19"/>
      <c r="AGT113" s="19"/>
      <c r="AGU113" s="19"/>
      <c r="AGV113" s="19"/>
      <c r="AGW113" s="19"/>
      <c r="AGX113" s="19"/>
      <c r="AGY113" s="19"/>
      <c r="AGZ113" s="19"/>
      <c r="AHA113" s="19"/>
      <c r="AHB113" s="19"/>
      <c r="AHC113" s="19"/>
      <c r="AHD113" s="19"/>
      <c r="AHE113" s="19"/>
      <c r="AHF113" s="19"/>
      <c r="AHG113" s="19"/>
      <c r="AHH113" s="19"/>
      <c r="AHI113" s="19"/>
      <c r="AHJ113" s="19"/>
      <c r="AHK113" s="19"/>
      <c r="AHL113" s="19"/>
      <c r="AHM113" s="19"/>
      <c r="AHN113" s="19"/>
      <c r="AHO113" s="19"/>
      <c r="AHP113" s="19"/>
      <c r="AHQ113" s="19"/>
      <c r="AHR113" s="19"/>
      <c r="AHS113" s="19"/>
      <c r="AHT113" s="19"/>
      <c r="AHU113" s="19"/>
      <c r="AHV113" s="19"/>
      <c r="AHW113" s="19"/>
      <c r="AHX113" s="19"/>
      <c r="AHY113" s="19"/>
      <c r="AHZ113" s="19"/>
      <c r="AIA113" s="19"/>
      <c r="AIB113" s="19"/>
      <c r="AIC113" s="19"/>
      <c r="AID113" s="19"/>
      <c r="AIE113" s="19"/>
      <c r="AIF113" s="19"/>
      <c r="AIG113" s="19"/>
      <c r="AIH113" s="19"/>
      <c r="AII113" s="19"/>
      <c r="AIJ113" s="19"/>
      <c r="AIK113" s="19"/>
      <c r="AIL113" s="19"/>
      <c r="AIM113" s="19"/>
      <c r="AIN113" s="19"/>
      <c r="AIO113" s="19"/>
      <c r="AIP113" s="19"/>
      <c r="AIQ113" s="19"/>
      <c r="AIR113" s="19"/>
      <c r="AIS113" s="19"/>
      <c r="AIT113" s="19"/>
      <c r="AIU113" s="19"/>
      <c r="AIV113" s="19"/>
      <c r="AIW113" s="19"/>
      <c r="AIX113" s="19"/>
      <c r="AIY113" s="19"/>
      <c r="AIZ113" s="19"/>
      <c r="AJA113" s="19"/>
      <c r="AJB113" s="19"/>
      <c r="AJC113" s="19"/>
      <c r="AJD113" s="19"/>
      <c r="AJE113" s="19"/>
      <c r="AJF113" s="19"/>
      <c r="AJG113" s="19"/>
      <c r="AJH113" s="19"/>
      <c r="AJI113" s="19"/>
      <c r="AJJ113" s="19"/>
      <c r="AJK113" s="19"/>
      <c r="AJL113" s="19"/>
      <c r="AJM113" s="19"/>
      <c r="AJN113" s="19"/>
      <c r="AJO113" s="19"/>
      <c r="AJP113" s="19"/>
      <c r="AJQ113" s="19"/>
      <c r="AJR113" s="19"/>
      <c r="AJS113" s="19"/>
      <c r="AJT113" s="19"/>
      <c r="AJU113" s="19"/>
      <c r="AJV113" s="19"/>
      <c r="AJW113" s="19"/>
      <c r="AJX113" s="19"/>
      <c r="AJY113" s="19"/>
      <c r="AJZ113" s="19"/>
      <c r="AKA113" s="19"/>
      <c r="AKB113" s="19"/>
      <c r="AKC113" s="19"/>
      <c r="AKD113" s="19"/>
      <c r="AKE113" s="19"/>
      <c r="AKF113" s="19"/>
      <c r="AKG113" s="19"/>
      <c r="AKH113" s="19"/>
      <c r="AKI113" s="19"/>
      <c r="AKJ113" s="19"/>
      <c r="AKK113" s="19"/>
      <c r="AKL113" s="19"/>
      <c r="AKM113" s="19"/>
      <c r="AKN113" s="19"/>
      <c r="AKO113" s="19"/>
      <c r="AKP113" s="19"/>
      <c r="AKQ113" s="19"/>
      <c r="AKR113" s="19"/>
      <c r="AKS113" s="19"/>
      <c r="AKT113" s="19"/>
      <c r="AKU113" s="19"/>
      <c r="AKV113" s="19"/>
      <c r="AKW113" s="19"/>
      <c r="AKX113" s="19"/>
      <c r="AKY113" s="19"/>
      <c r="AKZ113" s="19"/>
      <c r="ALA113" s="19"/>
      <c r="ALB113" s="19"/>
      <c r="ALC113" s="19"/>
      <c r="ALD113" s="19"/>
      <c r="ALE113" s="19"/>
      <c r="ALF113" s="19"/>
      <c r="ALG113" s="19"/>
      <c r="ALH113" s="19"/>
      <c r="ALI113" s="19"/>
      <c r="ALJ113" s="19"/>
      <c r="ALK113" s="19"/>
      <c r="ALL113" s="19"/>
      <c r="ALM113" s="19"/>
      <c r="ALN113" s="19"/>
      <c r="ALO113" s="19"/>
      <c r="ALP113" s="19"/>
      <c r="ALQ113" s="19"/>
      <c r="ALR113" s="19"/>
      <c r="ALS113" s="19"/>
      <c r="ALT113" s="19"/>
      <c r="ALU113" s="19"/>
      <c r="ALV113" s="19"/>
      <c r="ALW113" s="19"/>
      <c r="ALX113" s="19"/>
      <c r="ALY113" s="19"/>
      <c r="ALZ113" s="19"/>
      <c r="AMA113" s="19"/>
      <c r="AMB113" s="19"/>
      <c r="AMC113" s="19"/>
      <c r="AMD113" s="19"/>
    </row>
    <row r="114" spans="1:1018" ht="25.5" x14ac:dyDescent="0.2">
      <c r="A114" s="13" t="s">
        <v>94</v>
      </c>
      <c r="B114" s="75" t="s">
        <v>188</v>
      </c>
      <c r="C114" s="75" t="s">
        <v>189</v>
      </c>
      <c r="D114" s="22" t="s">
        <v>32</v>
      </c>
      <c r="E114" s="22" t="s">
        <v>32</v>
      </c>
      <c r="F114" s="22" t="s">
        <v>32</v>
      </c>
      <c r="G114" s="32">
        <f t="shared" si="89"/>
        <v>8.00936089</v>
      </c>
      <c r="H114" s="32">
        <f t="shared" si="90"/>
        <v>8.00936089</v>
      </c>
      <c r="I114" s="22">
        <f t="shared" si="91"/>
        <v>4.5387160000000003E-2</v>
      </c>
      <c r="J114" s="32">
        <v>0</v>
      </c>
      <c r="K114" s="32">
        <v>4.5387160000000003E-2</v>
      </c>
      <c r="L114" s="32">
        <v>0</v>
      </c>
      <c r="M114" s="32">
        <v>0</v>
      </c>
      <c r="N114" s="32">
        <v>0</v>
      </c>
      <c r="O114" s="32">
        <v>0</v>
      </c>
      <c r="P114" s="32">
        <v>8.00936089</v>
      </c>
      <c r="Q114" s="32">
        <v>0</v>
      </c>
      <c r="R114" s="32">
        <f t="shared" si="93"/>
        <v>7.9639737300000002</v>
      </c>
      <c r="S114" s="32" t="s">
        <v>32</v>
      </c>
      <c r="T114" s="32">
        <f t="shared" si="94"/>
        <v>-7.9639737300000002</v>
      </c>
      <c r="U114" s="32" t="s">
        <v>32</v>
      </c>
      <c r="V114" s="22" t="s">
        <v>32</v>
      </c>
      <c r="AX114" s="17"/>
    </row>
    <row r="115" spans="1:1018" s="18" customFormat="1" ht="15.75" x14ac:dyDescent="0.25">
      <c r="A115" s="23" t="s">
        <v>95</v>
      </c>
      <c r="B115" s="24" t="s">
        <v>89</v>
      </c>
      <c r="C115" s="24" t="s">
        <v>31</v>
      </c>
      <c r="D115" s="34" t="s">
        <v>32</v>
      </c>
      <c r="E115" s="34" t="s">
        <v>32</v>
      </c>
      <c r="F115" s="34" t="s">
        <v>32</v>
      </c>
      <c r="G115" s="29">
        <f t="shared" ref="G115" si="108">H115</f>
        <v>0</v>
      </c>
      <c r="H115" s="29">
        <f t="shared" ref="H115" si="109">SUM(J115,L115,N115,P115)</f>
        <v>0</v>
      </c>
      <c r="I115" s="34">
        <f t="shared" ref="I115" si="110">SUM(K115,M115,O115,Q115)</f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f t="shared" ref="R115" si="111">H115-I115</f>
        <v>0</v>
      </c>
      <c r="S115" s="29" t="s">
        <v>32</v>
      </c>
      <c r="T115" s="29">
        <f t="shared" ref="T115" si="112">I115-H115</f>
        <v>0</v>
      </c>
      <c r="U115" s="29" t="s">
        <v>32</v>
      </c>
      <c r="V115" s="34" t="s">
        <v>32</v>
      </c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  <c r="ALO115" s="19"/>
      <c r="ALP115" s="19"/>
      <c r="ALQ115" s="19"/>
      <c r="ALR115" s="19"/>
      <c r="ALS115" s="19"/>
      <c r="ALT115" s="19"/>
      <c r="ALU115" s="19"/>
      <c r="ALV115" s="19"/>
      <c r="ALW115" s="19"/>
      <c r="ALX115" s="19"/>
      <c r="ALY115" s="19"/>
      <c r="ALZ115" s="19"/>
      <c r="AMA115" s="19"/>
      <c r="AMB115" s="19"/>
      <c r="AMC115" s="19"/>
      <c r="AMD115" s="19"/>
    </row>
    <row r="116" spans="1:1018" s="18" customFormat="1" ht="38.25" x14ac:dyDescent="0.25">
      <c r="A116" s="23" t="s">
        <v>64</v>
      </c>
      <c r="B116" s="24" t="s">
        <v>65</v>
      </c>
      <c r="C116" s="24" t="s">
        <v>31</v>
      </c>
      <c r="D116" s="34" t="s">
        <v>32</v>
      </c>
      <c r="E116" s="34" t="s">
        <v>32</v>
      </c>
      <c r="F116" s="34" t="s">
        <v>32</v>
      </c>
      <c r="G116" s="29">
        <f t="shared" si="89"/>
        <v>63.676454810000003</v>
      </c>
      <c r="H116" s="29">
        <f t="shared" si="90"/>
        <v>63.676454810000003</v>
      </c>
      <c r="I116" s="34">
        <f t="shared" si="91"/>
        <v>4.1316202900000008</v>
      </c>
      <c r="J116" s="29">
        <f t="shared" ref="J116:Q116" si="113">J117</f>
        <v>0</v>
      </c>
      <c r="K116" s="29">
        <f t="shared" si="113"/>
        <v>1.3775418799999999</v>
      </c>
      <c r="L116" s="29">
        <f t="shared" si="113"/>
        <v>0</v>
      </c>
      <c r="M116" s="29">
        <f t="shared" si="113"/>
        <v>2.7540784100000004</v>
      </c>
      <c r="N116" s="29">
        <f t="shared" si="113"/>
        <v>0</v>
      </c>
      <c r="O116" s="29">
        <f t="shared" si="113"/>
        <v>0</v>
      </c>
      <c r="P116" s="29">
        <f>P117+P127</f>
        <v>63.676454810000003</v>
      </c>
      <c r="Q116" s="29">
        <f t="shared" si="113"/>
        <v>0</v>
      </c>
      <c r="R116" s="29">
        <f t="shared" si="93"/>
        <v>59.544834520000002</v>
      </c>
      <c r="S116" s="29" t="s">
        <v>32</v>
      </c>
      <c r="T116" s="29">
        <f t="shared" si="94"/>
        <v>-59.544834520000002</v>
      </c>
      <c r="U116" s="29" t="s">
        <v>32</v>
      </c>
      <c r="V116" s="34" t="s">
        <v>32</v>
      </c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  <c r="RT116" s="19"/>
      <c r="RU116" s="19"/>
      <c r="RV116" s="19"/>
      <c r="RW116" s="19"/>
      <c r="RX116" s="19"/>
      <c r="RY116" s="19"/>
      <c r="RZ116" s="19"/>
      <c r="SA116" s="19"/>
      <c r="SB116" s="19"/>
      <c r="SC116" s="19"/>
      <c r="SD116" s="19"/>
      <c r="SE116" s="19"/>
      <c r="SF116" s="19"/>
      <c r="SG116" s="19"/>
      <c r="SH116" s="19"/>
      <c r="SI116" s="19"/>
      <c r="SJ116" s="19"/>
      <c r="SK116" s="19"/>
      <c r="SL116" s="19"/>
      <c r="SM116" s="19"/>
      <c r="SN116" s="19"/>
      <c r="SO116" s="19"/>
      <c r="SP116" s="19"/>
      <c r="SQ116" s="19"/>
      <c r="SR116" s="19"/>
      <c r="SS116" s="19"/>
      <c r="ST116" s="19"/>
      <c r="SU116" s="19"/>
      <c r="SV116" s="19"/>
      <c r="SW116" s="19"/>
      <c r="SX116" s="19"/>
      <c r="SY116" s="19"/>
      <c r="SZ116" s="19"/>
      <c r="TA116" s="19"/>
      <c r="TB116" s="19"/>
      <c r="TC116" s="19"/>
      <c r="TD116" s="19"/>
      <c r="TE116" s="19"/>
      <c r="TF116" s="19"/>
      <c r="TG116" s="19"/>
      <c r="TH116" s="19"/>
      <c r="TI116" s="19"/>
      <c r="TJ116" s="19"/>
      <c r="TK116" s="19"/>
      <c r="TL116" s="19"/>
      <c r="TM116" s="19"/>
      <c r="TN116" s="19"/>
      <c r="TO116" s="19"/>
      <c r="TP116" s="19"/>
      <c r="TQ116" s="19"/>
      <c r="TR116" s="19"/>
      <c r="TS116" s="19"/>
      <c r="TT116" s="19"/>
      <c r="TU116" s="19"/>
      <c r="TV116" s="19"/>
      <c r="TW116" s="19"/>
      <c r="TX116" s="19"/>
      <c r="TY116" s="19"/>
      <c r="TZ116" s="19"/>
      <c r="UA116" s="19"/>
      <c r="UB116" s="19"/>
      <c r="UC116" s="19"/>
      <c r="UD116" s="19"/>
      <c r="UE116" s="19"/>
      <c r="UF116" s="19"/>
      <c r="UG116" s="19"/>
      <c r="UH116" s="19"/>
      <c r="UI116" s="19"/>
      <c r="UJ116" s="19"/>
      <c r="UK116" s="19"/>
      <c r="UL116" s="19"/>
      <c r="UM116" s="19"/>
      <c r="UN116" s="19"/>
      <c r="UO116" s="19"/>
      <c r="UP116" s="19"/>
      <c r="UQ116" s="19"/>
      <c r="UR116" s="19"/>
      <c r="US116" s="19"/>
      <c r="UT116" s="19"/>
      <c r="UU116" s="19"/>
      <c r="UV116" s="19"/>
      <c r="UW116" s="19"/>
      <c r="UX116" s="19"/>
      <c r="UY116" s="19"/>
      <c r="UZ116" s="19"/>
      <c r="VA116" s="19"/>
      <c r="VB116" s="19"/>
      <c r="VC116" s="19"/>
      <c r="VD116" s="19"/>
      <c r="VE116" s="19"/>
      <c r="VF116" s="19"/>
      <c r="VG116" s="19"/>
      <c r="VH116" s="19"/>
      <c r="VI116" s="19"/>
      <c r="VJ116" s="19"/>
      <c r="VK116" s="19"/>
      <c r="VL116" s="19"/>
      <c r="VM116" s="19"/>
      <c r="VN116" s="19"/>
      <c r="VO116" s="19"/>
      <c r="VP116" s="19"/>
      <c r="VQ116" s="19"/>
      <c r="VR116" s="19"/>
      <c r="VS116" s="19"/>
      <c r="VT116" s="19"/>
      <c r="VU116" s="19"/>
      <c r="VV116" s="19"/>
      <c r="VW116" s="19"/>
      <c r="VX116" s="19"/>
      <c r="VY116" s="19"/>
      <c r="VZ116" s="19"/>
      <c r="WA116" s="19"/>
      <c r="WB116" s="19"/>
      <c r="WC116" s="19"/>
      <c r="WD116" s="19"/>
      <c r="WE116" s="19"/>
      <c r="WF116" s="19"/>
      <c r="WG116" s="19"/>
      <c r="WH116" s="19"/>
      <c r="WI116" s="19"/>
      <c r="WJ116" s="19"/>
      <c r="WK116" s="19"/>
      <c r="WL116" s="19"/>
      <c r="WM116" s="19"/>
      <c r="WN116" s="19"/>
      <c r="WO116" s="19"/>
      <c r="WP116" s="19"/>
      <c r="WQ116" s="19"/>
      <c r="WR116" s="19"/>
      <c r="WS116" s="19"/>
      <c r="WT116" s="19"/>
      <c r="WU116" s="19"/>
      <c r="WV116" s="19"/>
      <c r="WW116" s="19"/>
      <c r="WX116" s="19"/>
      <c r="WY116" s="19"/>
      <c r="WZ116" s="19"/>
      <c r="XA116" s="19"/>
      <c r="XB116" s="19"/>
      <c r="XC116" s="19"/>
      <c r="XD116" s="19"/>
      <c r="XE116" s="19"/>
      <c r="XF116" s="19"/>
      <c r="XG116" s="19"/>
      <c r="XH116" s="19"/>
      <c r="XI116" s="19"/>
      <c r="XJ116" s="19"/>
      <c r="XK116" s="19"/>
      <c r="XL116" s="19"/>
      <c r="XM116" s="19"/>
      <c r="XN116" s="19"/>
      <c r="XO116" s="19"/>
      <c r="XP116" s="19"/>
      <c r="XQ116" s="19"/>
      <c r="XR116" s="19"/>
      <c r="XS116" s="19"/>
      <c r="XT116" s="19"/>
      <c r="XU116" s="19"/>
      <c r="XV116" s="19"/>
      <c r="XW116" s="19"/>
      <c r="XX116" s="19"/>
      <c r="XY116" s="19"/>
      <c r="XZ116" s="19"/>
      <c r="YA116" s="19"/>
      <c r="YB116" s="19"/>
      <c r="YC116" s="19"/>
      <c r="YD116" s="19"/>
      <c r="YE116" s="19"/>
      <c r="YF116" s="19"/>
      <c r="YG116" s="19"/>
      <c r="YH116" s="19"/>
      <c r="YI116" s="19"/>
      <c r="YJ116" s="19"/>
      <c r="YK116" s="19"/>
      <c r="YL116" s="19"/>
      <c r="YM116" s="19"/>
      <c r="YN116" s="19"/>
      <c r="YO116" s="19"/>
      <c r="YP116" s="19"/>
      <c r="YQ116" s="19"/>
      <c r="YR116" s="19"/>
      <c r="YS116" s="19"/>
      <c r="YT116" s="19"/>
      <c r="YU116" s="19"/>
      <c r="YV116" s="19"/>
      <c r="YW116" s="19"/>
      <c r="YX116" s="19"/>
      <c r="YY116" s="19"/>
      <c r="YZ116" s="19"/>
      <c r="ZA116" s="19"/>
      <c r="ZB116" s="19"/>
      <c r="ZC116" s="19"/>
      <c r="ZD116" s="19"/>
      <c r="ZE116" s="19"/>
      <c r="ZF116" s="19"/>
      <c r="ZG116" s="19"/>
      <c r="ZH116" s="19"/>
      <c r="ZI116" s="19"/>
      <c r="ZJ116" s="19"/>
      <c r="ZK116" s="19"/>
      <c r="ZL116" s="19"/>
      <c r="ZM116" s="19"/>
      <c r="ZN116" s="19"/>
      <c r="ZO116" s="19"/>
      <c r="ZP116" s="19"/>
      <c r="ZQ116" s="19"/>
      <c r="ZR116" s="19"/>
      <c r="ZS116" s="19"/>
      <c r="ZT116" s="19"/>
      <c r="ZU116" s="19"/>
      <c r="ZV116" s="19"/>
      <c r="ZW116" s="19"/>
      <c r="ZX116" s="19"/>
      <c r="ZY116" s="19"/>
      <c r="ZZ116" s="19"/>
      <c r="AAA116" s="19"/>
      <c r="AAB116" s="19"/>
      <c r="AAC116" s="19"/>
      <c r="AAD116" s="19"/>
      <c r="AAE116" s="19"/>
      <c r="AAF116" s="19"/>
      <c r="AAG116" s="19"/>
      <c r="AAH116" s="19"/>
      <c r="AAI116" s="19"/>
      <c r="AAJ116" s="19"/>
      <c r="AAK116" s="19"/>
      <c r="AAL116" s="19"/>
      <c r="AAM116" s="19"/>
      <c r="AAN116" s="19"/>
      <c r="AAO116" s="19"/>
      <c r="AAP116" s="19"/>
      <c r="AAQ116" s="19"/>
      <c r="AAR116" s="19"/>
      <c r="AAS116" s="19"/>
      <c r="AAT116" s="19"/>
      <c r="AAU116" s="19"/>
      <c r="AAV116" s="19"/>
      <c r="AAW116" s="19"/>
      <c r="AAX116" s="19"/>
      <c r="AAY116" s="19"/>
      <c r="AAZ116" s="19"/>
      <c r="ABA116" s="19"/>
      <c r="ABB116" s="19"/>
      <c r="ABC116" s="19"/>
      <c r="ABD116" s="19"/>
      <c r="ABE116" s="19"/>
      <c r="ABF116" s="19"/>
      <c r="ABG116" s="19"/>
      <c r="ABH116" s="19"/>
      <c r="ABI116" s="19"/>
      <c r="ABJ116" s="19"/>
      <c r="ABK116" s="19"/>
      <c r="ABL116" s="19"/>
      <c r="ABM116" s="19"/>
      <c r="ABN116" s="19"/>
      <c r="ABO116" s="19"/>
      <c r="ABP116" s="19"/>
      <c r="ABQ116" s="19"/>
      <c r="ABR116" s="19"/>
      <c r="ABS116" s="19"/>
      <c r="ABT116" s="19"/>
      <c r="ABU116" s="19"/>
      <c r="ABV116" s="19"/>
      <c r="ABW116" s="19"/>
      <c r="ABX116" s="19"/>
      <c r="ABY116" s="19"/>
      <c r="ABZ116" s="19"/>
      <c r="ACA116" s="19"/>
      <c r="ACB116" s="19"/>
      <c r="ACC116" s="19"/>
      <c r="ACD116" s="19"/>
      <c r="ACE116" s="19"/>
      <c r="ACF116" s="19"/>
      <c r="ACG116" s="19"/>
      <c r="ACH116" s="19"/>
      <c r="ACI116" s="19"/>
      <c r="ACJ116" s="19"/>
      <c r="ACK116" s="19"/>
      <c r="ACL116" s="19"/>
      <c r="ACM116" s="19"/>
      <c r="ACN116" s="19"/>
      <c r="ACO116" s="19"/>
      <c r="ACP116" s="19"/>
      <c r="ACQ116" s="19"/>
      <c r="ACR116" s="19"/>
      <c r="ACS116" s="19"/>
      <c r="ACT116" s="19"/>
      <c r="ACU116" s="19"/>
      <c r="ACV116" s="19"/>
      <c r="ACW116" s="19"/>
      <c r="ACX116" s="19"/>
      <c r="ACY116" s="19"/>
      <c r="ACZ116" s="19"/>
      <c r="ADA116" s="19"/>
      <c r="ADB116" s="19"/>
      <c r="ADC116" s="19"/>
      <c r="ADD116" s="19"/>
      <c r="ADE116" s="19"/>
      <c r="ADF116" s="19"/>
      <c r="ADG116" s="19"/>
      <c r="ADH116" s="19"/>
      <c r="ADI116" s="19"/>
      <c r="ADJ116" s="19"/>
      <c r="ADK116" s="19"/>
      <c r="ADL116" s="19"/>
      <c r="ADM116" s="19"/>
      <c r="ADN116" s="19"/>
      <c r="ADO116" s="19"/>
      <c r="ADP116" s="19"/>
      <c r="ADQ116" s="19"/>
      <c r="ADR116" s="19"/>
      <c r="ADS116" s="19"/>
      <c r="ADT116" s="19"/>
      <c r="ADU116" s="19"/>
      <c r="ADV116" s="19"/>
      <c r="ADW116" s="19"/>
      <c r="ADX116" s="19"/>
      <c r="ADY116" s="19"/>
      <c r="ADZ116" s="19"/>
      <c r="AEA116" s="19"/>
      <c r="AEB116" s="19"/>
      <c r="AEC116" s="19"/>
      <c r="AED116" s="19"/>
      <c r="AEE116" s="19"/>
      <c r="AEF116" s="19"/>
      <c r="AEG116" s="19"/>
      <c r="AEH116" s="19"/>
      <c r="AEI116" s="19"/>
      <c r="AEJ116" s="19"/>
      <c r="AEK116" s="19"/>
      <c r="AEL116" s="19"/>
      <c r="AEM116" s="19"/>
      <c r="AEN116" s="19"/>
      <c r="AEO116" s="19"/>
      <c r="AEP116" s="19"/>
      <c r="AEQ116" s="19"/>
      <c r="AER116" s="19"/>
      <c r="AES116" s="19"/>
      <c r="AET116" s="19"/>
      <c r="AEU116" s="19"/>
      <c r="AEV116" s="19"/>
      <c r="AEW116" s="19"/>
      <c r="AEX116" s="19"/>
      <c r="AEY116" s="19"/>
      <c r="AEZ116" s="19"/>
      <c r="AFA116" s="19"/>
      <c r="AFB116" s="19"/>
      <c r="AFC116" s="19"/>
      <c r="AFD116" s="19"/>
      <c r="AFE116" s="19"/>
      <c r="AFF116" s="19"/>
      <c r="AFG116" s="19"/>
      <c r="AFH116" s="19"/>
      <c r="AFI116" s="19"/>
      <c r="AFJ116" s="19"/>
      <c r="AFK116" s="19"/>
      <c r="AFL116" s="19"/>
      <c r="AFM116" s="19"/>
      <c r="AFN116" s="19"/>
      <c r="AFO116" s="19"/>
      <c r="AFP116" s="19"/>
      <c r="AFQ116" s="19"/>
      <c r="AFR116" s="19"/>
      <c r="AFS116" s="19"/>
      <c r="AFT116" s="19"/>
      <c r="AFU116" s="19"/>
      <c r="AFV116" s="19"/>
      <c r="AFW116" s="19"/>
      <c r="AFX116" s="19"/>
      <c r="AFY116" s="19"/>
      <c r="AFZ116" s="19"/>
      <c r="AGA116" s="19"/>
      <c r="AGB116" s="19"/>
      <c r="AGC116" s="19"/>
      <c r="AGD116" s="19"/>
      <c r="AGE116" s="19"/>
      <c r="AGF116" s="19"/>
      <c r="AGG116" s="19"/>
      <c r="AGH116" s="19"/>
      <c r="AGI116" s="19"/>
      <c r="AGJ116" s="19"/>
      <c r="AGK116" s="19"/>
      <c r="AGL116" s="19"/>
      <c r="AGM116" s="19"/>
      <c r="AGN116" s="19"/>
      <c r="AGO116" s="19"/>
      <c r="AGP116" s="19"/>
      <c r="AGQ116" s="19"/>
      <c r="AGR116" s="19"/>
      <c r="AGS116" s="19"/>
      <c r="AGT116" s="19"/>
      <c r="AGU116" s="19"/>
      <c r="AGV116" s="19"/>
      <c r="AGW116" s="19"/>
      <c r="AGX116" s="19"/>
      <c r="AGY116" s="19"/>
      <c r="AGZ116" s="19"/>
      <c r="AHA116" s="19"/>
      <c r="AHB116" s="19"/>
      <c r="AHC116" s="19"/>
      <c r="AHD116" s="19"/>
      <c r="AHE116" s="19"/>
      <c r="AHF116" s="19"/>
      <c r="AHG116" s="19"/>
      <c r="AHH116" s="19"/>
      <c r="AHI116" s="19"/>
      <c r="AHJ116" s="19"/>
      <c r="AHK116" s="19"/>
      <c r="AHL116" s="19"/>
      <c r="AHM116" s="19"/>
      <c r="AHN116" s="19"/>
      <c r="AHO116" s="19"/>
      <c r="AHP116" s="19"/>
      <c r="AHQ116" s="19"/>
      <c r="AHR116" s="19"/>
      <c r="AHS116" s="19"/>
      <c r="AHT116" s="19"/>
      <c r="AHU116" s="19"/>
      <c r="AHV116" s="19"/>
      <c r="AHW116" s="19"/>
      <c r="AHX116" s="19"/>
      <c r="AHY116" s="19"/>
      <c r="AHZ116" s="19"/>
      <c r="AIA116" s="19"/>
      <c r="AIB116" s="19"/>
      <c r="AIC116" s="19"/>
      <c r="AID116" s="19"/>
      <c r="AIE116" s="19"/>
      <c r="AIF116" s="19"/>
      <c r="AIG116" s="19"/>
      <c r="AIH116" s="19"/>
      <c r="AII116" s="19"/>
      <c r="AIJ116" s="19"/>
      <c r="AIK116" s="19"/>
      <c r="AIL116" s="19"/>
      <c r="AIM116" s="19"/>
      <c r="AIN116" s="19"/>
      <c r="AIO116" s="19"/>
      <c r="AIP116" s="19"/>
      <c r="AIQ116" s="19"/>
      <c r="AIR116" s="19"/>
      <c r="AIS116" s="19"/>
      <c r="AIT116" s="19"/>
      <c r="AIU116" s="19"/>
      <c r="AIV116" s="19"/>
      <c r="AIW116" s="19"/>
      <c r="AIX116" s="19"/>
      <c r="AIY116" s="19"/>
      <c r="AIZ116" s="19"/>
      <c r="AJA116" s="19"/>
      <c r="AJB116" s="19"/>
      <c r="AJC116" s="19"/>
      <c r="AJD116" s="19"/>
      <c r="AJE116" s="19"/>
      <c r="AJF116" s="19"/>
      <c r="AJG116" s="19"/>
      <c r="AJH116" s="19"/>
      <c r="AJI116" s="19"/>
      <c r="AJJ116" s="19"/>
      <c r="AJK116" s="19"/>
      <c r="AJL116" s="19"/>
      <c r="AJM116" s="19"/>
      <c r="AJN116" s="19"/>
      <c r="AJO116" s="19"/>
      <c r="AJP116" s="19"/>
      <c r="AJQ116" s="19"/>
      <c r="AJR116" s="19"/>
      <c r="AJS116" s="19"/>
      <c r="AJT116" s="19"/>
      <c r="AJU116" s="19"/>
      <c r="AJV116" s="19"/>
      <c r="AJW116" s="19"/>
      <c r="AJX116" s="19"/>
      <c r="AJY116" s="19"/>
      <c r="AJZ116" s="19"/>
      <c r="AKA116" s="19"/>
      <c r="AKB116" s="19"/>
      <c r="AKC116" s="19"/>
      <c r="AKD116" s="19"/>
      <c r="AKE116" s="19"/>
      <c r="AKF116" s="19"/>
      <c r="AKG116" s="19"/>
      <c r="AKH116" s="19"/>
      <c r="AKI116" s="19"/>
      <c r="AKJ116" s="19"/>
      <c r="AKK116" s="19"/>
      <c r="AKL116" s="19"/>
      <c r="AKM116" s="19"/>
      <c r="AKN116" s="19"/>
      <c r="AKO116" s="19"/>
      <c r="AKP116" s="19"/>
      <c r="AKQ116" s="19"/>
      <c r="AKR116" s="19"/>
      <c r="AKS116" s="19"/>
      <c r="AKT116" s="19"/>
      <c r="AKU116" s="19"/>
      <c r="AKV116" s="19"/>
      <c r="AKW116" s="19"/>
      <c r="AKX116" s="19"/>
      <c r="AKY116" s="19"/>
      <c r="AKZ116" s="19"/>
      <c r="ALA116" s="19"/>
      <c r="ALB116" s="19"/>
      <c r="ALC116" s="19"/>
      <c r="ALD116" s="19"/>
      <c r="ALE116" s="19"/>
      <c r="ALF116" s="19"/>
      <c r="ALG116" s="19"/>
      <c r="ALH116" s="19"/>
      <c r="ALI116" s="19"/>
      <c r="ALJ116" s="19"/>
      <c r="ALK116" s="19"/>
      <c r="ALL116" s="19"/>
      <c r="ALM116" s="19"/>
      <c r="ALN116" s="19"/>
      <c r="ALO116" s="19"/>
      <c r="ALP116" s="19"/>
      <c r="ALQ116" s="19"/>
      <c r="ALR116" s="19"/>
      <c r="ALS116" s="19"/>
      <c r="ALT116" s="19"/>
      <c r="ALU116" s="19"/>
      <c r="ALV116" s="19"/>
      <c r="ALW116" s="19"/>
      <c r="ALX116" s="19"/>
      <c r="ALY116" s="19"/>
      <c r="ALZ116" s="19"/>
      <c r="AMA116" s="19"/>
      <c r="AMB116" s="19"/>
      <c r="AMC116" s="19"/>
      <c r="AMD116" s="19"/>
    </row>
    <row r="117" spans="1:1018" s="18" customFormat="1" ht="38.25" x14ac:dyDescent="0.25">
      <c r="A117" s="23" t="s">
        <v>66</v>
      </c>
      <c r="B117" s="24" t="s">
        <v>67</v>
      </c>
      <c r="C117" s="24" t="s">
        <v>31</v>
      </c>
      <c r="D117" s="34" t="s">
        <v>32</v>
      </c>
      <c r="E117" s="34" t="s">
        <v>32</v>
      </c>
      <c r="F117" s="34" t="s">
        <v>32</v>
      </c>
      <c r="G117" s="29">
        <f t="shared" si="89"/>
        <v>63.676454810000003</v>
      </c>
      <c r="H117" s="29">
        <f t="shared" si="90"/>
        <v>63.676454810000003</v>
      </c>
      <c r="I117" s="34">
        <f t="shared" si="91"/>
        <v>4.1316202900000008</v>
      </c>
      <c r="J117" s="29">
        <f t="shared" ref="J117:Q117" si="114">SUM(J118,J121,J124)</f>
        <v>0</v>
      </c>
      <c r="K117" s="29">
        <f t="shared" si="114"/>
        <v>1.3775418799999999</v>
      </c>
      <c r="L117" s="29">
        <f t="shared" si="114"/>
        <v>0</v>
      </c>
      <c r="M117" s="29">
        <f t="shared" si="114"/>
        <v>2.7540784100000004</v>
      </c>
      <c r="N117" s="29">
        <f t="shared" si="114"/>
        <v>0</v>
      </c>
      <c r="O117" s="29">
        <f t="shared" si="114"/>
        <v>0</v>
      </c>
      <c r="P117" s="29">
        <f t="shared" si="114"/>
        <v>63.676454810000003</v>
      </c>
      <c r="Q117" s="29">
        <f t="shared" si="114"/>
        <v>0</v>
      </c>
      <c r="R117" s="29">
        <f t="shared" si="93"/>
        <v>59.544834520000002</v>
      </c>
      <c r="S117" s="29" t="s">
        <v>32</v>
      </c>
      <c r="T117" s="29">
        <f t="shared" si="94"/>
        <v>-59.544834520000002</v>
      </c>
      <c r="U117" s="29" t="s">
        <v>32</v>
      </c>
      <c r="V117" s="34" t="s">
        <v>32</v>
      </c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  <c r="KD117" s="19"/>
      <c r="KE117" s="19"/>
      <c r="KF117" s="19"/>
      <c r="KG117" s="19"/>
      <c r="KH117" s="19"/>
      <c r="KI117" s="19"/>
      <c r="KJ117" s="19"/>
      <c r="KK117" s="19"/>
      <c r="KL117" s="19"/>
      <c r="KM117" s="19"/>
      <c r="KN117" s="19"/>
      <c r="KO117" s="19"/>
      <c r="KP117" s="19"/>
      <c r="KQ117" s="19"/>
      <c r="KR117" s="19"/>
      <c r="KS117" s="19"/>
      <c r="KT117" s="19"/>
      <c r="KU117" s="19"/>
      <c r="KV117" s="19"/>
      <c r="KW117" s="19"/>
      <c r="KX117" s="19"/>
      <c r="KY117" s="19"/>
      <c r="KZ117" s="19"/>
      <c r="LA117" s="19"/>
      <c r="LB117" s="19"/>
      <c r="LC117" s="19"/>
      <c r="LD117" s="19"/>
      <c r="LE117" s="19"/>
      <c r="LF117" s="19"/>
      <c r="LG117" s="19"/>
      <c r="LH117" s="19"/>
      <c r="LI117" s="19"/>
      <c r="LJ117" s="19"/>
      <c r="LK117" s="19"/>
      <c r="LL117" s="19"/>
      <c r="LM117" s="19"/>
      <c r="LN117" s="19"/>
      <c r="LO117" s="19"/>
      <c r="LP117" s="19"/>
      <c r="LQ117" s="19"/>
      <c r="LR117" s="19"/>
      <c r="LS117" s="19"/>
      <c r="LT117" s="19"/>
      <c r="LU117" s="19"/>
      <c r="LV117" s="19"/>
      <c r="LW117" s="19"/>
      <c r="LX117" s="19"/>
      <c r="LY117" s="19"/>
      <c r="LZ117" s="19"/>
      <c r="MA117" s="19"/>
      <c r="MB117" s="19"/>
      <c r="MC117" s="19"/>
      <c r="MD117" s="19"/>
      <c r="ME117" s="19"/>
      <c r="MF117" s="19"/>
      <c r="MG117" s="19"/>
      <c r="MH117" s="19"/>
      <c r="MI117" s="19"/>
      <c r="MJ117" s="19"/>
      <c r="MK117" s="19"/>
      <c r="ML117" s="19"/>
      <c r="MM117" s="19"/>
      <c r="MN117" s="19"/>
      <c r="MO117" s="19"/>
      <c r="MP117" s="19"/>
      <c r="MQ117" s="19"/>
      <c r="MR117" s="19"/>
      <c r="MS117" s="19"/>
      <c r="MT117" s="19"/>
      <c r="MU117" s="19"/>
      <c r="MV117" s="19"/>
      <c r="MW117" s="19"/>
      <c r="MX117" s="19"/>
      <c r="MY117" s="19"/>
      <c r="MZ117" s="19"/>
      <c r="NA117" s="19"/>
      <c r="NB117" s="19"/>
      <c r="NC117" s="19"/>
      <c r="ND117" s="19"/>
      <c r="NE117" s="19"/>
      <c r="NF117" s="19"/>
      <c r="NG117" s="19"/>
      <c r="NH117" s="19"/>
      <c r="NI117" s="19"/>
      <c r="NJ117" s="19"/>
      <c r="NK117" s="19"/>
      <c r="NL117" s="19"/>
      <c r="NM117" s="19"/>
      <c r="NN117" s="19"/>
      <c r="NO117" s="19"/>
      <c r="NP117" s="19"/>
      <c r="NQ117" s="19"/>
      <c r="NR117" s="19"/>
      <c r="NS117" s="19"/>
      <c r="NT117" s="19"/>
      <c r="NU117" s="19"/>
      <c r="NV117" s="19"/>
      <c r="NW117" s="19"/>
      <c r="NX117" s="19"/>
      <c r="NY117" s="19"/>
      <c r="NZ117" s="19"/>
      <c r="OA117" s="19"/>
      <c r="OB117" s="19"/>
      <c r="OC117" s="19"/>
      <c r="OD117" s="19"/>
      <c r="OE117" s="19"/>
      <c r="OF117" s="19"/>
      <c r="OG117" s="19"/>
      <c r="OH117" s="19"/>
      <c r="OI117" s="19"/>
      <c r="OJ117" s="19"/>
      <c r="OK117" s="19"/>
      <c r="OL117" s="19"/>
      <c r="OM117" s="19"/>
      <c r="ON117" s="19"/>
      <c r="OO117" s="19"/>
      <c r="OP117" s="19"/>
      <c r="OQ117" s="19"/>
      <c r="OR117" s="19"/>
      <c r="OS117" s="19"/>
      <c r="OT117" s="19"/>
      <c r="OU117" s="19"/>
      <c r="OV117" s="19"/>
      <c r="OW117" s="19"/>
      <c r="OX117" s="19"/>
      <c r="OY117" s="19"/>
      <c r="OZ117" s="19"/>
      <c r="PA117" s="19"/>
      <c r="PB117" s="19"/>
      <c r="PC117" s="19"/>
      <c r="PD117" s="19"/>
      <c r="PE117" s="19"/>
      <c r="PF117" s="19"/>
      <c r="PG117" s="19"/>
      <c r="PH117" s="19"/>
      <c r="PI117" s="19"/>
      <c r="PJ117" s="19"/>
      <c r="PK117" s="19"/>
      <c r="PL117" s="19"/>
      <c r="PM117" s="19"/>
      <c r="PN117" s="19"/>
      <c r="PO117" s="19"/>
      <c r="PP117" s="19"/>
      <c r="PQ117" s="19"/>
      <c r="PR117" s="19"/>
      <c r="PS117" s="19"/>
      <c r="PT117" s="19"/>
      <c r="PU117" s="19"/>
      <c r="PV117" s="19"/>
      <c r="PW117" s="19"/>
      <c r="PX117" s="19"/>
      <c r="PY117" s="19"/>
      <c r="PZ117" s="19"/>
      <c r="QA117" s="19"/>
      <c r="QB117" s="19"/>
      <c r="QC117" s="19"/>
      <c r="QD117" s="19"/>
      <c r="QE117" s="19"/>
      <c r="QF117" s="19"/>
      <c r="QG117" s="19"/>
      <c r="QH117" s="19"/>
      <c r="QI117" s="19"/>
      <c r="QJ117" s="19"/>
      <c r="QK117" s="19"/>
      <c r="QL117" s="19"/>
      <c r="QM117" s="19"/>
      <c r="QN117" s="19"/>
      <c r="QO117" s="19"/>
      <c r="QP117" s="19"/>
      <c r="QQ117" s="19"/>
      <c r="QR117" s="19"/>
      <c r="QS117" s="19"/>
      <c r="QT117" s="19"/>
      <c r="QU117" s="19"/>
      <c r="QV117" s="19"/>
      <c r="QW117" s="19"/>
      <c r="QX117" s="19"/>
      <c r="QY117" s="19"/>
      <c r="QZ117" s="19"/>
      <c r="RA117" s="19"/>
      <c r="RB117" s="19"/>
      <c r="RC117" s="19"/>
      <c r="RD117" s="19"/>
      <c r="RE117" s="19"/>
      <c r="RF117" s="19"/>
      <c r="RG117" s="19"/>
      <c r="RH117" s="19"/>
      <c r="RI117" s="19"/>
      <c r="RJ117" s="19"/>
      <c r="RK117" s="19"/>
      <c r="RL117" s="19"/>
      <c r="RM117" s="19"/>
      <c r="RN117" s="19"/>
      <c r="RO117" s="19"/>
      <c r="RP117" s="19"/>
      <c r="RQ117" s="19"/>
      <c r="RR117" s="19"/>
      <c r="RS117" s="19"/>
      <c r="RT117" s="19"/>
      <c r="RU117" s="19"/>
      <c r="RV117" s="19"/>
      <c r="RW117" s="19"/>
      <c r="RX117" s="19"/>
      <c r="RY117" s="19"/>
      <c r="RZ117" s="19"/>
      <c r="SA117" s="19"/>
      <c r="SB117" s="19"/>
      <c r="SC117" s="19"/>
      <c r="SD117" s="19"/>
      <c r="SE117" s="19"/>
      <c r="SF117" s="19"/>
      <c r="SG117" s="19"/>
      <c r="SH117" s="19"/>
      <c r="SI117" s="19"/>
      <c r="SJ117" s="19"/>
      <c r="SK117" s="19"/>
      <c r="SL117" s="19"/>
      <c r="SM117" s="19"/>
      <c r="SN117" s="19"/>
      <c r="SO117" s="19"/>
      <c r="SP117" s="19"/>
      <c r="SQ117" s="19"/>
      <c r="SR117" s="19"/>
      <c r="SS117" s="19"/>
      <c r="ST117" s="19"/>
      <c r="SU117" s="19"/>
      <c r="SV117" s="19"/>
      <c r="SW117" s="19"/>
      <c r="SX117" s="19"/>
      <c r="SY117" s="19"/>
      <c r="SZ117" s="19"/>
      <c r="TA117" s="19"/>
      <c r="TB117" s="19"/>
      <c r="TC117" s="19"/>
      <c r="TD117" s="19"/>
      <c r="TE117" s="19"/>
      <c r="TF117" s="19"/>
      <c r="TG117" s="19"/>
      <c r="TH117" s="19"/>
      <c r="TI117" s="19"/>
      <c r="TJ117" s="19"/>
      <c r="TK117" s="19"/>
      <c r="TL117" s="19"/>
      <c r="TM117" s="19"/>
      <c r="TN117" s="19"/>
      <c r="TO117" s="19"/>
      <c r="TP117" s="19"/>
      <c r="TQ117" s="19"/>
      <c r="TR117" s="19"/>
      <c r="TS117" s="19"/>
      <c r="TT117" s="19"/>
      <c r="TU117" s="19"/>
      <c r="TV117" s="19"/>
      <c r="TW117" s="19"/>
      <c r="TX117" s="19"/>
      <c r="TY117" s="19"/>
      <c r="TZ117" s="19"/>
      <c r="UA117" s="19"/>
      <c r="UB117" s="19"/>
      <c r="UC117" s="19"/>
      <c r="UD117" s="19"/>
      <c r="UE117" s="19"/>
      <c r="UF117" s="19"/>
      <c r="UG117" s="19"/>
      <c r="UH117" s="19"/>
      <c r="UI117" s="19"/>
      <c r="UJ117" s="19"/>
      <c r="UK117" s="19"/>
      <c r="UL117" s="19"/>
      <c r="UM117" s="19"/>
      <c r="UN117" s="19"/>
      <c r="UO117" s="19"/>
      <c r="UP117" s="19"/>
      <c r="UQ117" s="19"/>
      <c r="UR117" s="19"/>
      <c r="US117" s="19"/>
      <c r="UT117" s="19"/>
      <c r="UU117" s="19"/>
      <c r="UV117" s="19"/>
      <c r="UW117" s="19"/>
      <c r="UX117" s="19"/>
      <c r="UY117" s="19"/>
      <c r="UZ117" s="19"/>
      <c r="VA117" s="19"/>
      <c r="VB117" s="19"/>
      <c r="VC117" s="19"/>
      <c r="VD117" s="19"/>
      <c r="VE117" s="19"/>
      <c r="VF117" s="19"/>
      <c r="VG117" s="19"/>
      <c r="VH117" s="19"/>
      <c r="VI117" s="19"/>
      <c r="VJ117" s="19"/>
      <c r="VK117" s="19"/>
      <c r="VL117" s="19"/>
      <c r="VM117" s="19"/>
      <c r="VN117" s="19"/>
      <c r="VO117" s="19"/>
      <c r="VP117" s="19"/>
      <c r="VQ117" s="19"/>
      <c r="VR117" s="19"/>
      <c r="VS117" s="19"/>
      <c r="VT117" s="19"/>
      <c r="VU117" s="19"/>
      <c r="VV117" s="19"/>
      <c r="VW117" s="19"/>
      <c r="VX117" s="19"/>
      <c r="VY117" s="19"/>
      <c r="VZ117" s="19"/>
      <c r="WA117" s="19"/>
      <c r="WB117" s="19"/>
      <c r="WC117" s="19"/>
      <c r="WD117" s="19"/>
      <c r="WE117" s="19"/>
      <c r="WF117" s="19"/>
      <c r="WG117" s="19"/>
      <c r="WH117" s="19"/>
      <c r="WI117" s="19"/>
      <c r="WJ117" s="19"/>
      <c r="WK117" s="19"/>
      <c r="WL117" s="19"/>
      <c r="WM117" s="19"/>
      <c r="WN117" s="19"/>
      <c r="WO117" s="19"/>
      <c r="WP117" s="19"/>
      <c r="WQ117" s="19"/>
      <c r="WR117" s="19"/>
      <c r="WS117" s="19"/>
      <c r="WT117" s="19"/>
      <c r="WU117" s="19"/>
      <c r="WV117" s="19"/>
      <c r="WW117" s="19"/>
      <c r="WX117" s="19"/>
      <c r="WY117" s="19"/>
      <c r="WZ117" s="19"/>
      <c r="XA117" s="19"/>
      <c r="XB117" s="19"/>
      <c r="XC117" s="19"/>
      <c r="XD117" s="19"/>
      <c r="XE117" s="19"/>
      <c r="XF117" s="19"/>
      <c r="XG117" s="19"/>
      <c r="XH117" s="19"/>
      <c r="XI117" s="19"/>
      <c r="XJ117" s="19"/>
      <c r="XK117" s="19"/>
      <c r="XL117" s="19"/>
      <c r="XM117" s="19"/>
      <c r="XN117" s="19"/>
      <c r="XO117" s="19"/>
      <c r="XP117" s="19"/>
      <c r="XQ117" s="19"/>
      <c r="XR117" s="19"/>
      <c r="XS117" s="19"/>
      <c r="XT117" s="19"/>
      <c r="XU117" s="19"/>
      <c r="XV117" s="19"/>
      <c r="XW117" s="19"/>
      <c r="XX117" s="19"/>
      <c r="XY117" s="19"/>
      <c r="XZ117" s="19"/>
      <c r="YA117" s="19"/>
      <c r="YB117" s="19"/>
      <c r="YC117" s="19"/>
      <c r="YD117" s="19"/>
      <c r="YE117" s="19"/>
      <c r="YF117" s="19"/>
      <c r="YG117" s="19"/>
      <c r="YH117" s="19"/>
      <c r="YI117" s="19"/>
      <c r="YJ117" s="19"/>
      <c r="YK117" s="19"/>
      <c r="YL117" s="19"/>
      <c r="YM117" s="19"/>
      <c r="YN117" s="19"/>
      <c r="YO117" s="19"/>
      <c r="YP117" s="19"/>
      <c r="YQ117" s="19"/>
      <c r="YR117" s="19"/>
      <c r="YS117" s="19"/>
      <c r="YT117" s="19"/>
      <c r="YU117" s="19"/>
      <c r="YV117" s="19"/>
      <c r="YW117" s="19"/>
      <c r="YX117" s="19"/>
      <c r="YY117" s="19"/>
      <c r="YZ117" s="19"/>
      <c r="ZA117" s="19"/>
      <c r="ZB117" s="19"/>
      <c r="ZC117" s="19"/>
      <c r="ZD117" s="19"/>
      <c r="ZE117" s="19"/>
      <c r="ZF117" s="19"/>
      <c r="ZG117" s="19"/>
      <c r="ZH117" s="19"/>
      <c r="ZI117" s="19"/>
      <c r="ZJ117" s="19"/>
      <c r="ZK117" s="19"/>
      <c r="ZL117" s="19"/>
      <c r="ZM117" s="19"/>
      <c r="ZN117" s="19"/>
      <c r="ZO117" s="19"/>
      <c r="ZP117" s="19"/>
      <c r="ZQ117" s="19"/>
      <c r="ZR117" s="19"/>
      <c r="ZS117" s="19"/>
      <c r="ZT117" s="19"/>
      <c r="ZU117" s="19"/>
      <c r="ZV117" s="19"/>
      <c r="ZW117" s="19"/>
      <c r="ZX117" s="19"/>
      <c r="ZY117" s="19"/>
      <c r="ZZ117" s="19"/>
      <c r="AAA117" s="19"/>
      <c r="AAB117" s="19"/>
      <c r="AAC117" s="19"/>
      <c r="AAD117" s="19"/>
      <c r="AAE117" s="19"/>
      <c r="AAF117" s="19"/>
      <c r="AAG117" s="19"/>
      <c r="AAH117" s="19"/>
      <c r="AAI117" s="19"/>
      <c r="AAJ117" s="19"/>
      <c r="AAK117" s="19"/>
      <c r="AAL117" s="19"/>
      <c r="AAM117" s="19"/>
      <c r="AAN117" s="19"/>
      <c r="AAO117" s="19"/>
      <c r="AAP117" s="19"/>
      <c r="AAQ117" s="19"/>
      <c r="AAR117" s="19"/>
      <c r="AAS117" s="19"/>
      <c r="AAT117" s="19"/>
      <c r="AAU117" s="19"/>
      <c r="AAV117" s="19"/>
      <c r="AAW117" s="19"/>
      <c r="AAX117" s="19"/>
      <c r="AAY117" s="19"/>
      <c r="AAZ117" s="19"/>
      <c r="ABA117" s="19"/>
      <c r="ABB117" s="19"/>
      <c r="ABC117" s="19"/>
      <c r="ABD117" s="19"/>
      <c r="ABE117" s="19"/>
      <c r="ABF117" s="19"/>
      <c r="ABG117" s="19"/>
      <c r="ABH117" s="19"/>
      <c r="ABI117" s="19"/>
      <c r="ABJ117" s="19"/>
      <c r="ABK117" s="19"/>
      <c r="ABL117" s="19"/>
      <c r="ABM117" s="19"/>
      <c r="ABN117" s="19"/>
      <c r="ABO117" s="19"/>
      <c r="ABP117" s="19"/>
      <c r="ABQ117" s="19"/>
      <c r="ABR117" s="19"/>
      <c r="ABS117" s="19"/>
      <c r="ABT117" s="19"/>
      <c r="ABU117" s="19"/>
      <c r="ABV117" s="19"/>
      <c r="ABW117" s="19"/>
      <c r="ABX117" s="19"/>
      <c r="ABY117" s="19"/>
      <c r="ABZ117" s="19"/>
      <c r="ACA117" s="19"/>
      <c r="ACB117" s="19"/>
      <c r="ACC117" s="19"/>
      <c r="ACD117" s="19"/>
      <c r="ACE117" s="19"/>
      <c r="ACF117" s="19"/>
      <c r="ACG117" s="19"/>
      <c r="ACH117" s="19"/>
      <c r="ACI117" s="19"/>
      <c r="ACJ117" s="19"/>
      <c r="ACK117" s="19"/>
      <c r="ACL117" s="19"/>
      <c r="ACM117" s="19"/>
      <c r="ACN117" s="19"/>
      <c r="ACO117" s="19"/>
      <c r="ACP117" s="19"/>
      <c r="ACQ117" s="19"/>
      <c r="ACR117" s="19"/>
      <c r="ACS117" s="19"/>
      <c r="ACT117" s="19"/>
      <c r="ACU117" s="19"/>
      <c r="ACV117" s="19"/>
      <c r="ACW117" s="19"/>
      <c r="ACX117" s="19"/>
      <c r="ACY117" s="19"/>
      <c r="ACZ117" s="19"/>
      <c r="ADA117" s="19"/>
      <c r="ADB117" s="19"/>
      <c r="ADC117" s="19"/>
      <c r="ADD117" s="19"/>
      <c r="ADE117" s="19"/>
      <c r="ADF117" s="19"/>
      <c r="ADG117" s="19"/>
      <c r="ADH117" s="19"/>
      <c r="ADI117" s="19"/>
      <c r="ADJ117" s="19"/>
      <c r="ADK117" s="19"/>
      <c r="ADL117" s="19"/>
      <c r="ADM117" s="19"/>
      <c r="ADN117" s="19"/>
      <c r="ADO117" s="19"/>
      <c r="ADP117" s="19"/>
      <c r="ADQ117" s="19"/>
      <c r="ADR117" s="19"/>
      <c r="ADS117" s="19"/>
      <c r="ADT117" s="19"/>
      <c r="ADU117" s="19"/>
      <c r="ADV117" s="19"/>
      <c r="ADW117" s="19"/>
      <c r="ADX117" s="19"/>
      <c r="ADY117" s="19"/>
      <c r="ADZ117" s="19"/>
      <c r="AEA117" s="19"/>
      <c r="AEB117" s="19"/>
      <c r="AEC117" s="19"/>
      <c r="AED117" s="19"/>
      <c r="AEE117" s="19"/>
      <c r="AEF117" s="19"/>
      <c r="AEG117" s="19"/>
      <c r="AEH117" s="19"/>
      <c r="AEI117" s="19"/>
      <c r="AEJ117" s="19"/>
      <c r="AEK117" s="19"/>
      <c r="AEL117" s="19"/>
      <c r="AEM117" s="19"/>
      <c r="AEN117" s="19"/>
      <c r="AEO117" s="19"/>
      <c r="AEP117" s="19"/>
      <c r="AEQ117" s="19"/>
      <c r="AER117" s="19"/>
      <c r="AES117" s="19"/>
      <c r="AET117" s="19"/>
      <c r="AEU117" s="19"/>
      <c r="AEV117" s="19"/>
      <c r="AEW117" s="19"/>
      <c r="AEX117" s="19"/>
      <c r="AEY117" s="19"/>
      <c r="AEZ117" s="19"/>
      <c r="AFA117" s="19"/>
      <c r="AFB117" s="19"/>
      <c r="AFC117" s="19"/>
      <c r="AFD117" s="19"/>
      <c r="AFE117" s="19"/>
      <c r="AFF117" s="19"/>
      <c r="AFG117" s="19"/>
      <c r="AFH117" s="19"/>
      <c r="AFI117" s="19"/>
      <c r="AFJ117" s="19"/>
      <c r="AFK117" s="19"/>
      <c r="AFL117" s="19"/>
      <c r="AFM117" s="19"/>
      <c r="AFN117" s="19"/>
      <c r="AFO117" s="19"/>
      <c r="AFP117" s="19"/>
      <c r="AFQ117" s="19"/>
      <c r="AFR117" s="19"/>
      <c r="AFS117" s="19"/>
      <c r="AFT117" s="19"/>
      <c r="AFU117" s="19"/>
      <c r="AFV117" s="19"/>
      <c r="AFW117" s="19"/>
      <c r="AFX117" s="19"/>
      <c r="AFY117" s="19"/>
      <c r="AFZ117" s="19"/>
      <c r="AGA117" s="19"/>
      <c r="AGB117" s="19"/>
      <c r="AGC117" s="19"/>
      <c r="AGD117" s="19"/>
      <c r="AGE117" s="19"/>
      <c r="AGF117" s="19"/>
      <c r="AGG117" s="19"/>
      <c r="AGH117" s="19"/>
      <c r="AGI117" s="19"/>
      <c r="AGJ117" s="19"/>
      <c r="AGK117" s="19"/>
      <c r="AGL117" s="19"/>
      <c r="AGM117" s="19"/>
      <c r="AGN117" s="19"/>
      <c r="AGO117" s="19"/>
      <c r="AGP117" s="19"/>
      <c r="AGQ117" s="19"/>
      <c r="AGR117" s="19"/>
      <c r="AGS117" s="19"/>
      <c r="AGT117" s="19"/>
      <c r="AGU117" s="19"/>
      <c r="AGV117" s="19"/>
      <c r="AGW117" s="19"/>
      <c r="AGX117" s="19"/>
      <c r="AGY117" s="19"/>
      <c r="AGZ117" s="19"/>
      <c r="AHA117" s="19"/>
      <c r="AHB117" s="19"/>
      <c r="AHC117" s="19"/>
      <c r="AHD117" s="19"/>
      <c r="AHE117" s="19"/>
      <c r="AHF117" s="19"/>
      <c r="AHG117" s="19"/>
      <c r="AHH117" s="19"/>
      <c r="AHI117" s="19"/>
      <c r="AHJ117" s="19"/>
      <c r="AHK117" s="19"/>
      <c r="AHL117" s="19"/>
      <c r="AHM117" s="19"/>
      <c r="AHN117" s="19"/>
      <c r="AHO117" s="19"/>
      <c r="AHP117" s="19"/>
      <c r="AHQ117" s="19"/>
      <c r="AHR117" s="19"/>
      <c r="AHS117" s="19"/>
      <c r="AHT117" s="19"/>
      <c r="AHU117" s="19"/>
      <c r="AHV117" s="19"/>
      <c r="AHW117" s="19"/>
      <c r="AHX117" s="19"/>
      <c r="AHY117" s="19"/>
      <c r="AHZ117" s="19"/>
      <c r="AIA117" s="19"/>
      <c r="AIB117" s="19"/>
      <c r="AIC117" s="19"/>
      <c r="AID117" s="19"/>
      <c r="AIE117" s="19"/>
      <c r="AIF117" s="19"/>
      <c r="AIG117" s="19"/>
      <c r="AIH117" s="19"/>
      <c r="AII117" s="19"/>
      <c r="AIJ117" s="19"/>
      <c r="AIK117" s="19"/>
      <c r="AIL117" s="19"/>
      <c r="AIM117" s="19"/>
      <c r="AIN117" s="19"/>
      <c r="AIO117" s="19"/>
      <c r="AIP117" s="19"/>
      <c r="AIQ117" s="19"/>
      <c r="AIR117" s="19"/>
      <c r="AIS117" s="19"/>
      <c r="AIT117" s="19"/>
      <c r="AIU117" s="19"/>
      <c r="AIV117" s="19"/>
      <c r="AIW117" s="19"/>
      <c r="AIX117" s="19"/>
      <c r="AIY117" s="19"/>
      <c r="AIZ117" s="19"/>
      <c r="AJA117" s="19"/>
      <c r="AJB117" s="19"/>
      <c r="AJC117" s="19"/>
      <c r="AJD117" s="19"/>
      <c r="AJE117" s="19"/>
      <c r="AJF117" s="19"/>
      <c r="AJG117" s="19"/>
      <c r="AJH117" s="19"/>
      <c r="AJI117" s="19"/>
      <c r="AJJ117" s="19"/>
      <c r="AJK117" s="19"/>
      <c r="AJL117" s="19"/>
      <c r="AJM117" s="19"/>
      <c r="AJN117" s="19"/>
      <c r="AJO117" s="19"/>
      <c r="AJP117" s="19"/>
      <c r="AJQ117" s="19"/>
      <c r="AJR117" s="19"/>
      <c r="AJS117" s="19"/>
      <c r="AJT117" s="19"/>
      <c r="AJU117" s="19"/>
      <c r="AJV117" s="19"/>
      <c r="AJW117" s="19"/>
      <c r="AJX117" s="19"/>
      <c r="AJY117" s="19"/>
      <c r="AJZ117" s="19"/>
      <c r="AKA117" s="19"/>
      <c r="AKB117" s="19"/>
      <c r="AKC117" s="19"/>
      <c r="AKD117" s="19"/>
      <c r="AKE117" s="19"/>
      <c r="AKF117" s="19"/>
      <c r="AKG117" s="19"/>
      <c r="AKH117" s="19"/>
      <c r="AKI117" s="19"/>
      <c r="AKJ117" s="19"/>
      <c r="AKK117" s="19"/>
      <c r="AKL117" s="19"/>
      <c r="AKM117" s="19"/>
      <c r="AKN117" s="19"/>
      <c r="AKO117" s="19"/>
      <c r="AKP117" s="19"/>
      <c r="AKQ117" s="19"/>
      <c r="AKR117" s="19"/>
      <c r="AKS117" s="19"/>
      <c r="AKT117" s="19"/>
      <c r="AKU117" s="19"/>
      <c r="AKV117" s="19"/>
      <c r="AKW117" s="19"/>
      <c r="AKX117" s="19"/>
      <c r="AKY117" s="19"/>
      <c r="AKZ117" s="19"/>
      <c r="ALA117" s="19"/>
      <c r="ALB117" s="19"/>
      <c r="ALC117" s="19"/>
      <c r="ALD117" s="19"/>
      <c r="ALE117" s="19"/>
      <c r="ALF117" s="19"/>
      <c r="ALG117" s="19"/>
      <c r="ALH117" s="19"/>
      <c r="ALI117" s="19"/>
      <c r="ALJ117" s="19"/>
      <c r="ALK117" s="19"/>
      <c r="ALL117" s="19"/>
      <c r="ALM117" s="19"/>
      <c r="ALN117" s="19"/>
      <c r="ALO117" s="19"/>
      <c r="ALP117" s="19"/>
      <c r="ALQ117" s="19"/>
      <c r="ALR117" s="19"/>
      <c r="ALS117" s="19"/>
      <c r="ALT117" s="19"/>
      <c r="ALU117" s="19"/>
      <c r="ALV117" s="19"/>
      <c r="ALW117" s="19"/>
      <c r="ALX117" s="19"/>
      <c r="ALY117" s="19"/>
      <c r="ALZ117" s="19"/>
      <c r="AMA117" s="19"/>
      <c r="AMB117" s="19"/>
      <c r="AMC117" s="19"/>
      <c r="AMD117" s="19"/>
    </row>
    <row r="118" spans="1:1018" s="18" customFormat="1" ht="15.75" x14ac:dyDescent="0.25">
      <c r="A118" s="23" t="s">
        <v>96</v>
      </c>
      <c r="B118" s="24" t="s">
        <v>85</v>
      </c>
      <c r="C118" s="24" t="s">
        <v>31</v>
      </c>
      <c r="D118" s="34" t="s">
        <v>32</v>
      </c>
      <c r="E118" s="34" t="s">
        <v>32</v>
      </c>
      <c r="F118" s="34" t="s">
        <v>32</v>
      </c>
      <c r="G118" s="29">
        <f t="shared" si="89"/>
        <v>35.53314675</v>
      </c>
      <c r="H118" s="29">
        <f t="shared" si="90"/>
        <v>35.53314675</v>
      </c>
      <c r="I118" s="34">
        <f t="shared" si="91"/>
        <v>2.8386684799999999</v>
      </c>
      <c r="J118" s="29">
        <f>SUM(J119:J120)</f>
        <v>0</v>
      </c>
      <c r="K118" s="29">
        <f>SUM(K119:K120)</f>
        <v>0.4481328</v>
      </c>
      <c r="L118" s="29">
        <f t="shared" ref="L118:O118" si="115">SUM(L119:L120)</f>
        <v>0</v>
      </c>
      <c r="M118" s="29">
        <f t="shared" si="115"/>
        <v>2.3905356800000002</v>
      </c>
      <c r="N118" s="29">
        <f t="shared" si="115"/>
        <v>0</v>
      </c>
      <c r="O118" s="29">
        <f t="shared" si="115"/>
        <v>0</v>
      </c>
      <c r="P118" s="29">
        <f>SUM(P119:P120)</f>
        <v>35.53314675</v>
      </c>
      <c r="Q118" s="29">
        <f>SUM(Q119:Q119)</f>
        <v>0</v>
      </c>
      <c r="R118" s="29">
        <f t="shared" ref="R118:R121" si="116">H118-I118</f>
        <v>32.694478269999998</v>
      </c>
      <c r="S118" s="29" t="s">
        <v>32</v>
      </c>
      <c r="T118" s="29">
        <f t="shared" si="94"/>
        <v>-32.694478269999998</v>
      </c>
      <c r="U118" s="29" t="s">
        <v>32</v>
      </c>
      <c r="V118" s="34" t="s">
        <v>32</v>
      </c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  <c r="KE118" s="19"/>
      <c r="KF118" s="19"/>
      <c r="KG118" s="19"/>
      <c r="KH118" s="19"/>
      <c r="KI118" s="19"/>
      <c r="KJ118" s="19"/>
      <c r="KK118" s="19"/>
      <c r="KL118" s="19"/>
      <c r="KM118" s="19"/>
      <c r="KN118" s="19"/>
      <c r="KO118" s="19"/>
      <c r="KP118" s="19"/>
      <c r="KQ118" s="19"/>
      <c r="KR118" s="19"/>
      <c r="KS118" s="19"/>
      <c r="KT118" s="19"/>
      <c r="KU118" s="19"/>
      <c r="KV118" s="19"/>
      <c r="KW118" s="19"/>
      <c r="KX118" s="19"/>
      <c r="KY118" s="19"/>
      <c r="KZ118" s="19"/>
      <c r="LA118" s="19"/>
      <c r="LB118" s="19"/>
      <c r="LC118" s="19"/>
      <c r="LD118" s="19"/>
      <c r="LE118" s="19"/>
      <c r="LF118" s="19"/>
      <c r="LG118" s="19"/>
      <c r="LH118" s="19"/>
      <c r="LI118" s="19"/>
      <c r="LJ118" s="19"/>
      <c r="LK118" s="19"/>
      <c r="LL118" s="19"/>
      <c r="LM118" s="19"/>
      <c r="LN118" s="19"/>
      <c r="LO118" s="19"/>
      <c r="LP118" s="19"/>
      <c r="LQ118" s="19"/>
      <c r="LR118" s="19"/>
      <c r="LS118" s="19"/>
      <c r="LT118" s="19"/>
      <c r="LU118" s="19"/>
      <c r="LV118" s="19"/>
      <c r="LW118" s="19"/>
      <c r="LX118" s="19"/>
      <c r="LY118" s="19"/>
      <c r="LZ118" s="19"/>
      <c r="MA118" s="19"/>
      <c r="MB118" s="19"/>
      <c r="MC118" s="19"/>
      <c r="MD118" s="19"/>
      <c r="ME118" s="19"/>
      <c r="MF118" s="19"/>
      <c r="MG118" s="19"/>
      <c r="MH118" s="19"/>
      <c r="MI118" s="19"/>
      <c r="MJ118" s="19"/>
      <c r="MK118" s="19"/>
      <c r="ML118" s="19"/>
      <c r="MM118" s="19"/>
      <c r="MN118" s="19"/>
      <c r="MO118" s="19"/>
      <c r="MP118" s="19"/>
      <c r="MQ118" s="19"/>
      <c r="MR118" s="19"/>
      <c r="MS118" s="19"/>
      <c r="MT118" s="19"/>
      <c r="MU118" s="19"/>
      <c r="MV118" s="19"/>
      <c r="MW118" s="19"/>
      <c r="MX118" s="19"/>
      <c r="MY118" s="19"/>
      <c r="MZ118" s="19"/>
      <c r="NA118" s="19"/>
      <c r="NB118" s="19"/>
      <c r="NC118" s="19"/>
      <c r="ND118" s="19"/>
      <c r="NE118" s="19"/>
      <c r="NF118" s="19"/>
      <c r="NG118" s="19"/>
      <c r="NH118" s="19"/>
      <c r="NI118" s="19"/>
      <c r="NJ118" s="19"/>
      <c r="NK118" s="19"/>
      <c r="NL118" s="19"/>
      <c r="NM118" s="19"/>
      <c r="NN118" s="19"/>
      <c r="NO118" s="19"/>
      <c r="NP118" s="19"/>
      <c r="NQ118" s="19"/>
      <c r="NR118" s="19"/>
      <c r="NS118" s="19"/>
      <c r="NT118" s="19"/>
      <c r="NU118" s="19"/>
      <c r="NV118" s="19"/>
      <c r="NW118" s="19"/>
      <c r="NX118" s="19"/>
      <c r="NY118" s="19"/>
      <c r="NZ118" s="19"/>
      <c r="OA118" s="19"/>
      <c r="OB118" s="19"/>
      <c r="OC118" s="19"/>
      <c r="OD118" s="19"/>
      <c r="OE118" s="19"/>
      <c r="OF118" s="19"/>
      <c r="OG118" s="19"/>
      <c r="OH118" s="19"/>
      <c r="OI118" s="19"/>
      <c r="OJ118" s="19"/>
      <c r="OK118" s="19"/>
      <c r="OL118" s="19"/>
      <c r="OM118" s="19"/>
      <c r="ON118" s="19"/>
      <c r="OO118" s="19"/>
      <c r="OP118" s="19"/>
      <c r="OQ118" s="19"/>
      <c r="OR118" s="19"/>
      <c r="OS118" s="19"/>
      <c r="OT118" s="19"/>
      <c r="OU118" s="19"/>
      <c r="OV118" s="19"/>
      <c r="OW118" s="19"/>
      <c r="OX118" s="19"/>
      <c r="OY118" s="19"/>
      <c r="OZ118" s="19"/>
      <c r="PA118" s="19"/>
      <c r="PB118" s="19"/>
      <c r="PC118" s="19"/>
      <c r="PD118" s="19"/>
      <c r="PE118" s="19"/>
      <c r="PF118" s="19"/>
      <c r="PG118" s="19"/>
      <c r="PH118" s="19"/>
      <c r="PI118" s="19"/>
      <c r="PJ118" s="19"/>
      <c r="PK118" s="19"/>
      <c r="PL118" s="19"/>
      <c r="PM118" s="19"/>
      <c r="PN118" s="19"/>
      <c r="PO118" s="19"/>
      <c r="PP118" s="19"/>
      <c r="PQ118" s="19"/>
      <c r="PR118" s="19"/>
      <c r="PS118" s="19"/>
      <c r="PT118" s="19"/>
      <c r="PU118" s="19"/>
      <c r="PV118" s="19"/>
      <c r="PW118" s="19"/>
      <c r="PX118" s="19"/>
      <c r="PY118" s="19"/>
      <c r="PZ118" s="19"/>
      <c r="QA118" s="19"/>
      <c r="QB118" s="19"/>
      <c r="QC118" s="19"/>
      <c r="QD118" s="19"/>
      <c r="QE118" s="19"/>
      <c r="QF118" s="19"/>
      <c r="QG118" s="19"/>
      <c r="QH118" s="19"/>
      <c r="QI118" s="19"/>
      <c r="QJ118" s="19"/>
      <c r="QK118" s="19"/>
      <c r="QL118" s="19"/>
      <c r="QM118" s="19"/>
      <c r="QN118" s="19"/>
      <c r="QO118" s="19"/>
      <c r="QP118" s="19"/>
      <c r="QQ118" s="19"/>
      <c r="QR118" s="19"/>
      <c r="QS118" s="19"/>
      <c r="QT118" s="19"/>
      <c r="QU118" s="19"/>
      <c r="QV118" s="19"/>
      <c r="QW118" s="19"/>
      <c r="QX118" s="19"/>
      <c r="QY118" s="19"/>
      <c r="QZ118" s="19"/>
      <c r="RA118" s="19"/>
      <c r="RB118" s="19"/>
      <c r="RC118" s="19"/>
      <c r="RD118" s="19"/>
      <c r="RE118" s="19"/>
      <c r="RF118" s="19"/>
      <c r="RG118" s="19"/>
      <c r="RH118" s="19"/>
      <c r="RI118" s="19"/>
      <c r="RJ118" s="19"/>
      <c r="RK118" s="19"/>
      <c r="RL118" s="19"/>
      <c r="RM118" s="19"/>
      <c r="RN118" s="19"/>
      <c r="RO118" s="19"/>
      <c r="RP118" s="19"/>
      <c r="RQ118" s="19"/>
      <c r="RR118" s="19"/>
      <c r="RS118" s="19"/>
      <c r="RT118" s="19"/>
      <c r="RU118" s="19"/>
      <c r="RV118" s="19"/>
      <c r="RW118" s="19"/>
      <c r="RX118" s="19"/>
      <c r="RY118" s="19"/>
      <c r="RZ118" s="19"/>
      <c r="SA118" s="19"/>
      <c r="SB118" s="19"/>
      <c r="SC118" s="19"/>
      <c r="SD118" s="19"/>
      <c r="SE118" s="19"/>
      <c r="SF118" s="19"/>
      <c r="SG118" s="19"/>
      <c r="SH118" s="19"/>
      <c r="SI118" s="19"/>
      <c r="SJ118" s="19"/>
      <c r="SK118" s="19"/>
      <c r="SL118" s="19"/>
      <c r="SM118" s="19"/>
      <c r="SN118" s="19"/>
      <c r="SO118" s="19"/>
      <c r="SP118" s="19"/>
      <c r="SQ118" s="19"/>
      <c r="SR118" s="19"/>
      <c r="SS118" s="19"/>
      <c r="ST118" s="19"/>
      <c r="SU118" s="19"/>
      <c r="SV118" s="19"/>
      <c r="SW118" s="19"/>
      <c r="SX118" s="19"/>
      <c r="SY118" s="19"/>
      <c r="SZ118" s="19"/>
      <c r="TA118" s="19"/>
      <c r="TB118" s="19"/>
      <c r="TC118" s="19"/>
      <c r="TD118" s="19"/>
      <c r="TE118" s="19"/>
      <c r="TF118" s="19"/>
      <c r="TG118" s="19"/>
      <c r="TH118" s="19"/>
      <c r="TI118" s="19"/>
      <c r="TJ118" s="19"/>
      <c r="TK118" s="19"/>
      <c r="TL118" s="19"/>
      <c r="TM118" s="19"/>
      <c r="TN118" s="19"/>
      <c r="TO118" s="19"/>
      <c r="TP118" s="19"/>
      <c r="TQ118" s="19"/>
      <c r="TR118" s="19"/>
      <c r="TS118" s="19"/>
      <c r="TT118" s="19"/>
      <c r="TU118" s="19"/>
      <c r="TV118" s="19"/>
      <c r="TW118" s="19"/>
      <c r="TX118" s="19"/>
      <c r="TY118" s="19"/>
      <c r="TZ118" s="19"/>
      <c r="UA118" s="19"/>
      <c r="UB118" s="19"/>
      <c r="UC118" s="19"/>
      <c r="UD118" s="19"/>
      <c r="UE118" s="19"/>
      <c r="UF118" s="19"/>
      <c r="UG118" s="19"/>
      <c r="UH118" s="19"/>
      <c r="UI118" s="19"/>
      <c r="UJ118" s="19"/>
      <c r="UK118" s="19"/>
      <c r="UL118" s="19"/>
      <c r="UM118" s="19"/>
      <c r="UN118" s="19"/>
      <c r="UO118" s="19"/>
      <c r="UP118" s="19"/>
      <c r="UQ118" s="19"/>
      <c r="UR118" s="19"/>
      <c r="US118" s="19"/>
      <c r="UT118" s="19"/>
      <c r="UU118" s="19"/>
      <c r="UV118" s="19"/>
      <c r="UW118" s="19"/>
      <c r="UX118" s="19"/>
      <c r="UY118" s="19"/>
      <c r="UZ118" s="19"/>
      <c r="VA118" s="19"/>
      <c r="VB118" s="19"/>
      <c r="VC118" s="19"/>
      <c r="VD118" s="19"/>
      <c r="VE118" s="19"/>
      <c r="VF118" s="19"/>
      <c r="VG118" s="19"/>
      <c r="VH118" s="19"/>
      <c r="VI118" s="19"/>
      <c r="VJ118" s="19"/>
      <c r="VK118" s="19"/>
      <c r="VL118" s="19"/>
      <c r="VM118" s="19"/>
      <c r="VN118" s="19"/>
      <c r="VO118" s="19"/>
      <c r="VP118" s="19"/>
      <c r="VQ118" s="19"/>
      <c r="VR118" s="19"/>
      <c r="VS118" s="19"/>
      <c r="VT118" s="19"/>
      <c r="VU118" s="19"/>
      <c r="VV118" s="19"/>
      <c r="VW118" s="19"/>
      <c r="VX118" s="19"/>
      <c r="VY118" s="19"/>
      <c r="VZ118" s="19"/>
      <c r="WA118" s="19"/>
      <c r="WB118" s="19"/>
      <c r="WC118" s="19"/>
      <c r="WD118" s="19"/>
      <c r="WE118" s="19"/>
      <c r="WF118" s="19"/>
      <c r="WG118" s="19"/>
      <c r="WH118" s="19"/>
      <c r="WI118" s="19"/>
      <c r="WJ118" s="19"/>
      <c r="WK118" s="19"/>
      <c r="WL118" s="19"/>
      <c r="WM118" s="19"/>
      <c r="WN118" s="19"/>
      <c r="WO118" s="19"/>
      <c r="WP118" s="19"/>
      <c r="WQ118" s="19"/>
      <c r="WR118" s="19"/>
      <c r="WS118" s="19"/>
      <c r="WT118" s="19"/>
      <c r="WU118" s="19"/>
      <c r="WV118" s="19"/>
      <c r="WW118" s="19"/>
      <c r="WX118" s="19"/>
      <c r="WY118" s="19"/>
      <c r="WZ118" s="19"/>
      <c r="XA118" s="19"/>
      <c r="XB118" s="19"/>
      <c r="XC118" s="19"/>
      <c r="XD118" s="19"/>
      <c r="XE118" s="19"/>
      <c r="XF118" s="19"/>
      <c r="XG118" s="19"/>
      <c r="XH118" s="19"/>
      <c r="XI118" s="19"/>
      <c r="XJ118" s="19"/>
      <c r="XK118" s="19"/>
      <c r="XL118" s="19"/>
      <c r="XM118" s="19"/>
      <c r="XN118" s="19"/>
      <c r="XO118" s="19"/>
      <c r="XP118" s="19"/>
      <c r="XQ118" s="19"/>
      <c r="XR118" s="19"/>
      <c r="XS118" s="19"/>
      <c r="XT118" s="19"/>
      <c r="XU118" s="19"/>
      <c r="XV118" s="19"/>
      <c r="XW118" s="19"/>
      <c r="XX118" s="19"/>
      <c r="XY118" s="19"/>
      <c r="XZ118" s="19"/>
      <c r="YA118" s="19"/>
      <c r="YB118" s="19"/>
      <c r="YC118" s="19"/>
      <c r="YD118" s="19"/>
      <c r="YE118" s="19"/>
      <c r="YF118" s="19"/>
      <c r="YG118" s="19"/>
      <c r="YH118" s="19"/>
      <c r="YI118" s="19"/>
      <c r="YJ118" s="19"/>
      <c r="YK118" s="19"/>
      <c r="YL118" s="19"/>
      <c r="YM118" s="19"/>
      <c r="YN118" s="19"/>
      <c r="YO118" s="19"/>
      <c r="YP118" s="19"/>
      <c r="YQ118" s="19"/>
      <c r="YR118" s="19"/>
      <c r="YS118" s="19"/>
      <c r="YT118" s="19"/>
      <c r="YU118" s="19"/>
      <c r="YV118" s="19"/>
      <c r="YW118" s="19"/>
      <c r="YX118" s="19"/>
      <c r="YY118" s="19"/>
      <c r="YZ118" s="19"/>
      <c r="ZA118" s="19"/>
      <c r="ZB118" s="19"/>
      <c r="ZC118" s="19"/>
      <c r="ZD118" s="19"/>
      <c r="ZE118" s="19"/>
      <c r="ZF118" s="19"/>
      <c r="ZG118" s="19"/>
      <c r="ZH118" s="19"/>
      <c r="ZI118" s="19"/>
      <c r="ZJ118" s="19"/>
      <c r="ZK118" s="19"/>
      <c r="ZL118" s="19"/>
      <c r="ZM118" s="19"/>
      <c r="ZN118" s="19"/>
      <c r="ZO118" s="19"/>
      <c r="ZP118" s="19"/>
      <c r="ZQ118" s="19"/>
      <c r="ZR118" s="19"/>
      <c r="ZS118" s="19"/>
      <c r="ZT118" s="19"/>
      <c r="ZU118" s="19"/>
      <c r="ZV118" s="19"/>
      <c r="ZW118" s="19"/>
      <c r="ZX118" s="19"/>
      <c r="ZY118" s="19"/>
      <c r="ZZ118" s="19"/>
      <c r="AAA118" s="19"/>
      <c r="AAB118" s="19"/>
      <c r="AAC118" s="19"/>
      <c r="AAD118" s="19"/>
      <c r="AAE118" s="19"/>
      <c r="AAF118" s="19"/>
      <c r="AAG118" s="19"/>
      <c r="AAH118" s="19"/>
      <c r="AAI118" s="19"/>
      <c r="AAJ118" s="19"/>
      <c r="AAK118" s="19"/>
      <c r="AAL118" s="19"/>
      <c r="AAM118" s="19"/>
      <c r="AAN118" s="19"/>
      <c r="AAO118" s="19"/>
      <c r="AAP118" s="19"/>
      <c r="AAQ118" s="19"/>
      <c r="AAR118" s="19"/>
      <c r="AAS118" s="19"/>
      <c r="AAT118" s="19"/>
      <c r="AAU118" s="19"/>
      <c r="AAV118" s="19"/>
      <c r="AAW118" s="19"/>
      <c r="AAX118" s="19"/>
      <c r="AAY118" s="19"/>
      <c r="AAZ118" s="19"/>
      <c r="ABA118" s="19"/>
      <c r="ABB118" s="19"/>
      <c r="ABC118" s="19"/>
      <c r="ABD118" s="19"/>
      <c r="ABE118" s="19"/>
      <c r="ABF118" s="19"/>
      <c r="ABG118" s="19"/>
      <c r="ABH118" s="19"/>
      <c r="ABI118" s="19"/>
      <c r="ABJ118" s="19"/>
      <c r="ABK118" s="19"/>
      <c r="ABL118" s="19"/>
      <c r="ABM118" s="19"/>
      <c r="ABN118" s="19"/>
      <c r="ABO118" s="19"/>
      <c r="ABP118" s="19"/>
      <c r="ABQ118" s="19"/>
      <c r="ABR118" s="19"/>
      <c r="ABS118" s="19"/>
      <c r="ABT118" s="19"/>
      <c r="ABU118" s="19"/>
      <c r="ABV118" s="19"/>
      <c r="ABW118" s="19"/>
      <c r="ABX118" s="19"/>
      <c r="ABY118" s="19"/>
      <c r="ABZ118" s="19"/>
      <c r="ACA118" s="19"/>
      <c r="ACB118" s="19"/>
      <c r="ACC118" s="19"/>
      <c r="ACD118" s="19"/>
      <c r="ACE118" s="19"/>
      <c r="ACF118" s="19"/>
      <c r="ACG118" s="19"/>
      <c r="ACH118" s="19"/>
      <c r="ACI118" s="19"/>
      <c r="ACJ118" s="19"/>
      <c r="ACK118" s="19"/>
      <c r="ACL118" s="19"/>
      <c r="ACM118" s="19"/>
      <c r="ACN118" s="19"/>
      <c r="ACO118" s="19"/>
      <c r="ACP118" s="19"/>
      <c r="ACQ118" s="19"/>
      <c r="ACR118" s="19"/>
      <c r="ACS118" s="19"/>
      <c r="ACT118" s="19"/>
      <c r="ACU118" s="19"/>
      <c r="ACV118" s="19"/>
      <c r="ACW118" s="19"/>
      <c r="ACX118" s="19"/>
      <c r="ACY118" s="19"/>
      <c r="ACZ118" s="19"/>
      <c r="ADA118" s="19"/>
      <c r="ADB118" s="19"/>
      <c r="ADC118" s="19"/>
      <c r="ADD118" s="19"/>
      <c r="ADE118" s="19"/>
      <c r="ADF118" s="19"/>
      <c r="ADG118" s="19"/>
      <c r="ADH118" s="19"/>
      <c r="ADI118" s="19"/>
      <c r="ADJ118" s="19"/>
      <c r="ADK118" s="19"/>
      <c r="ADL118" s="19"/>
      <c r="ADM118" s="19"/>
      <c r="ADN118" s="19"/>
      <c r="ADO118" s="19"/>
      <c r="ADP118" s="19"/>
      <c r="ADQ118" s="19"/>
      <c r="ADR118" s="19"/>
      <c r="ADS118" s="19"/>
      <c r="ADT118" s="19"/>
      <c r="ADU118" s="19"/>
      <c r="ADV118" s="19"/>
      <c r="ADW118" s="19"/>
      <c r="ADX118" s="19"/>
      <c r="ADY118" s="19"/>
      <c r="ADZ118" s="19"/>
      <c r="AEA118" s="19"/>
      <c r="AEB118" s="19"/>
      <c r="AEC118" s="19"/>
      <c r="AED118" s="19"/>
      <c r="AEE118" s="19"/>
      <c r="AEF118" s="19"/>
      <c r="AEG118" s="19"/>
      <c r="AEH118" s="19"/>
      <c r="AEI118" s="19"/>
      <c r="AEJ118" s="19"/>
      <c r="AEK118" s="19"/>
      <c r="AEL118" s="19"/>
      <c r="AEM118" s="19"/>
      <c r="AEN118" s="19"/>
      <c r="AEO118" s="19"/>
      <c r="AEP118" s="19"/>
      <c r="AEQ118" s="19"/>
      <c r="AER118" s="19"/>
      <c r="AES118" s="19"/>
      <c r="AET118" s="19"/>
      <c r="AEU118" s="19"/>
      <c r="AEV118" s="19"/>
      <c r="AEW118" s="19"/>
      <c r="AEX118" s="19"/>
      <c r="AEY118" s="19"/>
      <c r="AEZ118" s="19"/>
      <c r="AFA118" s="19"/>
      <c r="AFB118" s="19"/>
      <c r="AFC118" s="19"/>
      <c r="AFD118" s="19"/>
      <c r="AFE118" s="19"/>
      <c r="AFF118" s="19"/>
      <c r="AFG118" s="19"/>
      <c r="AFH118" s="19"/>
      <c r="AFI118" s="19"/>
      <c r="AFJ118" s="19"/>
      <c r="AFK118" s="19"/>
      <c r="AFL118" s="19"/>
      <c r="AFM118" s="19"/>
      <c r="AFN118" s="19"/>
      <c r="AFO118" s="19"/>
      <c r="AFP118" s="19"/>
      <c r="AFQ118" s="19"/>
      <c r="AFR118" s="19"/>
      <c r="AFS118" s="19"/>
      <c r="AFT118" s="19"/>
      <c r="AFU118" s="19"/>
      <c r="AFV118" s="19"/>
      <c r="AFW118" s="19"/>
      <c r="AFX118" s="19"/>
      <c r="AFY118" s="19"/>
      <c r="AFZ118" s="19"/>
      <c r="AGA118" s="19"/>
      <c r="AGB118" s="19"/>
      <c r="AGC118" s="19"/>
      <c r="AGD118" s="19"/>
      <c r="AGE118" s="19"/>
      <c r="AGF118" s="19"/>
      <c r="AGG118" s="19"/>
      <c r="AGH118" s="19"/>
      <c r="AGI118" s="19"/>
      <c r="AGJ118" s="19"/>
      <c r="AGK118" s="19"/>
      <c r="AGL118" s="19"/>
      <c r="AGM118" s="19"/>
      <c r="AGN118" s="19"/>
      <c r="AGO118" s="19"/>
      <c r="AGP118" s="19"/>
      <c r="AGQ118" s="19"/>
      <c r="AGR118" s="19"/>
      <c r="AGS118" s="19"/>
      <c r="AGT118" s="19"/>
      <c r="AGU118" s="19"/>
      <c r="AGV118" s="19"/>
      <c r="AGW118" s="19"/>
      <c r="AGX118" s="19"/>
      <c r="AGY118" s="19"/>
      <c r="AGZ118" s="19"/>
      <c r="AHA118" s="19"/>
      <c r="AHB118" s="19"/>
      <c r="AHC118" s="19"/>
      <c r="AHD118" s="19"/>
      <c r="AHE118" s="19"/>
      <c r="AHF118" s="19"/>
      <c r="AHG118" s="19"/>
      <c r="AHH118" s="19"/>
      <c r="AHI118" s="19"/>
      <c r="AHJ118" s="19"/>
      <c r="AHK118" s="19"/>
      <c r="AHL118" s="19"/>
      <c r="AHM118" s="19"/>
      <c r="AHN118" s="19"/>
      <c r="AHO118" s="19"/>
      <c r="AHP118" s="19"/>
      <c r="AHQ118" s="19"/>
      <c r="AHR118" s="19"/>
      <c r="AHS118" s="19"/>
      <c r="AHT118" s="19"/>
      <c r="AHU118" s="19"/>
      <c r="AHV118" s="19"/>
      <c r="AHW118" s="19"/>
      <c r="AHX118" s="19"/>
      <c r="AHY118" s="19"/>
      <c r="AHZ118" s="19"/>
      <c r="AIA118" s="19"/>
      <c r="AIB118" s="19"/>
      <c r="AIC118" s="19"/>
      <c r="AID118" s="19"/>
      <c r="AIE118" s="19"/>
      <c r="AIF118" s="19"/>
      <c r="AIG118" s="19"/>
      <c r="AIH118" s="19"/>
      <c r="AII118" s="19"/>
      <c r="AIJ118" s="19"/>
      <c r="AIK118" s="19"/>
      <c r="AIL118" s="19"/>
      <c r="AIM118" s="19"/>
      <c r="AIN118" s="19"/>
      <c r="AIO118" s="19"/>
      <c r="AIP118" s="19"/>
      <c r="AIQ118" s="19"/>
      <c r="AIR118" s="19"/>
      <c r="AIS118" s="19"/>
      <c r="AIT118" s="19"/>
      <c r="AIU118" s="19"/>
      <c r="AIV118" s="19"/>
      <c r="AIW118" s="19"/>
      <c r="AIX118" s="19"/>
      <c r="AIY118" s="19"/>
      <c r="AIZ118" s="19"/>
      <c r="AJA118" s="19"/>
      <c r="AJB118" s="19"/>
      <c r="AJC118" s="19"/>
      <c r="AJD118" s="19"/>
      <c r="AJE118" s="19"/>
      <c r="AJF118" s="19"/>
      <c r="AJG118" s="19"/>
      <c r="AJH118" s="19"/>
      <c r="AJI118" s="19"/>
      <c r="AJJ118" s="19"/>
      <c r="AJK118" s="19"/>
      <c r="AJL118" s="19"/>
      <c r="AJM118" s="19"/>
      <c r="AJN118" s="19"/>
      <c r="AJO118" s="19"/>
      <c r="AJP118" s="19"/>
      <c r="AJQ118" s="19"/>
      <c r="AJR118" s="19"/>
      <c r="AJS118" s="19"/>
      <c r="AJT118" s="19"/>
      <c r="AJU118" s="19"/>
      <c r="AJV118" s="19"/>
      <c r="AJW118" s="19"/>
      <c r="AJX118" s="19"/>
      <c r="AJY118" s="19"/>
      <c r="AJZ118" s="19"/>
      <c r="AKA118" s="19"/>
      <c r="AKB118" s="19"/>
      <c r="AKC118" s="19"/>
      <c r="AKD118" s="19"/>
      <c r="AKE118" s="19"/>
      <c r="AKF118" s="19"/>
      <c r="AKG118" s="19"/>
      <c r="AKH118" s="19"/>
      <c r="AKI118" s="19"/>
      <c r="AKJ118" s="19"/>
      <c r="AKK118" s="19"/>
      <c r="AKL118" s="19"/>
      <c r="AKM118" s="19"/>
      <c r="AKN118" s="19"/>
      <c r="AKO118" s="19"/>
      <c r="AKP118" s="19"/>
      <c r="AKQ118" s="19"/>
      <c r="AKR118" s="19"/>
      <c r="AKS118" s="19"/>
      <c r="AKT118" s="19"/>
      <c r="AKU118" s="19"/>
      <c r="AKV118" s="19"/>
      <c r="AKW118" s="19"/>
      <c r="AKX118" s="19"/>
      <c r="AKY118" s="19"/>
      <c r="AKZ118" s="19"/>
      <c r="ALA118" s="19"/>
      <c r="ALB118" s="19"/>
      <c r="ALC118" s="19"/>
      <c r="ALD118" s="19"/>
      <c r="ALE118" s="19"/>
      <c r="ALF118" s="19"/>
      <c r="ALG118" s="19"/>
      <c r="ALH118" s="19"/>
      <c r="ALI118" s="19"/>
      <c r="ALJ118" s="19"/>
      <c r="ALK118" s="19"/>
      <c r="ALL118" s="19"/>
      <c r="ALM118" s="19"/>
      <c r="ALN118" s="19"/>
      <c r="ALO118" s="19"/>
      <c r="ALP118" s="19"/>
      <c r="ALQ118" s="19"/>
      <c r="ALR118" s="19"/>
      <c r="ALS118" s="19"/>
      <c r="ALT118" s="19"/>
      <c r="ALU118" s="19"/>
      <c r="ALV118" s="19"/>
      <c r="ALW118" s="19"/>
      <c r="ALX118" s="19"/>
      <c r="ALY118" s="19"/>
      <c r="ALZ118" s="19"/>
      <c r="AMA118" s="19"/>
      <c r="AMB118" s="19"/>
      <c r="AMC118" s="19"/>
      <c r="AMD118" s="19"/>
    </row>
    <row r="119" spans="1:1018" s="18" customFormat="1" ht="63.75" x14ac:dyDescent="0.25">
      <c r="A119" s="61" t="s">
        <v>96</v>
      </c>
      <c r="B119" s="78" t="s">
        <v>190</v>
      </c>
      <c r="C119" s="75" t="s">
        <v>191</v>
      </c>
      <c r="D119" s="22" t="s">
        <v>32</v>
      </c>
      <c r="E119" s="22" t="s">
        <v>32</v>
      </c>
      <c r="F119" s="22" t="s">
        <v>32</v>
      </c>
      <c r="G119" s="32">
        <f t="shared" ref="G119:G121" si="117">H119</f>
        <v>9.2880393300000001</v>
      </c>
      <c r="H119" s="32">
        <f t="shared" ref="H119:H121" si="118">SUM(J119,L119,N119,P119)</f>
        <v>9.2880393300000001</v>
      </c>
      <c r="I119" s="22">
        <f t="shared" ref="I119:I121" si="119">SUM(K119,M119,O119,Q119)</f>
        <v>0</v>
      </c>
      <c r="J119" s="32">
        <v>0</v>
      </c>
      <c r="K119" s="32">
        <v>0</v>
      </c>
      <c r="L119" s="32">
        <v>0</v>
      </c>
      <c r="M119" s="30">
        <v>0</v>
      </c>
      <c r="N119" s="32">
        <v>0</v>
      </c>
      <c r="O119" s="30">
        <v>0</v>
      </c>
      <c r="P119" s="32">
        <v>9.2880393300000001</v>
      </c>
      <c r="Q119" s="30">
        <v>0</v>
      </c>
      <c r="R119" s="32">
        <f t="shared" si="116"/>
        <v>9.2880393300000001</v>
      </c>
      <c r="S119" s="32" t="s">
        <v>32</v>
      </c>
      <c r="T119" s="32">
        <f t="shared" ref="T119:T121" si="120">I119-H119</f>
        <v>-9.2880393300000001</v>
      </c>
      <c r="U119" s="32" t="s">
        <v>32</v>
      </c>
      <c r="V119" s="22" t="s">
        <v>32</v>
      </c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  <c r="KD119" s="19"/>
      <c r="KE119" s="19"/>
      <c r="KF119" s="19"/>
      <c r="KG119" s="19"/>
      <c r="KH119" s="19"/>
      <c r="KI119" s="19"/>
      <c r="KJ119" s="19"/>
      <c r="KK119" s="19"/>
      <c r="KL119" s="19"/>
      <c r="KM119" s="19"/>
      <c r="KN119" s="19"/>
      <c r="KO119" s="19"/>
      <c r="KP119" s="19"/>
      <c r="KQ119" s="19"/>
      <c r="KR119" s="19"/>
      <c r="KS119" s="19"/>
      <c r="KT119" s="19"/>
      <c r="KU119" s="19"/>
      <c r="KV119" s="19"/>
      <c r="KW119" s="19"/>
      <c r="KX119" s="19"/>
      <c r="KY119" s="19"/>
      <c r="KZ119" s="19"/>
      <c r="LA119" s="19"/>
      <c r="LB119" s="19"/>
      <c r="LC119" s="19"/>
      <c r="LD119" s="19"/>
      <c r="LE119" s="19"/>
      <c r="LF119" s="19"/>
      <c r="LG119" s="19"/>
      <c r="LH119" s="19"/>
      <c r="LI119" s="19"/>
      <c r="LJ119" s="19"/>
      <c r="LK119" s="19"/>
      <c r="LL119" s="19"/>
      <c r="LM119" s="19"/>
      <c r="LN119" s="19"/>
      <c r="LO119" s="19"/>
      <c r="LP119" s="19"/>
      <c r="LQ119" s="19"/>
      <c r="LR119" s="19"/>
      <c r="LS119" s="19"/>
      <c r="LT119" s="19"/>
      <c r="LU119" s="19"/>
      <c r="LV119" s="19"/>
      <c r="LW119" s="19"/>
      <c r="LX119" s="19"/>
      <c r="LY119" s="19"/>
      <c r="LZ119" s="19"/>
      <c r="MA119" s="19"/>
      <c r="MB119" s="19"/>
      <c r="MC119" s="19"/>
      <c r="MD119" s="19"/>
      <c r="ME119" s="19"/>
      <c r="MF119" s="19"/>
      <c r="MG119" s="19"/>
      <c r="MH119" s="19"/>
      <c r="MI119" s="19"/>
      <c r="MJ119" s="19"/>
      <c r="MK119" s="19"/>
      <c r="ML119" s="19"/>
      <c r="MM119" s="19"/>
      <c r="MN119" s="19"/>
      <c r="MO119" s="19"/>
      <c r="MP119" s="19"/>
      <c r="MQ119" s="19"/>
      <c r="MR119" s="19"/>
      <c r="MS119" s="19"/>
      <c r="MT119" s="19"/>
      <c r="MU119" s="19"/>
      <c r="MV119" s="19"/>
      <c r="MW119" s="19"/>
      <c r="MX119" s="19"/>
      <c r="MY119" s="19"/>
      <c r="MZ119" s="19"/>
      <c r="NA119" s="19"/>
      <c r="NB119" s="19"/>
      <c r="NC119" s="19"/>
      <c r="ND119" s="19"/>
      <c r="NE119" s="19"/>
      <c r="NF119" s="19"/>
      <c r="NG119" s="19"/>
      <c r="NH119" s="19"/>
      <c r="NI119" s="19"/>
      <c r="NJ119" s="19"/>
      <c r="NK119" s="19"/>
      <c r="NL119" s="19"/>
      <c r="NM119" s="19"/>
      <c r="NN119" s="19"/>
      <c r="NO119" s="19"/>
      <c r="NP119" s="19"/>
      <c r="NQ119" s="19"/>
      <c r="NR119" s="19"/>
      <c r="NS119" s="19"/>
      <c r="NT119" s="19"/>
      <c r="NU119" s="19"/>
      <c r="NV119" s="19"/>
      <c r="NW119" s="19"/>
      <c r="NX119" s="19"/>
      <c r="NY119" s="19"/>
      <c r="NZ119" s="19"/>
      <c r="OA119" s="19"/>
      <c r="OB119" s="19"/>
      <c r="OC119" s="19"/>
      <c r="OD119" s="19"/>
      <c r="OE119" s="19"/>
      <c r="OF119" s="19"/>
      <c r="OG119" s="19"/>
      <c r="OH119" s="19"/>
      <c r="OI119" s="19"/>
      <c r="OJ119" s="19"/>
      <c r="OK119" s="19"/>
      <c r="OL119" s="19"/>
      <c r="OM119" s="19"/>
      <c r="ON119" s="19"/>
      <c r="OO119" s="19"/>
      <c r="OP119" s="19"/>
      <c r="OQ119" s="19"/>
      <c r="OR119" s="19"/>
      <c r="OS119" s="19"/>
      <c r="OT119" s="19"/>
      <c r="OU119" s="19"/>
      <c r="OV119" s="19"/>
      <c r="OW119" s="19"/>
      <c r="OX119" s="19"/>
      <c r="OY119" s="19"/>
      <c r="OZ119" s="19"/>
      <c r="PA119" s="19"/>
      <c r="PB119" s="19"/>
      <c r="PC119" s="19"/>
      <c r="PD119" s="19"/>
      <c r="PE119" s="19"/>
      <c r="PF119" s="19"/>
      <c r="PG119" s="19"/>
      <c r="PH119" s="19"/>
      <c r="PI119" s="19"/>
      <c r="PJ119" s="19"/>
      <c r="PK119" s="19"/>
      <c r="PL119" s="19"/>
      <c r="PM119" s="19"/>
      <c r="PN119" s="19"/>
      <c r="PO119" s="19"/>
      <c r="PP119" s="19"/>
      <c r="PQ119" s="19"/>
      <c r="PR119" s="19"/>
      <c r="PS119" s="19"/>
      <c r="PT119" s="19"/>
      <c r="PU119" s="19"/>
      <c r="PV119" s="19"/>
      <c r="PW119" s="19"/>
      <c r="PX119" s="19"/>
      <c r="PY119" s="19"/>
      <c r="PZ119" s="19"/>
      <c r="QA119" s="19"/>
      <c r="QB119" s="19"/>
      <c r="QC119" s="19"/>
      <c r="QD119" s="19"/>
      <c r="QE119" s="19"/>
      <c r="QF119" s="19"/>
      <c r="QG119" s="19"/>
      <c r="QH119" s="19"/>
      <c r="QI119" s="19"/>
      <c r="QJ119" s="19"/>
      <c r="QK119" s="19"/>
      <c r="QL119" s="19"/>
      <c r="QM119" s="19"/>
      <c r="QN119" s="19"/>
      <c r="QO119" s="19"/>
      <c r="QP119" s="19"/>
      <c r="QQ119" s="19"/>
      <c r="QR119" s="19"/>
      <c r="QS119" s="19"/>
      <c r="QT119" s="19"/>
      <c r="QU119" s="19"/>
      <c r="QV119" s="19"/>
      <c r="QW119" s="19"/>
      <c r="QX119" s="19"/>
      <c r="QY119" s="19"/>
      <c r="QZ119" s="19"/>
      <c r="RA119" s="19"/>
      <c r="RB119" s="19"/>
      <c r="RC119" s="19"/>
      <c r="RD119" s="19"/>
      <c r="RE119" s="19"/>
      <c r="RF119" s="19"/>
      <c r="RG119" s="19"/>
      <c r="RH119" s="19"/>
      <c r="RI119" s="19"/>
      <c r="RJ119" s="19"/>
      <c r="RK119" s="19"/>
      <c r="RL119" s="19"/>
      <c r="RM119" s="19"/>
      <c r="RN119" s="19"/>
      <c r="RO119" s="19"/>
      <c r="RP119" s="19"/>
      <c r="RQ119" s="19"/>
      <c r="RR119" s="19"/>
      <c r="RS119" s="19"/>
      <c r="RT119" s="19"/>
      <c r="RU119" s="19"/>
      <c r="RV119" s="19"/>
      <c r="RW119" s="19"/>
      <c r="RX119" s="19"/>
      <c r="RY119" s="19"/>
      <c r="RZ119" s="19"/>
      <c r="SA119" s="19"/>
      <c r="SB119" s="19"/>
      <c r="SC119" s="19"/>
      <c r="SD119" s="19"/>
      <c r="SE119" s="19"/>
      <c r="SF119" s="19"/>
      <c r="SG119" s="19"/>
      <c r="SH119" s="19"/>
      <c r="SI119" s="19"/>
      <c r="SJ119" s="19"/>
      <c r="SK119" s="19"/>
      <c r="SL119" s="19"/>
      <c r="SM119" s="19"/>
      <c r="SN119" s="19"/>
      <c r="SO119" s="19"/>
      <c r="SP119" s="19"/>
      <c r="SQ119" s="19"/>
      <c r="SR119" s="19"/>
      <c r="SS119" s="19"/>
      <c r="ST119" s="19"/>
      <c r="SU119" s="19"/>
      <c r="SV119" s="19"/>
      <c r="SW119" s="19"/>
      <c r="SX119" s="19"/>
      <c r="SY119" s="19"/>
      <c r="SZ119" s="19"/>
      <c r="TA119" s="19"/>
      <c r="TB119" s="19"/>
      <c r="TC119" s="19"/>
      <c r="TD119" s="19"/>
      <c r="TE119" s="19"/>
      <c r="TF119" s="19"/>
      <c r="TG119" s="19"/>
      <c r="TH119" s="19"/>
      <c r="TI119" s="19"/>
      <c r="TJ119" s="19"/>
      <c r="TK119" s="19"/>
      <c r="TL119" s="19"/>
      <c r="TM119" s="19"/>
      <c r="TN119" s="19"/>
      <c r="TO119" s="19"/>
      <c r="TP119" s="19"/>
      <c r="TQ119" s="19"/>
      <c r="TR119" s="19"/>
      <c r="TS119" s="19"/>
      <c r="TT119" s="19"/>
      <c r="TU119" s="19"/>
      <c r="TV119" s="19"/>
      <c r="TW119" s="19"/>
      <c r="TX119" s="19"/>
      <c r="TY119" s="19"/>
      <c r="TZ119" s="19"/>
      <c r="UA119" s="19"/>
      <c r="UB119" s="19"/>
      <c r="UC119" s="19"/>
      <c r="UD119" s="19"/>
      <c r="UE119" s="19"/>
      <c r="UF119" s="19"/>
      <c r="UG119" s="19"/>
      <c r="UH119" s="19"/>
      <c r="UI119" s="19"/>
      <c r="UJ119" s="19"/>
      <c r="UK119" s="19"/>
      <c r="UL119" s="19"/>
      <c r="UM119" s="19"/>
      <c r="UN119" s="19"/>
      <c r="UO119" s="19"/>
      <c r="UP119" s="19"/>
      <c r="UQ119" s="19"/>
      <c r="UR119" s="19"/>
      <c r="US119" s="19"/>
      <c r="UT119" s="19"/>
      <c r="UU119" s="19"/>
      <c r="UV119" s="19"/>
      <c r="UW119" s="19"/>
      <c r="UX119" s="19"/>
      <c r="UY119" s="19"/>
      <c r="UZ119" s="19"/>
      <c r="VA119" s="19"/>
      <c r="VB119" s="19"/>
      <c r="VC119" s="19"/>
      <c r="VD119" s="19"/>
      <c r="VE119" s="19"/>
      <c r="VF119" s="19"/>
      <c r="VG119" s="19"/>
      <c r="VH119" s="19"/>
      <c r="VI119" s="19"/>
      <c r="VJ119" s="19"/>
      <c r="VK119" s="19"/>
      <c r="VL119" s="19"/>
      <c r="VM119" s="19"/>
      <c r="VN119" s="19"/>
      <c r="VO119" s="19"/>
      <c r="VP119" s="19"/>
      <c r="VQ119" s="19"/>
      <c r="VR119" s="19"/>
      <c r="VS119" s="19"/>
      <c r="VT119" s="19"/>
      <c r="VU119" s="19"/>
      <c r="VV119" s="19"/>
      <c r="VW119" s="19"/>
      <c r="VX119" s="19"/>
      <c r="VY119" s="19"/>
      <c r="VZ119" s="19"/>
      <c r="WA119" s="19"/>
      <c r="WB119" s="19"/>
      <c r="WC119" s="19"/>
      <c r="WD119" s="19"/>
      <c r="WE119" s="19"/>
      <c r="WF119" s="19"/>
      <c r="WG119" s="19"/>
      <c r="WH119" s="19"/>
      <c r="WI119" s="19"/>
      <c r="WJ119" s="19"/>
      <c r="WK119" s="19"/>
      <c r="WL119" s="19"/>
      <c r="WM119" s="19"/>
      <c r="WN119" s="19"/>
      <c r="WO119" s="19"/>
      <c r="WP119" s="19"/>
      <c r="WQ119" s="19"/>
      <c r="WR119" s="19"/>
      <c r="WS119" s="19"/>
      <c r="WT119" s="19"/>
      <c r="WU119" s="19"/>
      <c r="WV119" s="19"/>
      <c r="WW119" s="19"/>
      <c r="WX119" s="19"/>
      <c r="WY119" s="19"/>
      <c r="WZ119" s="19"/>
      <c r="XA119" s="19"/>
      <c r="XB119" s="19"/>
      <c r="XC119" s="19"/>
      <c r="XD119" s="19"/>
      <c r="XE119" s="19"/>
      <c r="XF119" s="19"/>
      <c r="XG119" s="19"/>
      <c r="XH119" s="19"/>
      <c r="XI119" s="19"/>
      <c r="XJ119" s="19"/>
      <c r="XK119" s="19"/>
      <c r="XL119" s="19"/>
      <c r="XM119" s="19"/>
      <c r="XN119" s="19"/>
      <c r="XO119" s="19"/>
      <c r="XP119" s="19"/>
      <c r="XQ119" s="19"/>
      <c r="XR119" s="19"/>
      <c r="XS119" s="19"/>
      <c r="XT119" s="19"/>
      <c r="XU119" s="19"/>
      <c r="XV119" s="19"/>
      <c r="XW119" s="19"/>
      <c r="XX119" s="19"/>
      <c r="XY119" s="19"/>
      <c r="XZ119" s="19"/>
      <c r="YA119" s="19"/>
      <c r="YB119" s="19"/>
      <c r="YC119" s="19"/>
      <c r="YD119" s="19"/>
      <c r="YE119" s="19"/>
      <c r="YF119" s="19"/>
      <c r="YG119" s="19"/>
      <c r="YH119" s="19"/>
      <c r="YI119" s="19"/>
      <c r="YJ119" s="19"/>
      <c r="YK119" s="19"/>
      <c r="YL119" s="19"/>
      <c r="YM119" s="19"/>
      <c r="YN119" s="19"/>
      <c r="YO119" s="19"/>
      <c r="YP119" s="19"/>
      <c r="YQ119" s="19"/>
      <c r="YR119" s="19"/>
      <c r="YS119" s="19"/>
      <c r="YT119" s="19"/>
      <c r="YU119" s="19"/>
      <c r="YV119" s="19"/>
      <c r="YW119" s="19"/>
      <c r="YX119" s="19"/>
      <c r="YY119" s="19"/>
      <c r="YZ119" s="19"/>
      <c r="ZA119" s="19"/>
      <c r="ZB119" s="19"/>
      <c r="ZC119" s="19"/>
      <c r="ZD119" s="19"/>
      <c r="ZE119" s="19"/>
      <c r="ZF119" s="19"/>
      <c r="ZG119" s="19"/>
      <c r="ZH119" s="19"/>
      <c r="ZI119" s="19"/>
      <c r="ZJ119" s="19"/>
      <c r="ZK119" s="19"/>
      <c r="ZL119" s="19"/>
      <c r="ZM119" s="19"/>
      <c r="ZN119" s="19"/>
      <c r="ZO119" s="19"/>
      <c r="ZP119" s="19"/>
      <c r="ZQ119" s="19"/>
      <c r="ZR119" s="19"/>
      <c r="ZS119" s="19"/>
      <c r="ZT119" s="19"/>
      <c r="ZU119" s="19"/>
      <c r="ZV119" s="19"/>
      <c r="ZW119" s="19"/>
      <c r="ZX119" s="19"/>
      <c r="ZY119" s="19"/>
      <c r="ZZ119" s="19"/>
      <c r="AAA119" s="19"/>
      <c r="AAB119" s="19"/>
      <c r="AAC119" s="19"/>
      <c r="AAD119" s="19"/>
      <c r="AAE119" s="19"/>
      <c r="AAF119" s="19"/>
      <c r="AAG119" s="19"/>
      <c r="AAH119" s="19"/>
      <c r="AAI119" s="19"/>
      <c r="AAJ119" s="19"/>
      <c r="AAK119" s="19"/>
      <c r="AAL119" s="19"/>
      <c r="AAM119" s="19"/>
      <c r="AAN119" s="19"/>
      <c r="AAO119" s="19"/>
      <c r="AAP119" s="19"/>
      <c r="AAQ119" s="19"/>
      <c r="AAR119" s="19"/>
      <c r="AAS119" s="19"/>
      <c r="AAT119" s="19"/>
      <c r="AAU119" s="19"/>
      <c r="AAV119" s="19"/>
      <c r="AAW119" s="19"/>
      <c r="AAX119" s="19"/>
      <c r="AAY119" s="19"/>
      <c r="AAZ119" s="19"/>
      <c r="ABA119" s="19"/>
      <c r="ABB119" s="19"/>
      <c r="ABC119" s="19"/>
      <c r="ABD119" s="19"/>
      <c r="ABE119" s="19"/>
      <c r="ABF119" s="19"/>
      <c r="ABG119" s="19"/>
      <c r="ABH119" s="19"/>
      <c r="ABI119" s="19"/>
      <c r="ABJ119" s="19"/>
      <c r="ABK119" s="19"/>
      <c r="ABL119" s="19"/>
      <c r="ABM119" s="19"/>
      <c r="ABN119" s="19"/>
      <c r="ABO119" s="19"/>
      <c r="ABP119" s="19"/>
      <c r="ABQ119" s="19"/>
      <c r="ABR119" s="19"/>
      <c r="ABS119" s="19"/>
      <c r="ABT119" s="19"/>
      <c r="ABU119" s="19"/>
      <c r="ABV119" s="19"/>
      <c r="ABW119" s="19"/>
      <c r="ABX119" s="19"/>
      <c r="ABY119" s="19"/>
      <c r="ABZ119" s="19"/>
      <c r="ACA119" s="19"/>
      <c r="ACB119" s="19"/>
      <c r="ACC119" s="19"/>
      <c r="ACD119" s="19"/>
      <c r="ACE119" s="19"/>
      <c r="ACF119" s="19"/>
      <c r="ACG119" s="19"/>
      <c r="ACH119" s="19"/>
      <c r="ACI119" s="19"/>
      <c r="ACJ119" s="19"/>
      <c r="ACK119" s="19"/>
      <c r="ACL119" s="19"/>
      <c r="ACM119" s="19"/>
      <c r="ACN119" s="19"/>
      <c r="ACO119" s="19"/>
      <c r="ACP119" s="19"/>
      <c r="ACQ119" s="19"/>
      <c r="ACR119" s="19"/>
      <c r="ACS119" s="19"/>
      <c r="ACT119" s="19"/>
      <c r="ACU119" s="19"/>
      <c r="ACV119" s="19"/>
      <c r="ACW119" s="19"/>
      <c r="ACX119" s="19"/>
      <c r="ACY119" s="19"/>
      <c r="ACZ119" s="19"/>
      <c r="ADA119" s="19"/>
      <c r="ADB119" s="19"/>
      <c r="ADC119" s="19"/>
      <c r="ADD119" s="19"/>
      <c r="ADE119" s="19"/>
      <c r="ADF119" s="19"/>
      <c r="ADG119" s="19"/>
      <c r="ADH119" s="19"/>
      <c r="ADI119" s="19"/>
      <c r="ADJ119" s="19"/>
      <c r="ADK119" s="19"/>
      <c r="ADL119" s="19"/>
      <c r="ADM119" s="19"/>
      <c r="ADN119" s="19"/>
      <c r="ADO119" s="19"/>
      <c r="ADP119" s="19"/>
      <c r="ADQ119" s="19"/>
      <c r="ADR119" s="19"/>
      <c r="ADS119" s="19"/>
      <c r="ADT119" s="19"/>
      <c r="ADU119" s="19"/>
      <c r="ADV119" s="19"/>
      <c r="ADW119" s="19"/>
      <c r="ADX119" s="19"/>
      <c r="ADY119" s="19"/>
      <c r="ADZ119" s="19"/>
      <c r="AEA119" s="19"/>
      <c r="AEB119" s="19"/>
      <c r="AEC119" s="19"/>
      <c r="AED119" s="19"/>
      <c r="AEE119" s="19"/>
      <c r="AEF119" s="19"/>
      <c r="AEG119" s="19"/>
      <c r="AEH119" s="19"/>
      <c r="AEI119" s="19"/>
      <c r="AEJ119" s="19"/>
      <c r="AEK119" s="19"/>
      <c r="AEL119" s="19"/>
      <c r="AEM119" s="19"/>
      <c r="AEN119" s="19"/>
      <c r="AEO119" s="19"/>
      <c r="AEP119" s="19"/>
      <c r="AEQ119" s="19"/>
      <c r="AER119" s="19"/>
      <c r="AES119" s="19"/>
      <c r="AET119" s="19"/>
      <c r="AEU119" s="19"/>
      <c r="AEV119" s="19"/>
      <c r="AEW119" s="19"/>
      <c r="AEX119" s="19"/>
      <c r="AEY119" s="19"/>
      <c r="AEZ119" s="19"/>
      <c r="AFA119" s="19"/>
      <c r="AFB119" s="19"/>
      <c r="AFC119" s="19"/>
      <c r="AFD119" s="19"/>
      <c r="AFE119" s="19"/>
      <c r="AFF119" s="19"/>
      <c r="AFG119" s="19"/>
      <c r="AFH119" s="19"/>
      <c r="AFI119" s="19"/>
      <c r="AFJ119" s="19"/>
      <c r="AFK119" s="19"/>
      <c r="AFL119" s="19"/>
      <c r="AFM119" s="19"/>
      <c r="AFN119" s="19"/>
      <c r="AFO119" s="19"/>
      <c r="AFP119" s="19"/>
      <c r="AFQ119" s="19"/>
      <c r="AFR119" s="19"/>
      <c r="AFS119" s="19"/>
      <c r="AFT119" s="19"/>
      <c r="AFU119" s="19"/>
      <c r="AFV119" s="19"/>
      <c r="AFW119" s="19"/>
      <c r="AFX119" s="19"/>
      <c r="AFY119" s="19"/>
      <c r="AFZ119" s="19"/>
      <c r="AGA119" s="19"/>
      <c r="AGB119" s="19"/>
      <c r="AGC119" s="19"/>
      <c r="AGD119" s="19"/>
      <c r="AGE119" s="19"/>
      <c r="AGF119" s="19"/>
      <c r="AGG119" s="19"/>
      <c r="AGH119" s="19"/>
      <c r="AGI119" s="19"/>
      <c r="AGJ119" s="19"/>
      <c r="AGK119" s="19"/>
      <c r="AGL119" s="19"/>
      <c r="AGM119" s="19"/>
      <c r="AGN119" s="19"/>
      <c r="AGO119" s="19"/>
      <c r="AGP119" s="19"/>
      <c r="AGQ119" s="19"/>
      <c r="AGR119" s="19"/>
      <c r="AGS119" s="19"/>
      <c r="AGT119" s="19"/>
      <c r="AGU119" s="19"/>
      <c r="AGV119" s="19"/>
      <c r="AGW119" s="19"/>
      <c r="AGX119" s="19"/>
      <c r="AGY119" s="19"/>
      <c r="AGZ119" s="19"/>
      <c r="AHA119" s="19"/>
      <c r="AHB119" s="19"/>
      <c r="AHC119" s="19"/>
      <c r="AHD119" s="19"/>
      <c r="AHE119" s="19"/>
      <c r="AHF119" s="19"/>
      <c r="AHG119" s="19"/>
      <c r="AHH119" s="19"/>
      <c r="AHI119" s="19"/>
      <c r="AHJ119" s="19"/>
      <c r="AHK119" s="19"/>
      <c r="AHL119" s="19"/>
      <c r="AHM119" s="19"/>
      <c r="AHN119" s="19"/>
      <c r="AHO119" s="19"/>
      <c r="AHP119" s="19"/>
      <c r="AHQ119" s="19"/>
      <c r="AHR119" s="19"/>
      <c r="AHS119" s="19"/>
      <c r="AHT119" s="19"/>
      <c r="AHU119" s="19"/>
      <c r="AHV119" s="19"/>
      <c r="AHW119" s="19"/>
      <c r="AHX119" s="19"/>
      <c r="AHY119" s="19"/>
      <c r="AHZ119" s="19"/>
      <c r="AIA119" s="19"/>
      <c r="AIB119" s="19"/>
      <c r="AIC119" s="19"/>
      <c r="AID119" s="19"/>
      <c r="AIE119" s="19"/>
      <c r="AIF119" s="19"/>
      <c r="AIG119" s="19"/>
      <c r="AIH119" s="19"/>
      <c r="AII119" s="19"/>
      <c r="AIJ119" s="19"/>
      <c r="AIK119" s="19"/>
      <c r="AIL119" s="19"/>
      <c r="AIM119" s="19"/>
      <c r="AIN119" s="19"/>
      <c r="AIO119" s="19"/>
      <c r="AIP119" s="19"/>
      <c r="AIQ119" s="19"/>
      <c r="AIR119" s="19"/>
      <c r="AIS119" s="19"/>
      <c r="AIT119" s="19"/>
      <c r="AIU119" s="19"/>
      <c r="AIV119" s="19"/>
      <c r="AIW119" s="19"/>
      <c r="AIX119" s="19"/>
      <c r="AIY119" s="19"/>
      <c r="AIZ119" s="19"/>
      <c r="AJA119" s="19"/>
      <c r="AJB119" s="19"/>
      <c r="AJC119" s="19"/>
      <c r="AJD119" s="19"/>
      <c r="AJE119" s="19"/>
      <c r="AJF119" s="19"/>
      <c r="AJG119" s="19"/>
      <c r="AJH119" s="19"/>
      <c r="AJI119" s="19"/>
      <c r="AJJ119" s="19"/>
      <c r="AJK119" s="19"/>
      <c r="AJL119" s="19"/>
      <c r="AJM119" s="19"/>
      <c r="AJN119" s="19"/>
      <c r="AJO119" s="19"/>
      <c r="AJP119" s="19"/>
      <c r="AJQ119" s="19"/>
      <c r="AJR119" s="19"/>
      <c r="AJS119" s="19"/>
      <c r="AJT119" s="19"/>
      <c r="AJU119" s="19"/>
      <c r="AJV119" s="19"/>
      <c r="AJW119" s="19"/>
      <c r="AJX119" s="19"/>
      <c r="AJY119" s="19"/>
      <c r="AJZ119" s="19"/>
      <c r="AKA119" s="19"/>
      <c r="AKB119" s="19"/>
      <c r="AKC119" s="19"/>
      <c r="AKD119" s="19"/>
      <c r="AKE119" s="19"/>
      <c r="AKF119" s="19"/>
      <c r="AKG119" s="19"/>
      <c r="AKH119" s="19"/>
      <c r="AKI119" s="19"/>
      <c r="AKJ119" s="19"/>
      <c r="AKK119" s="19"/>
      <c r="AKL119" s="19"/>
      <c r="AKM119" s="19"/>
      <c r="AKN119" s="19"/>
      <c r="AKO119" s="19"/>
      <c r="AKP119" s="19"/>
      <c r="AKQ119" s="19"/>
      <c r="AKR119" s="19"/>
      <c r="AKS119" s="19"/>
      <c r="AKT119" s="19"/>
      <c r="AKU119" s="19"/>
      <c r="AKV119" s="19"/>
      <c r="AKW119" s="19"/>
      <c r="AKX119" s="19"/>
      <c r="AKY119" s="19"/>
      <c r="AKZ119" s="19"/>
      <c r="ALA119" s="19"/>
      <c r="ALB119" s="19"/>
      <c r="ALC119" s="19"/>
      <c r="ALD119" s="19"/>
      <c r="ALE119" s="19"/>
      <c r="ALF119" s="19"/>
      <c r="ALG119" s="19"/>
      <c r="ALH119" s="19"/>
      <c r="ALI119" s="19"/>
      <c r="ALJ119" s="19"/>
      <c r="ALK119" s="19"/>
      <c r="ALL119" s="19"/>
      <c r="ALM119" s="19"/>
      <c r="ALN119" s="19"/>
      <c r="ALO119" s="19"/>
      <c r="ALP119" s="19"/>
      <c r="ALQ119" s="19"/>
      <c r="ALR119" s="19"/>
      <c r="ALS119" s="19"/>
      <c r="ALT119" s="19"/>
      <c r="ALU119" s="19"/>
      <c r="ALV119" s="19"/>
      <c r="ALW119" s="19"/>
      <c r="ALX119" s="19"/>
      <c r="ALY119" s="19"/>
      <c r="ALZ119" s="19"/>
      <c r="AMA119" s="19"/>
      <c r="AMB119" s="19"/>
      <c r="AMC119" s="19"/>
      <c r="AMD119" s="19"/>
    </row>
    <row r="120" spans="1:1018" s="18" customFormat="1" ht="25.5" x14ac:dyDescent="0.25">
      <c r="A120" s="61" t="s">
        <v>96</v>
      </c>
      <c r="B120" s="78" t="s">
        <v>114</v>
      </c>
      <c r="C120" s="75" t="s">
        <v>192</v>
      </c>
      <c r="D120" s="22" t="s">
        <v>32</v>
      </c>
      <c r="E120" s="22" t="s">
        <v>32</v>
      </c>
      <c r="F120" s="22" t="s">
        <v>32</v>
      </c>
      <c r="G120" s="32">
        <f t="shared" ref="G120" si="121">H120</f>
        <v>26.24510742</v>
      </c>
      <c r="H120" s="32">
        <f t="shared" ref="H120" si="122">SUM(J120,L120,N120,P120)</f>
        <v>26.24510742</v>
      </c>
      <c r="I120" s="22">
        <f t="shared" ref="I120" si="123">SUM(K120,M120,O120,Q120)</f>
        <v>2.8386684799999999</v>
      </c>
      <c r="J120" s="32">
        <v>0</v>
      </c>
      <c r="K120" s="32">
        <v>0.4481328</v>
      </c>
      <c r="L120" s="32">
        <v>0</v>
      </c>
      <c r="M120" s="30">
        <v>2.3905356800000002</v>
      </c>
      <c r="N120" s="32">
        <v>0</v>
      </c>
      <c r="O120" s="30">
        <v>0</v>
      </c>
      <c r="P120" s="32">
        <v>26.24510742</v>
      </c>
      <c r="Q120" s="30">
        <v>0</v>
      </c>
      <c r="R120" s="32">
        <f t="shared" ref="R120" si="124">H120-I120</f>
        <v>23.406438940000001</v>
      </c>
      <c r="S120" s="32" t="s">
        <v>32</v>
      </c>
      <c r="T120" s="32">
        <f t="shared" ref="T120" si="125">I120-H120</f>
        <v>-23.406438940000001</v>
      </c>
      <c r="U120" s="32" t="s">
        <v>32</v>
      </c>
      <c r="V120" s="22" t="s">
        <v>32</v>
      </c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9"/>
      <c r="KP120" s="19"/>
      <c r="KQ120" s="19"/>
      <c r="KR120" s="19"/>
      <c r="KS120" s="19"/>
      <c r="KT120" s="19"/>
      <c r="KU120" s="19"/>
      <c r="KV120" s="19"/>
      <c r="KW120" s="19"/>
      <c r="KX120" s="19"/>
      <c r="KY120" s="19"/>
      <c r="KZ120" s="19"/>
      <c r="LA120" s="19"/>
      <c r="LB120" s="19"/>
      <c r="LC120" s="19"/>
      <c r="LD120" s="19"/>
      <c r="LE120" s="19"/>
      <c r="LF120" s="19"/>
      <c r="LG120" s="19"/>
      <c r="LH120" s="19"/>
      <c r="LI120" s="19"/>
      <c r="LJ120" s="19"/>
      <c r="LK120" s="19"/>
      <c r="LL120" s="19"/>
      <c r="LM120" s="19"/>
      <c r="LN120" s="19"/>
      <c r="LO120" s="19"/>
      <c r="LP120" s="19"/>
      <c r="LQ120" s="19"/>
      <c r="LR120" s="19"/>
      <c r="LS120" s="19"/>
      <c r="LT120" s="19"/>
      <c r="LU120" s="19"/>
      <c r="LV120" s="19"/>
      <c r="LW120" s="19"/>
      <c r="LX120" s="19"/>
      <c r="LY120" s="19"/>
      <c r="LZ120" s="19"/>
      <c r="MA120" s="19"/>
      <c r="MB120" s="19"/>
      <c r="MC120" s="19"/>
      <c r="MD120" s="19"/>
      <c r="ME120" s="19"/>
      <c r="MF120" s="19"/>
      <c r="MG120" s="19"/>
      <c r="MH120" s="19"/>
      <c r="MI120" s="19"/>
      <c r="MJ120" s="19"/>
      <c r="MK120" s="19"/>
      <c r="ML120" s="19"/>
      <c r="MM120" s="19"/>
      <c r="MN120" s="19"/>
      <c r="MO120" s="19"/>
      <c r="MP120" s="19"/>
      <c r="MQ120" s="19"/>
      <c r="MR120" s="19"/>
      <c r="MS120" s="19"/>
      <c r="MT120" s="19"/>
      <c r="MU120" s="19"/>
      <c r="MV120" s="19"/>
      <c r="MW120" s="19"/>
      <c r="MX120" s="19"/>
      <c r="MY120" s="19"/>
      <c r="MZ120" s="19"/>
      <c r="NA120" s="19"/>
      <c r="NB120" s="19"/>
      <c r="NC120" s="19"/>
      <c r="ND120" s="19"/>
      <c r="NE120" s="19"/>
      <c r="NF120" s="19"/>
      <c r="NG120" s="19"/>
      <c r="NH120" s="19"/>
      <c r="NI120" s="19"/>
      <c r="NJ120" s="19"/>
      <c r="NK120" s="19"/>
      <c r="NL120" s="19"/>
      <c r="NM120" s="19"/>
      <c r="NN120" s="19"/>
      <c r="NO120" s="19"/>
      <c r="NP120" s="19"/>
      <c r="NQ120" s="19"/>
      <c r="NR120" s="19"/>
      <c r="NS120" s="19"/>
      <c r="NT120" s="19"/>
      <c r="NU120" s="19"/>
      <c r="NV120" s="19"/>
      <c r="NW120" s="19"/>
      <c r="NX120" s="19"/>
      <c r="NY120" s="19"/>
      <c r="NZ120" s="19"/>
      <c r="OA120" s="19"/>
      <c r="OB120" s="19"/>
      <c r="OC120" s="19"/>
      <c r="OD120" s="19"/>
      <c r="OE120" s="19"/>
      <c r="OF120" s="19"/>
      <c r="OG120" s="19"/>
      <c r="OH120" s="19"/>
      <c r="OI120" s="19"/>
      <c r="OJ120" s="19"/>
      <c r="OK120" s="19"/>
      <c r="OL120" s="19"/>
      <c r="OM120" s="19"/>
      <c r="ON120" s="19"/>
      <c r="OO120" s="19"/>
      <c r="OP120" s="19"/>
      <c r="OQ120" s="19"/>
      <c r="OR120" s="19"/>
      <c r="OS120" s="19"/>
      <c r="OT120" s="19"/>
      <c r="OU120" s="19"/>
      <c r="OV120" s="19"/>
      <c r="OW120" s="19"/>
      <c r="OX120" s="19"/>
      <c r="OY120" s="19"/>
      <c r="OZ120" s="19"/>
      <c r="PA120" s="19"/>
      <c r="PB120" s="19"/>
      <c r="PC120" s="19"/>
      <c r="PD120" s="19"/>
      <c r="PE120" s="19"/>
      <c r="PF120" s="19"/>
      <c r="PG120" s="19"/>
      <c r="PH120" s="19"/>
      <c r="PI120" s="19"/>
      <c r="PJ120" s="19"/>
      <c r="PK120" s="19"/>
      <c r="PL120" s="19"/>
      <c r="PM120" s="19"/>
      <c r="PN120" s="19"/>
      <c r="PO120" s="19"/>
      <c r="PP120" s="19"/>
      <c r="PQ120" s="19"/>
      <c r="PR120" s="19"/>
      <c r="PS120" s="19"/>
      <c r="PT120" s="19"/>
      <c r="PU120" s="19"/>
      <c r="PV120" s="19"/>
      <c r="PW120" s="19"/>
      <c r="PX120" s="19"/>
      <c r="PY120" s="19"/>
      <c r="PZ120" s="19"/>
      <c r="QA120" s="19"/>
      <c r="QB120" s="19"/>
      <c r="QC120" s="19"/>
      <c r="QD120" s="19"/>
      <c r="QE120" s="19"/>
      <c r="QF120" s="19"/>
      <c r="QG120" s="19"/>
      <c r="QH120" s="19"/>
      <c r="QI120" s="19"/>
      <c r="QJ120" s="19"/>
      <c r="QK120" s="19"/>
      <c r="QL120" s="19"/>
      <c r="QM120" s="19"/>
      <c r="QN120" s="19"/>
      <c r="QO120" s="19"/>
      <c r="QP120" s="19"/>
      <c r="QQ120" s="19"/>
      <c r="QR120" s="19"/>
      <c r="QS120" s="19"/>
      <c r="QT120" s="19"/>
      <c r="QU120" s="19"/>
      <c r="QV120" s="19"/>
      <c r="QW120" s="19"/>
      <c r="QX120" s="19"/>
      <c r="QY120" s="19"/>
      <c r="QZ120" s="19"/>
      <c r="RA120" s="19"/>
      <c r="RB120" s="19"/>
      <c r="RC120" s="19"/>
      <c r="RD120" s="19"/>
      <c r="RE120" s="19"/>
      <c r="RF120" s="19"/>
      <c r="RG120" s="19"/>
      <c r="RH120" s="19"/>
      <c r="RI120" s="19"/>
      <c r="RJ120" s="19"/>
      <c r="RK120" s="19"/>
      <c r="RL120" s="19"/>
      <c r="RM120" s="19"/>
      <c r="RN120" s="19"/>
      <c r="RO120" s="19"/>
      <c r="RP120" s="19"/>
      <c r="RQ120" s="19"/>
      <c r="RR120" s="19"/>
      <c r="RS120" s="19"/>
      <c r="RT120" s="19"/>
      <c r="RU120" s="19"/>
      <c r="RV120" s="19"/>
      <c r="RW120" s="19"/>
      <c r="RX120" s="19"/>
      <c r="RY120" s="19"/>
      <c r="RZ120" s="19"/>
      <c r="SA120" s="19"/>
      <c r="SB120" s="19"/>
      <c r="SC120" s="19"/>
      <c r="SD120" s="19"/>
      <c r="SE120" s="19"/>
      <c r="SF120" s="19"/>
      <c r="SG120" s="19"/>
      <c r="SH120" s="19"/>
      <c r="SI120" s="19"/>
      <c r="SJ120" s="19"/>
      <c r="SK120" s="19"/>
      <c r="SL120" s="19"/>
      <c r="SM120" s="19"/>
      <c r="SN120" s="19"/>
      <c r="SO120" s="19"/>
      <c r="SP120" s="19"/>
      <c r="SQ120" s="19"/>
      <c r="SR120" s="19"/>
      <c r="SS120" s="19"/>
      <c r="ST120" s="19"/>
      <c r="SU120" s="19"/>
      <c r="SV120" s="19"/>
      <c r="SW120" s="19"/>
      <c r="SX120" s="19"/>
      <c r="SY120" s="19"/>
      <c r="SZ120" s="19"/>
      <c r="TA120" s="19"/>
      <c r="TB120" s="19"/>
      <c r="TC120" s="19"/>
      <c r="TD120" s="19"/>
      <c r="TE120" s="19"/>
      <c r="TF120" s="19"/>
      <c r="TG120" s="19"/>
      <c r="TH120" s="19"/>
      <c r="TI120" s="19"/>
      <c r="TJ120" s="19"/>
      <c r="TK120" s="19"/>
      <c r="TL120" s="19"/>
      <c r="TM120" s="19"/>
      <c r="TN120" s="19"/>
      <c r="TO120" s="19"/>
      <c r="TP120" s="19"/>
      <c r="TQ120" s="19"/>
      <c r="TR120" s="19"/>
      <c r="TS120" s="19"/>
      <c r="TT120" s="19"/>
      <c r="TU120" s="19"/>
      <c r="TV120" s="19"/>
      <c r="TW120" s="19"/>
      <c r="TX120" s="19"/>
      <c r="TY120" s="19"/>
      <c r="TZ120" s="19"/>
      <c r="UA120" s="19"/>
      <c r="UB120" s="19"/>
      <c r="UC120" s="19"/>
      <c r="UD120" s="19"/>
      <c r="UE120" s="19"/>
      <c r="UF120" s="19"/>
      <c r="UG120" s="19"/>
      <c r="UH120" s="19"/>
      <c r="UI120" s="19"/>
      <c r="UJ120" s="19"/>
      <c r="UK120" s="19"/>
      <c r="UL120" s="19"/>
      <c r="UM120" s="19"/>
      <c r="UN120" s="19"/>
      <c r="UO120" s="19"/>
      <c r="UP120" s="19"/>
      <c r="UQ120" s="19"/>
      <c r="UR120" s="19"/>
      <c r="US120" s="19"/>
      <c r="UT120" s="19"/>
      <c r="UU120" s="19"/>
      <c r="UV120" s="19"/>
      <c r="UW120" s="19"/>
      <c r="UX120" s="19"/>
      <c r="UY120" s="19"/>
      <c r="UZ120" s="19"/>
      <c r="VA120" s="19"/>
      <c r="VB120" s="19"/>
      <c r="VC120" s="19"/>
      <c r="VD120" s="19"/>
      <c r="VE120" s="19"/>
      <c r="VF120" s="19"/>
      <c r="VG120" s="19"/>
      <c r="VH120" s="19"/>
      <c r="VI120" s="19"/>
      <c r="VJ120" s="19"/>
      <c r="VK120" s="19"/>
      <c r="VL120" s="19"/>
      <c r="VM120" s="19"/>
      <c r="VN120" s="19"/>
      <c r="VO120" s="19"/>
      <c r="VP120" s="19"/>
      <c r="VQ120" s="19"/>
      <c r="VR120" s="19"/>
      <c r="VS120" s="19"/>
      <c r="VT120" s="19"/>
      <c r="VU120" s="19"/>
      <c r="VV120" s="19"/>
      <c r="VW120" s="19"/>
      <c r="VX120" s="19"/>
      <c r="VY120" s="19"/>
      <c r="VZ120" s="19"/>
      <c r="WA120" s="19"/>
      <c r="WB120" s="19"/>
      <c r="WC120" s="19"/>
      <c r="WD120" s="19"/>
      <c r="WE120" s="19"/>
      <c r="WF120" s="19"/>
      <c r="WG120" s="19"/>
      <c r="WH120" s="19"/>
      <c r="WI120" s="19"/>
      <c r="WJ120" s="19"/>
      <c r="WK120" s="19"/>
      <c r="WL120" s="19"/>
      <c r="WM120" s="19"/>
      <c r="WN120" s="19"/>
      <c r="WO120" s="19"/>
      <c r="WP120" s="19"/>
      <c r="WQ120" s="19"/>
      <c r="WR120" s="19"/>
      <c r="WS120" s="19"/>
      <c r="WT120" s="19"/>
      <c r="WU120" s="19"/>
      <c r="WV120" s="19"/>
      <c r="WW120" s="19"/>
      <c r="WX120" s="19"/>
      <c r="WY120" s="19"/>
      <c r="WZ120" s="19"/>
      <c r="XA120" s="19"/>
      <c r="XB120" s="19"/>
      <c r="XC120" s="19"/>
      <c r="XD120" s="19"/>
      <c r="XE120" s="19"/>
      <c r="XF120" s="19"/>
      <c r="XG120" s="19"/>
      <c r="XH120" s="19"/>
      <c r="XI120" s="19"/>
      <c r="XJ120" s="19"/>
      <c r="XK120" s="19"/>
      <c r="XL120" s="19"/>
      <c r="XM120" s="19"/>
      <c r="XN120" s="19"/>
      <c r="XO120" s="19"/>
      <c r="XP120" s="19"/>
      <c r="XQ120" s="19"/>
      <c r="XR120" s="19"/>
      <c r="XS120" s="19"/>
      <c r="XT120" s="19"/>
      <c r="XU120" s="19"/>
      <c r="XV120" s="19"/>
      <c r="XW120" s="19"/>
      <c r="XX120" s="19"/>
      <c r="XY120" s="19"/>
      <c r="XZ120" s="19"/>
      <c r="YA120" s="19"/>
      <c r="YB120" s="19"/>
      <c r="YC120" s="19"/>
      <c r="YD120" s="19"/>
      <c r="YE120" s="19"/>
      <c r="YF120" s="19"/>
      <c r="YG120" s="19"/>
      <c r="YH120" s="19"/>
      <c r="YI120" s="19"/>
      <c r="YJ120" s="19"/>
      <c r="YK120" s="19"/>
      <c r="YL120" s="19"/>
      <c r="YM120" s="19"/>
      <c r="YN120" s="19"/>
      <c r="YO120" s="19"/>
      <c r="YP120" s="19"/>
      <c r="YQ120" s="19"/>
      <c r="YR120" s="19"/>
      <c r="YS120" s="19"/>
      <c r="YT120" s="19"/>
      <c r="YU120" s="19"/>
      <c r="YV120" s="19"/>
      <c r="YW120" s="19"/>
      <c r="YX120" s="19"/>
      <c r="YY120" s="19"/>
      <c r="YZ120" s="19"/>
      <c r="ZA120" s="19"/>
      <c r="ZB120" s="19"/>
      <c r="ZC120" s="19"/>
      <c r="ZD120" s="19"/>
      <c r="ZE120" s="19"/>
      <c r="ZF120" s="19"/>
      <c r="ZG120" s="19"/>
      <c r="ZH120" s="19"/>
      <c r="ZI120" s="19"/>
      <c r="ZJ120" s="19"/>
      <c r="ZK120" s="19"/>
      <c r="ZL120" s="19"/>
      <c r="ZM120" s="19"/>
      <c r="ZN120" s="19"/>
      <c r="ZO120" s="19"/>
      <c r="ZP120" s="19"/>
      <c r="ZQ120" s="19"/>
      <c r="ZR120" s="19"/>
      <c r="ZS120" s="19"/>
      <c r="ZT120" s="19"/>
      <c r="ZU120" s="19"/>
      <c r="ZV120" s="19"/>
      <c r="ZW120" s="19"/>
      <c r="ZX120" s="19"/>
      <c r="ZY120" s="19"/>
      <c r="ZZ120" s="19"/>
      <c r="AAA120" s="19"/>
      <c r="AAB120" s="19"/>
      <c r="AAC120" s="19"/>
      <c r="AAD120" s="19"/>
      <c r="AAE120" s="19"/>
      <c r="AAF120" s="19"/>
      <c r="AAG120" s="19"/>
      <c r="AAH120" s="19"/>
      <c r="AAI120" s="19"/>
      <c r="AAJ120" s="19"/>
      <c r="AAK120" s="19"/>
      <c r="AAL120" s="19"/>
      <c r="AAM120" s="19"/>
      <c r="AAN120" s="19"/>
      <c r="AAO120" s="19"/>
      <c r="AAP120" s="19"/>
      <c r="AAQ120" s="19"/>
      <c r="AAR120" s="19"/>
      <c r="AAS120" s="19"/>
      <c r="AAT120" s="19"/>
      <c r="AAU120" s="19"/>
      <c r="AAV120" s="19"/>
      <c r="AAW120" s="19"/>
      <c r="AAX120" s="19"/>
      <c r="AAY120" s="19"/>
      <c r="AAZ120" s="19"/>
      <c r="ABA120" s="19"/>
      <c r="ABB120" s="19"/>
      <c r="ABC120" s="19"/>
      <c r="ABD120" s="19"/>
      <c r="ABE120" s="19"/>
      <c r="ABF120" s="19"/>
      <c r="ABG120" s="19"/>
      <c r="ABH120" s="19"/>
      <c r="ABI120" s="19"/>
      <c r="ABJ120" s="19"/>
      <c r="ABK120" s="19"/>
      <c r="ABL120" s="19"/>
      <c r="ABM120" s="19"/>
      <c r="ABN120" s="19"/>
      <c r="ABO120" s="19"/>
      <c r="ABP120" s="19"/>
      <c r="ABQ120" s="19"/>
      <c r="ABR120" s="19"/>
      <c r="ABS120" s="19"/>
      <c r="ABT120" s="19"/>
      <c r="ABU120" s="19"/>
      <c r="ABV120" s="19"/>
      <c r="ABW120" s="19"/>
      <c r="ABX120" s="19"/>
      <c r="ABY120" s="19"/>
      <c r="ABZ120" s="19"/>
      <c r="ACA120" s="19"/>
      <c r="ACB120" s="19"/>
      <c r="ACC120" s="19"/>
      <c r="ACD120" s="19"/>
      <c r="ACE120" s="19"/>
      <c r="ACF120" s="19"/>
      <c r="ACG120" s="19"/>
      <c r="ACH120" s="19"/>
      <c r="ACI120" s="19"/>
      <c r="ACJ120" s="19"/>
      <c r="ACK120" s="19"/>
      <c r="ACL120" s="19"/>
      <c r="ACM120" s="19"/>
      <c r="ACN120" s="19"/>
      <c r="ACO120" s="19"/>
      <c r="ACP120" s="19"/>
      <c r="ACQ120" s="19"/>
      <c r="ACR120" s="19"/>
      <c r="ACS120" s="19"/>
      <c r="ACT120" s="19"/>
      <c r="ACU120" s="19"/>
      <c r="ACV120" s="19"/>
      <c r="ACW120" s="19"/>
      <c r="ACX120" s="19"/>
      <c r="ACY120" s="19"/>
      <c r="ACZ120" s="19"/>
      <c r="ADA120" s="19"/>
      <c r="ADB120" s="19"/>
      <c r="ADC120" s="19"/>
      <c r="ADD120" s="19"/>
      <c r="ADE120" s="19"/>
      <c r="ADF120" s="19"/>
      <c r="ADG120" s="19"/>
      <c r="ADH120" s="19"/>
      <c r="ADI120" s="19"/>
      <c r="ADJ120" s="19"/>
      <c r="ADK120" s="19"/>
      <c r="ADL120" s="19"/>
      <c r="ADM120" s="19"/>
      <c r="ADN120" s="19"/>
      <c r="ADO120" s="19"/>
      <c r="ADP120" s="19"/>
      <c r="ADQ120" s="19"/>
      <c r="ADR120" s="19"/>
      <c r="ADS120" s="19"/>
      <c r="ADT120" s="19"/>
      <c r="ADU120" s="19"/>
      <c r="ADV120" s="19"/>
      <c r="ADW120" s="19"/>
      <c r="ADX120" s="19"/>
      <c r="ADY120" s="19"/>
      <c r="ADZ120" s="19"/>
      <c r="AEA120" s="19"/>
      <c r="AEB120" s="19"/>
      <c r="AEC120" s="19"/>
      <c r="AED120" s="19"/>
      <c r="AEE120" s="19"/>
      <c r="AEF120" s="19"/>
      <c r="AEG120" s="19"/>
      <c r="AEH120" s="19"/>
      <c r="AEI120" s="19"/>
      <c r="AEJ120" s="19"/>
      <c r="AEK120" s="19"/>
      <c r="AEL120" s="19"/>
      <c r="AEM120" s="19"/>
      <c r="AEN120" s="19"/>
      <c r="AEO120" s="19"/>
      <c r="AEP120" s="19"/>
      <c r="AEQ120" s="19"/>
      <c r="AER120" s="19"/>
      <c r="AES120" s="19"/>
      <c r="AET120" s="19"/>
      <c r="AEU120" s="19"/>
      <c r="AEV120" s="19"/>
      <c r="AEW120" s="19"/>
      <c r="AEX120" s="19"/>
      <c r="AEY120" s="19"/>
      <c r="AEZ120" s="19"/>
      <c r="AFA120" s="19"/>
      <c r="AFB120" s="19"/>
      <c r="AFC120" s="19"/>
      <c r="AFD120" s="19"/>
      <c r="AFE120" s="19"/>
      <c r="AFF120" s="19"/>
      <c r="AFG120" s="19"/>
      <c r="AFH120" s="19"/>
      <c r="AFI120" s="19"/>
      <c r="AFJ120" s="19"/>
      <c r="AFK120" s="19"/>
      <c r="AFL120" s="19"/>
      <c r="AFM120" s="19"/>
      <c r="AFN120" s="19"/>
      <c r="AFO120" s="19"/>
      <c r="AFP120" s="19"/>
      <c r="AFQ120" s="19"/>
      <c r="AFR120" s="19"/>
      <c r="AFS120" s="19"/>
      <c r="AFT120" s="19"/>
      <c r="AFU120" s="19"/>
      <c r="AFV120" s="19"/>
      <c r="AFW120" s="19"/>
      <c r="AFX120" s="19"/>
      <c r="AFY120" s="19"/>
      <c r="AFZ120" s="19"/>
      <c r="AGA120" s="19"/>
      <c r="AGB120" s="19"/>
      <c r="AGC120" s="19"/>
      <c r="AGD120" s="19"/>
      <c r="AGE120" s="19"/>
      <c r="AGF120" s="19"/>
      <c r="AGG120" s="19"/>
      <c r="AGH120" s="19"/>
      <c r="AGI120" s="19"/>
      <c r="AGJ120" s="19"/>
      <c r="AGK120" s="19"/>
      <c r="AGL120" s="19"/>
      <c r="AGM120" s="19"/>
      <c r="AGN120" s="19"/>
      <c r="AGO120" s="19"/>
      <c r="AGP120" s="19"/>
      <c r="AGQ120" s="19"/>
      <c r="AGR120" s="19"/>
      <c r="AGS120" s="19"/>
      <c r="AGT120" s="19"/>
      <c r="AGU120" s="19"/>
      <c r="AGV120" s="19"/>
      <c r="AGW120" s="19"/>
      <c r="AGX120" s="19"/>
      <c r="AGY120" s="19"/>
      <c r="AGZ120" s="19"/>
      <c r="AHA120" s="19"/>
      <c r="AHB120" s="19"/>
      <c r="AHC120" s="19"/>
      <c r="AHD120" s="19"/>
      <c r="AHE120" s="19"/>
      <c r="AHF120" s="19"/>
      <c r="AHG120" s="19"/>
      <c r="AHH120" s="19"/>
      <c r="AHI120" s="19"/>
      <c r="AHJ120" s="19"/>
      <c r="AHK120" s="19"/>
      <c r="AHL120" s="19"/>
      <c r="AHM120" s="19"/>
      <c r="AHN120" s="19"/>
      <c r="AHO120" s="19"/>
      <c r="AHP120" s="19"/>
      <c r="AHQ120" s="19"/>
      <c r="AHR120" s="19"/>
      <c r="AHS120" s="19"/>
      <c r="AHT120" s="19"/>
      <c r="AHU120" s="19"/>
      <c r="AHV120" s="19"/>
      <c r="AHW120" s="19"/>
      <c r="AHX120" s="19"/>
      <c r="AHY120" s="19"/>
      <c r="AHZ120" s="19"/>
      <c r="AIA120" s="19"/>
      <c r="AIB120" s="19"/>
      <c r="AIC120" s="19"/>
      <c r="AID120" s="19"/>
      <c r="AIE120" s="19"/>
      <c r="AIF120" s="19"/>
      <c r="AIG120" s="19"/>
      <c r="AIH120" s="19"/>
      <c r="AII120" s="19"/>
      <c r="AIJ120" s="19"/>
      <c r="AIK120" s="19"/>
      <c r="AIL120" s="19"/>
      <c r="AIM120" s="19"/>
      <c r="AIN120" s="19"/>
      <c r="AIO120" s="19"/>
      <c r="AIP120" s="19"/>
      <c r="AIQ120" s="19"/>
      <c r="AIR120" s="19"/>
      <c r="AIS120" s="19"/>
      <c r="AIT120" s="19"/>
      <c r="AIU120" s="19"/>
      <c r="AIV120" s="19"/>
      <c r="AIW120" s="19"/>
      <c r="AIX120" s="19"/>
      <c r="AIY120" s="19"/>
      <c r="AIZ120" s="19"/>
      <c r="AJA120" s="19"/>
      <c r="AJB120" s="19"/>
      <c r="AJC120" s="19"/>
      <c r="AJD120" s="19"/>
      <c r="AJE120" s="19"/>
      <c r="AJF120" s="19"/>
      <c r="AJG120" s="19"/>
      <c r="AJH120" s="19"/>
      <c r="AJI120" s="19"/>
      <c r="AJJ120" s="19"/>
      <c r="AJK120" s="19"/>
      <c r="AJL120" s="19"/>
      <c r="AJM120" s="19"/>
      <c r="AJN120" s="19"/>
      <c r="AJO120" s="19"/>
      <c r="AJP120" s="19"/>
      <c r="AJQ120" s="19"/>
      <c r="AJR120" s="19"/>
      <c r="AJS120" s="19"/>
      <c r="AJT120" s="19"/>
      <c r="AJU120" s="19"/>
      <c r="AJV120" s="19"/>
      <c r="AJW120" s="19"/>
      <c r="AJX120" s="19"/>
      <c r="AJY120" s="19"/>
      <c r="AJZ120" s="19"/>
      <c r="AKA120" s="19"/>
      <c r="AKB120" s="19"/>
      <c r="AKC120" s="19"/>
      <c r="AKD120" s="19"/>
      <c r="AKE120" s="19"/>
      <c r="AKF120" s="19"/>
      <c r="AKG120" s="19"/>
      <c r="AKH120" s="19"/>
      <c r="AKI120" s="19"/>
      <c r="AKJ120" s="19"/>
      <c r="AKK120" s="19"/>
      <c r="AKL120" s="19"/>
      <c r="AKM120" s="19"/>
      <c r="AKN120" s="19"/>
      <c r="AKO120" s="19"/>
      <c r="AKP120" s="19"/>
      <c r="AKQ120" s="19"/>
      <c r="AKR120" s="19"/>
      <c r="AKS120" s="19"/>
      <c r="AKT120" s="19"/>
      <c r="AKU120" s="19"/>
      <c r="AKV120" s="19"/>
      <c r="AKW120" s="19"/>
      <c r="AKX120" s="19"/>
      <c r="AKY120" s="19"/>
      <c r="AKZ120" s="19"/>
      <c r="ALA120" s="19"/>
      <c r="ALB120" s="19"/>
      <c r="ALC120" s="19"/>
      <c r="ALD120" s="19"/>
      <c r="ALE120" s="19"/>
      <c r="ALF120" s="19"/>
      <c r="ALG120" s="19"/>
      <c r="ALH120" s="19"/>
      <c r="ALI120" s="19"/>
      <c r="ALJ120" s="19"/>
      <c r="ALK120" s="19"/>
      <c r="ALL120" s="19"/>
      <c r="ALM120" s="19"/>
      <c r="ALN120" s="19"/>
      <c r="ALO120" s="19"/>
      <c r="ALP120" s="19"/>
      <c r="ALQ120" s="19"/>
      <c r="ALR120" s="19"/>
      <c r="ALS120" s="19"/>
      <c r="ALT120" s="19"/>
      <c r="ALU120" s="19"/>
      <c r="ALV120" s="19"/>
      <c r="ALW120" s="19"/>
      <c r="ALX120" s="19"/>
      <c r="ALY120" s="19"/>
      <c r="ALZ120" s="19"/>
      <c r="AMA120" s="19"/>
      <c r="AMB120" s="19"/>
      <c r="AMC120" s="19"/>
      <c r="AMD120" s="19"/>
    </row>
    <row r="121" spans="1:1018" s="18" customFormat="1" ht="15.75" x14ac:dyDescent="0.25">
      <c r="A121" s="23" t="s">
        <v>97</v>
      </c>
      <c r="B121" s="59" t="s">
        <v>87</v>
      </c>
      <c r="C121" s="24" t="s">
        <v>31</v>
      </c>
      <c r="D121" s="34" t="s">
        <v>32</v>
      </c>
      <c r="E121" s="34" t="s">
        <v>32</v>
      </c>
      <c r="F121" s="34" t="s">
        <v>32</v>
      </c>
      <c r="G121" s="29">
        <f t="shared" si="117"/>
        <v>12.05575625</v>
      </c>
      <c r="H121" s="29">
        <f t="shared" si="118"/>
        <v>12.05575625</v>
      </c>
      <c r="I121" s="34">
        <f t="shared" si="119"/>
        <v>0.62869622999999997</v>
      </c>
      <c r="J121" s="29">
        <f t="shared" ref="J121:O121" si="126">SUM(J122:J123)</f>
        <v>0</v>
      </c>
      <c r="K121" s="29">
        <f t="shared" si="126"/>
        <v>0.40392413999999999</v>
      </c>
      <c r="L121" s="29">
        <f t="shared" si="126"/>
        <v>0</v>
      </c>
      <c r="M121" s="29">
        <f t="shared" si="126"/>
        <v>0.22477209000000001</v>
      </c>
      <c r="N121" s="29">
        <f t="shared" si="126"/>
        <v>0</v>
      </c>
      <c r="O121" s="29">
        <f t="shared" si="126"/>
        <v>0</v>
      </c>
      <c r="P121" s="29">
        <f>SUM(P122:P123)</f>
        <v>12.05575625</v>
      </c>
      <c r="Q121" s="29">
        <f>SUM(Q122:Q123)</f>
        <v>0</v>
      </c>
      <c r="R121" s="29">
        <f t="shared" si="116"/>
        <v>11.427060020000001</v>
      </c>
      <c r="S121" s="29" t="s">
        <v>32</v>
      </c>
      <c r="T121" s="29">
        <f t="shared" si="120"/>
        <v>-11.427060020000001</v>
      </c>
      <c r="U121" s="29" t="s">
        <v>32</v>
      </c>
      <c r="V121" s="34" t="s">
        <v>32</v>
      </c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  <c r="KD121" s="19"/>
      <c r="KE121" s="19"/>
      <c r="KF121" s="19"/>
      <c r="KG121" s="19"/>
      <c r="KH121" s="19"/>
      <c r="KI121" s="19"/>
      <c r="KJ121" s="19"/>
      <c r="KK121" s="19"/>
      <c r="KL121" s="19"/>
      <c r="KM121" s="19"/>
      <c r="KN121" s="19"/>
      <c r="KO121" s="19"/>
      <c r="KP121" s="19"/>
      <c r="KQ121" s="19"/>
      <c r="KR121" s="19"/>
      <c r="KS121" s="19"/>
      <c r="KT121" s="19"/>
      <c r="KU121" s="19"/>
      <c r="KV121" s="19"/>
      <c r="KW121" s="19"/>
      <c r="KX121" s="19"/>
      <c r="KY121" s="19"/>
      <c r="KZ121" s="19"/>
      <c r="LA121" s="19"/>
      <c r="LB121" s="19"/>
      <c r="LC121" s="19"/>
      <c r="LD121" s="19"/>
      <c r="LE121" s="19"/>
      <c r="LF121" s="19"/>
      <c r="LG121" s="19"/>
      <c r="LH121" s="19"/>
      <c r="LI121" s="19"/>
      <c r="LJ121" s="19"/>
      <c r="LK121" s="19"/>
      <c r="LL121" s="19"/>
      <c r="LM121" s="19"/>
      <c r="LN121" s="19"/>
      <c r="LO121" s="19"/>
      <c r="LP121" s="19"/>
      <c r="LQ121" s="19"/>
      <c r="LR121" s="19"/>
      <c r="LS121" s="19"/>
      <c r="LT121" s="19"/>
      <c r="LU121" s="19"/>
      <c r="LV121" s="19"/>
      <c r="LW121" s="19"/>
      <c r="LX121" s="19"/>
      <c r="LY121" s="19"/>
      <c r="LZ121" s="19"/>
      <c r="MA121" s="19"/>
      <c r="MB121" s="19"/>
      <c r="MC121" s="19"/>
      <c r="MD121" s="19"/>
      <c r="ME121" s="19"/>
      <c r="MF121" s="19"/>
      <c r="MG121" s="19"/>
      <c r="MH121" s="19"/>
      <c r="MI121" s="19"/>
      <c r="MJ121" s="19"/>
      <c r="MK121" s="19"/>
      <c r="ML121" s="19"/>
      <c r="MM121" s="19"/>
      <c r="MN121" s="19"/>
      <c r="MO121" s="19"/>
      <c r="MP121" s="19"/>
      <c r="MQ121" s="19"/>
      <c r="MR121" s="19"/>
      <c r="MS121" s="19"/>
      <c r="MT121" s="19"/>
      <c r="MU121" s="19"/>
      <c r="MV121" s="19"/>
      <c r="MW121" s="19"/>
      <c r="MX121" s="19"/>
      <c r="MY121" s="19"/>
      <c r="MZ121" s="19"/>
      <c r="NA121" s="19"/>
      <c r="NB121" s="19"/>
      <c r="NC121" s="19"/>
      <c r="ND121" s="19"/>
      <c r="NE121" s="19"/>
      <c r="NF121" s="19"/>
      <c r="NG121" s="19"/>
      <c r="NH121" s="19"/>
      <c r="NI121" s="19"/>
      <c r="NJ121" s="19"/>
      <c r="NK121" s="19"/>
      <c r="NL121" s="19"/>
      <c r="NM121" s="19"/>
      <c r="NN121" s="19"/>
      <c r="NO121" s="19"/>
      <c r="NP121" s="19"/>
      <c r="NQ121" s="19"/>
      <c r="NR121" s="19"/>
      <c r="NS121" s="19"/>
      <c r="NT121" s="19"/>
      <c r="NU121" s="19"/>
      <c r="NV121" s="19"/>
      <c r="NW121" s="19"/>
      <c r="NX121" s="19"/>
      <c r="NY121" s="19"/>
      <c r="NZ121" s="19"/>
      <c r="OA121" s="19"/>
      <c r="OB121" s="19"/>
      <c r="OC121" s="19"/>
      <c r="OD121" s="19"/>
      <c r="OE121" s="19"/>
      <c r="OF121" s="19"/>
      <c r="OG121" s="19"/>
      <c r="OH121" s="19"/>
      <c r="OI121" s="19"/>
      <c r="OJ121" s="19"/>
      <c r="OK121" s="19"/>
      <c r="OL121" s="19"/>
      <c r="OM121" s="19"/>
      <c r="ON121" s="19"/>
      <c r="OO121" s="19"/>
      <c r="OP121" s="19"/>
      <c r="OQ121" s="19"/>
      <c r="OR121" s="19"/>
      <c r="OS121" s="19"/>
      <c r="OT121" s="19"/>
      <c r="OU121" s="19"/>
      <c r="OV121" s="19"/>
      <c r="OW121" s="19"/>
      <c r="OX121" s="19"/>
      <c r="OY121" s="19"/>
      <c r="OZ121" s="19"/>
      <c r="PA121" s="19"/>
      <c r="PB121" s="19"/>
      <c r="PC121" s="19"/>
      <c r="PD121" s="19"/>
      <c r="PE121" s="19"/>
      <c r="PF121" s="19"/>
      <c r="PG121" s="19"/>
      <c r="PH121" s="19"/>
      <c r="PI121" s="19"/>
      <c r="PJ121" s="19"/>
      <c r="PK121" s="19"/>
      <c r="PL121" s="19"/>
      <c r="PM121" s="19"/>
      <c r="PN121" s="19"/>
      <c r="PO121" s="19"/>
      <c r="PP121" s="19"/>
      <c r="PQ121" s="19"/>
      <c r="PR121" s="19"/>
      <c r="PS121" s="19"/>
      <c r="PT121" s="19"/>
      <c r="PU121" s="19"/>
      <c r="PV121" s="19"/>
      <c r="PW121" s="19"/>
      <c r="PX121" s="19"/>
      <c r="PY121" s="19"/>
      <c r="PZ121" s="19"/>
      <c r="QA121" s="19"/>
      <c r="QB121" s="19"/>
      <c r="QC121" s="19"/>
      <c r="QD121" s="19"/>
      <c r="QE121" s="19"/>
      <c r="QF121" s="19"/>
      <c r="QG121" s="19"/>
      <c r="QH121" s="19"/>
      <c r="QI121" s="19"/>
      <c r="QJ121" s="19"/>
      <c r="QK121" s="19"/>
      <c r="QL121" s="19"/>
      <c r="QM121" s="19"/>
      <c r="QN121" s="19"/>
      <c r="QO121" s="19"/>
      <c r="QP121" s="19"/>
      <c r="QQ121" s="19"/>
      <c r="QR121" s="19"/>
      <c r="QS121" s="19"/>
      <c r="QT121" s="19"/>
      <c r="QU121" s="19"/>
      <c r="QV121" s="19"/>
      <c r="QW121" s="19"/>
      <c r="QX121" s="19"/>
      <c r="QY121" s="19"/>
      <c r="QZ121" s="19"/>
      <c r="RA121" s="19"/>
      <c r="RB121" s="19"/>
      <c r="RC121" s="19"/>
      <c r="RD121" s="19"/>
      <c r="RE121" s="19"/>
      <c r="RF121" s="19"/>
      <c r="RG121" s="19"/>
      <c r="RH121" s="19"/>
      <c r="RI121" s="19"/>
      <c r="RJ121" s="19"/>
      <c r="RK121" s="19"/>
      <c r="RL121" s="19"/>
      <c r="RM121" s="19"/>
      <c r="RN121" s="19"/>
      <c r="RO121" s="19"/>
      <c r="RP121" s="19"/>
      <c r="RQ121" s="19"/>
      <c r="RR121" s="19"/>
      <c r="RS121" s="19"/>
      <c r="RT121" s="19"/>
      <c r="RU121" s="19"/>
      <c r="RV121" s="19"/>
      <c r="RW121" s="19"/>
      <c r="RX121" s="19"/>
      <c r="RY121" s="19"/>
      <c r="RZ121" s="19"/>
      <c r="SA121" s="19"/>
      <c r="SB121" s="19"/>
      <c r="SC121" s="19"/>
      <c r="SD121" s="19"/>
      <c r="SE121" s="19"/>
      <c r="SF121" s="19"/>
      <c r="SG121" s="19"/>
      <c r="SH121" s="19"/>
      <c r="SI121" s="19"/>
      <c r="SJ121" s="19"/>
      <c r="SK121" s="19"/>
      <c r="SL121" s="19"/>
      <c r="SM121" s="19"/>
      <c r="SN121" s="19"/>
      <c r="SO121" s="19"/>
      <c r="SP121" s="19"/>
      <c r="SQ121" s="19"/>
      <c r="SR121" s="19"/>
      <c r="SS121" s="19"/>
      <c r="ST121" s="19"/>
      <c r="SU121" s="19"/>
      <c r="SV121" s="19"/>
      <c r="SW121" s="19"/>
      <c r="SX121" s="19"/>
      <c r="SY121" s="19"/>
      <c r="SZ121" s="19"/>
      <c r="TA121" s="19"/>
      <c r="TB121" s="19"/>
      <c r="TC121" s="19"/>
      <c r="TD121" s="19"/>
      <c r="TE121" s="19"/>
      <c r="TF121" s="19"/>
      <c r="TG121" s="19"/>
      <c r="TH121" s="19"/>
      <c r="TI121" s="19"/>
      <c r="TJ121" s="19"/>
      <c r="TK121" s="19"/>
      <c r="TL121" s="19"/>
      <c r="TM121" s="19"/>
      <c r="TN121" s="19"/>
      <c r="TO121" s="19"/>
      <c r="TP121" s="19"/>
      <c r="TQ121" s="19"/>
      <c r="TR121" s="19"/>
      <c r="TS121" s="19"/>
      <c r="TT121" s="19"/>
      <c r="TU121" s="19"/>
      <c r="TV121" s="19"/>
      <c r="TW121" s="19"/>
      <c r="TX121" s="19"/>
      <c r="TY121" s="19"/>
      <c r="TZ121" s="19"/>
      <c r="UA121" s="19"/>
      <c r="UB121" s="19"/>
      <c r="UC121" s="19"/>
      <c r="UD121" s="19"/>
      <c r="UE121" s="19"/>
      <c r="UF121" s="19"/>
      <c r="UG121" s="19"/>
      <c r="UH121" s="19"/>
      <c r="UI121" s="19"/>
      <c r="UJ121" s="19"/>
      <c r="UK121" s="19"/>
      <c r="UL121" s="19"/>
      <c r="UM121" s="19"/>
      <c r="UN121" s="19"/>
      <c r="UO121" s="19"/>
      <c r="UP121" s="19"/>
      <c r="UQ121" s="19"/>
      <c r="UR121" s="19"/>
      <c r="US121" s="19"/>
      <c r="UT121" s="19"/>
      <c r="UU121" s="19"/>
      <c r="UV121" s="19"/>
      <c r="UW121" s="19"/>
      <c r="UX121" s="19"/>
      <c r="UY121" s="19"/>
      <c r="UZ121" s="19"/>
      <c r="VA121" s="19"/>
      <c r="VB121" s="19"/>
      <c r="VC121" s="19"/>
      <c r="VD121" s="19"/>
      <c r="VE121" s="19"/>
      <c r="VF121" s="19"/>
      <c r="VG121" s="19"/>
      <c r="VH121" s="19"/>
      <c r="VI121" s="19"/>
      <c r="VJ121" s="19"/>
      <c r="VK121" s="19"/>
      <c r="VL121" s="19"/>
      <c r="VM121" s="19"/>
      <c r="VN121" s="19"/>
      <c r="VO121" s="19"/>
      <c r="VP121" s="19"/>
      <c r="VQ121" s="19"/>
      <c r="VR121" s="19"/>
      <c r="VS121" s="19"/>
      <c r="VT121" s="19"/>
      <c r="VU121" s="19"/>
      <c r="VV121" s="19"/>
      <c r="VW121" s="19"/>
      <c r="VX121" s="19"/>
      <c r="VY121" s="19"/>
      <c r="VZ121" s="19"/>
      <c r="WA121" s="19"/>
      <c r="WB121" s="19"/>
      <c r="WC121" s="19"/>
      <c r="WD121" s="19"/>
      <c r="WE121" s="19"/>
      <c r="WF121" s="19"/>
      <c r="WG121" s="19"/>
      <c r="WH121" s="19"/>
      <c r="WI121" s="19"/>
      <c r="WJ121" s="19"/>
      <c r="WK121" s="19"/>
      <c r="WL121" s="19"/>
      <c r="WM121" s="19"/>
      <c r="WN121" s="19"/>
      <c r="WO121" s="19"/>
      <c r="WP121" s="19"/>
      <c r="WQ121" s="19"/>
      <c r="WR121" s="19"/>
      <c r="WS121" s="19"/>
      <c r="WT121" s="19"/>
      <c r="WU121" s="19"/>
      <c r="WV121" s="19"/>
      <c r="WW121" s="19"/>
      <c r="WX121" s="19"/>
      <c r="WY121" s="19"/>
      <c r="WZ121" s="19"/>
      <c r="XA121" s="19"/>
      <c r="XB121" s="19"/>
      <c r="XC121" s="19"/>
      <c r="XD121" s="19"/>
      <c r="XE121" s="19"/>
      <c r="XF121" s="19"/>
      <c r="XG121" s="19"/>
      <c r="XH121" s="19"/>
      <c r="XI121" s="19"/>
      <c r="XJ121" s="19"/>
      <c r="XK121" s="19"/>
      <c r="XL121" s="19"/>
      <c r="XM121" s="19"/>
      <c r="XN121" s="19"/>
      <c r="XO121" s="19"/>
      <c r="XP121" s="19"/>
      <c r="XQ121" s="19"/>
      <c r="XR121" s="19"/>
      <c r="XS121" s="19"/>
      <c r="XT121" s="19"/>
      <c r="XU121" s="19"/>
      <c r="XV121" s="19"/>
      <c r="XW121" s="19"/>
      <c r="XX121" s="19"/>
      <c r="XY121" s="19"/>
      <c r="XZ121" s="19"/>
      <c r="YA121" s="19"/>
      <c r="YB121" s="19"/>
      <c r="YC121" s="19"/>
      <c r="YD121" s="19"/>
      <c r="YE121" s="19"/>
      <c r="YF121" s="19"/>
      <c r="YG121" s="19"/>
      <c r="YH121" s="19"/>
      <c r="YI121" s="19"/>
      <c r="YJ121" s="19"/>
      <c r="YK121" s="19"/>
      <c r="YL121" s="19"/>
      <c r="YM121" s="19"/>
      <c r="YN121" s="19"/>
      <c r="YO121" s="19"/>
      <c r="YP121" s="19"/>
      <c r="YQ121" s="19"/>
      <c r="YR121" s="19"/>
      <c r="YS121" s="19"/>
      <c r="YT121" s="19"/>
      <c r="YU121" s="19"/>
      <c r="YV121" s="19"/>
      <c r="YW121" s="19"/>
      <c r="YX121" s="19"/>
      <c r="YY121" s="19"/>
      <c r="YZ121" s="19"/>
      <c r="ZA121" s="19"/>
      <c r="ZB121" s="19"/>
      <c r="ZC121" s="19"/>
      <c r="ZD121" s="19"/>
      <c r="ZE121" s="19"/>
      <c r="ZF121" s="19"/>
      <c r="ZG121" s="19"/>
      <c r="ZH121" s="19"/>
      <c r="ZI121" s="19"/>
      <c r="ZJ121" s="19"/>
      <c r="ZK121" s="19"/>
      <c r="ZL121" s="19"/>
      <c r="ZM121" s="19"/>
      <c r="ZN121" s="19"/>
      <c r="ZO121" s="19"/>
      <c r="ZP121" s="19"/>
      <c r="ZQ121" s="19"/>
      <c r="ZR121" s="19"/>
      <c r="ZS121" s="19"/>
      <c r="ZT121" s="19"/>
      <c r="ZU121" s="19"/>
      <c r="ZV121" s="19"/>
      <c r="ZW121" s="19"/>
      <c r="ZX121" s="19"/>
      <c r="ZY121" s="19"/>
      <c r="ZZ121" s="19"/>
      <c r="AAA121" s="19"/>
      <c r="AAB121" s="19"/>
      <c r="AAC121" s="19"/>
      <c r="AAD121" s="19"/>
      <c r="AAE121" s="19"/>
      <c r="AAF121" s="19"/>
      <c r="AAG121" s="19"/>
      <c r="AAH121" s="19"/>
      <c r="AAI121" s="19"/>
      <c r="AAJ121" s="19"/>
      <c r="AAK121" s="19"/>
      <c r="AAL121" s="19"/>
      <c r="AAM121" s="19"/>
      <c r="AAN121" s="19"/>
      <c r="AAO121" s="19"/>
      <c r="AAP121" s="19"/>
      <c r="AAQ121" s="19"/>
      <c r="AAR121" s="19"/>
      <c r="AAS121" s="19"/>
      <c r="AAT121" s="19"/>
      <c r="AAU121" s="19"/>
      <c r="AAV121" s="19"/>
      <c r="AAW121" s="19"/>
      <c r="AAX121" s="19"/>
      <c r="AAY121" s="19"/>
      <c r="AAZ121" s="19"/>
      <c r="ABA121" s="19"/>
      <c r="ABB121" s="19"/>
      <c r="ABC121" s="19"/>
      <c r="ABD121" s="19"/>
      <c r="ABE121" s="19"/>
      <c r="ABF121" s="19"/>
      <c r="ABG121" s="19"/>
      <c r="ABH121" s="19"/>
      <c r="ABI121" s="19"/>
      <c r="ABJ121" s="19"/>
      <c r="ABK121" s="19"/>
      <c r="ABL121" s="19"/>
      <c r="ABM121" s="19"/>
      <c r="ABN121" s="19"/>
      <c r="ABO121" s="19"/>
      <c r="ABP121" s="19"/>
      <c r="ABQ121" s="19"/>
      <c r="ABR121" s="19"/>
      <c r="ABS121" s="19"/>
      <c r="ABT121" s="19"/>
      <c r="ABU121" s="19"/>
      <c r="ABV121" s="19"/>
      <c r="ABW121" s="19"/>
      <c r="ABX121" s="19"/>
      <c r="ABY121" s="19"/>
      <c r="ABZ121" s="19"/>
      <c r="ACA121" s="19"/>
      <c r="ACB121" s="19"/>
      <c r="ACC121" s="19"/>
      <c r="ACD121" s="19"/>
      <c r="ACE121" s="19"/>
      <c r="ACF121" s="19"/>
      <c r="ACG121" s="19"/>
      <c r="ACH121" s="19"/>
      <c r="ACI121" s="19"/>
      <c r="ACJ121" s="19"/>
      <c r="ACK121" s="19"/>
      <c r="ACL121" s="19"/>
      <c r="ACM121" s="19"/>
      <c r="ACN121" s="19"/>
      <c r="ACO121" s="19"/>
      <c r="ACP121" s="19"/>
      <c r="ACQ121" s="19"/>
      <c r="ACR121" s="19"/>
      <c r="ACS121" s="19"/>
      <c r="ACT121" s="19"/>
      <c r="ACU121" s="19"/>
      <c r="ACV121" s="19"/>
      <c r="ACW121" s="19"/>
      <c r="ACX121" s="19"/>
      <c r="ACY121" s="19"/>
      <c r="ACZ121" s="19"/>
      <c r="ADA121" s="19"/>
      <c r="ADB121" s="19"/>
      <c r="ADC121" s="19"/>
      <c r="ADD121" s="19"/>
      <c r="ADE121" s="19"/>
      <c r="ADF121" s="19"/>
      <c r="ADG121" s="19"/>
      <c r="ADH121" s="19"/>
      <c r="ADI121" s="19"/>
      <c r="ADJ121" s="19"/>
      <c r="ADK121" s="19"/>
      <c r="ADL121" s="19"/>
      <c r="ADM121" s="19"/>
      <c r="ADN121" s="19"/>
      <c r="ADO121" s="19"/>
      <c r="ADP121" s="19"/>
      <c r="ADQ121" s="19"/>
      <c r="ADR121" s="19"/>
      <c r="ADS121" s="19"/>
      <c r="ADT121" s="19"/>
      <c r="ADU121" s="19"/>
      <c r="ADV121" s="19"/>
      <c r="ADW121" s="19"/>
      <c r="ADX121" s="19"/>
      <c r="ADY121" s="19"/>
      <c r="ADZ121" s="19"/>
      <c r="AEA121" s="19"/>
      <c r="AEB121" s="19"/>
      <c r="AEC121" s="19"/>
      <c r="AED121" s="19"/>
      <c r="AEE121" s="19"/>
      <c r="AEF121" s="19"/>
      <c r="AEG121" s="19"/>
      <c r="AEH121" s="19"/>
      <c r="AEI121" s="19"/>
      <c r="AEJ121" s="19"/>
      <c r="AEK121" s="19"/>
      <c r="AEL121" s="19"/>
      <c r="AEM121" s="19"/>
      <c r="AEN121" s="19"/>
      <c r="AEO121" s="19"/>
      <c r="AEP121" s="19"/>
      <c r="AEQ121" s="19"/>
      <c r="AER121" s="19"/>
      <c r="AES121" s="19"/>
      <c r="AET121" s="19"/>
      <c r="AEU121" s="19"/>
      <c r="AEV121" s="19"/>
      <c r="AEW121" s="19"/>
      <c r="AEX121" s="19"/>
      <c r="AEY121" s="19"/>
      <c r="AEZ121" s="19"/>
      <c r="AFA121" s="19"/>
      <c r="AFB121" s="19"/>
      <c r="AFC121" s="19"/>
      <c r="AFD121" s="19"/>
      <c r="AFE121" s="19"/>
      <c r="AFF121" s="19"/>
      <c r="AFG121" s="19"/>
      <c r="AFH121" s="19"/>
      <c r="AFI121" s="19"/>
      <c r="AFJ121" s="19"/>
      <c r="AFK121" s="19"/>
      <c r="AFL121" s="19"/>
      <c r="AFM121" s="19"/>
      <c r="AFN121" s="19"/>
      <c r="AFO121" s="19"/>
      <c r="AFP121" s="19"/>
      <c r="AFQ121" s="19"/>
      <c r="AFR121" s="19"/>
      <c r="AFS121" s="19"/>
      <c r="AFT121" s="19"/>
      <c r="AFU121" s="19"/>
      <c r="AFV121" s="19"/>
      <c r="AFW121" s="19"/>
      <c r="AFX121" s="19"/>
      <c r="AFY121" s="19"/>
      <c r="AFZ121" s="19"/>
      <c r="AGA121" s="19"/>
      <c r="AGB121" s="19"/>
      <c r="AGC121" s="19"/>
      <c r="AGD121" s="19"/>
      <c r="AGE121" s="19"/>
      <c r="AGF121" s="19"/>
      <c r="AGG121" s="19"/>
      <c r="AGH121" s="19"/>
      <c r="AGI121" s="19"/>
      <c r="AGJ121" s="19"/>
      <c r="AGK121" s="19"/>
      <c r="AGL121" s="19"/>
      <c r="AGM121" s="19"/>
      <c r="AGN121" s="19"/>
      <c r="AGO121" s="19"/>
      <c r="AGP121" s="19"/>
      <c r="AGQ121" s="19"/>
      <c r="AGR121" s="19"/>
      <c r="AGS121" s="19"/>
      <c r="AGT121" s="19"/>
      <c r="AGU121" s="19"/>
      <c r="AGV121" s="19"/>
      <c r="AGW121" s="19"/>
      <c r="AGX121" s="19"/>
      <c r="AGY121" s="19"/>
      <c r="AGZ121" s="19"/>
      <c r="AHA121" s="19"/>
      <c r="AHB121" s="19"/>
      <c r="AHC121" s="19"/>
      <c r="AHD121" s="19"/>
      <c r="AHE121" s="19"/>
      <c r="AHF121" s="19"/>
      <c r="AHG121" s="19"/>
      <c r="AHH121" s="19"/>
      <c r="AHI121" s="19"/>
      <c r="AHJ121" s="19"/>
      <c r="AHK121" s="19"/>
      <c r="AHL121" s="19"/>
      <c r="AHM121" s="19"/>
      <c r="AHN121" s="19"/>
      <c r="AHO121" s="19"/>
      <c r="AHP121" s="19"/>
      <c r="AHQ121" s="19"/>
      <c r="AHR121" s="19"/>
      <c r="AHS121" s="19"/>
      <c r="AHT121" s="19"/>
      <c r="AHU121" s="19"/>
      <c r="AHV121" s="19"/>
      <c r="AHW121" s="19"/>
      <c r="AHX121" s="19"/>
      <c r="AHY121" s="19"/>
      <c r="AHZ121" s="19"/>
      <c r="AIA121" s="19"/>
      <c r="AIB121" s="19"/>
      <c r="AIC121" s="19"/>
      <c r="AID121" s="19"/>
      <c r="AIE121" s="19"/>
      <c r="AIF121" s="19"/>
      <c r="AIG121" s="19"/>
      <c r="AIH121" s="19"/>
      <c r="AII121" s="19"/>
      <c r="AIJ121" s="19"/>
      <c r="AIK121" s="19"/>
      <c r="AIL121" s="19"/>
      <c r="AIM121" s="19"/>
      <c r="AIN121" s="19"/>
      <c r="AIO121" s="19"/>
      <c r="AIP121" s="19"/>
      <c r="AIQ121" s="19"/>
      <c r="AIR121" s="19"/>
      <c r="AIS121" s="19"/>
      <c r="AIT121" s="19"/>
      <c r="AIU121" s="19"/>
      <c r="AIV121" s="19"/>
      <c r="AIW121" s="19"/>
      <c r="AIX121" s="19"/>
      <c r="AIY121" s="19"/>
      <c r="AIZ121" s="19"/>
      <c r="AJA121" s="19"/>
      <c r="AJB121" s="19"/>
      <c r="AJC121" s="19"/>
      <c r="AJD121" s="19"/>
      <c r="AJE121" s="19"/>
      <c r="AJF121" s="19"/>
      <c r="AJG121" s="19"/>
      <c r="AJH121" s="19"/>
      <c r="AJI121" s="19"/>
      <c r="AJJ121" s="19"/>
      <c r="AJK121" s="19"/>
      <c r="AJL121" s="19"/>
      <c r="AJM121" s="19"/>
      <c r="AJN121" s="19"/>
      <c r="AJO121" s="19"/>
      <c r="AJP121" s="19"/>
      <c r="AJQ121" s="19"/>
      <c r="AJR121" s="19"/>
      <c r="AJS121" s="19"/>
      <c r="AJT121" s="19"/>
      <c r="AJU121" s="19"/>
      <c r="AJV121" s="19"/>
      <c r="AJW121" s="19"/>
      <c r="AJX121" s="19"/>
      <c r="AJY121" s="19"/>
      <c r="AJZ121" s="19"/>
      <c r="AKA121" s="19"/>
      <c r="AKB121" s="19"/>
      <c r="AKC121" s="19"/>
      <c r="AKD121" s="19"/>
      <c r="AKE121" s="19"/>
      <c r="AKF121" s="19"/>
      <c r="AKG121" s="19"/>
      <c r="AKH121" s="19"/>
      <c r="AKI121" s="19"/>
      <c r="AKJ121" s="19"/>
      <c r="AKK121" s="19"/>
      <c r="AKL121" s="19"/>
      <c r="AKM121" s="19"/>
      <c r="AKN121" s="19"/>
      <c r="AKO121" s="19"/>
      <c r="AKP121" s="19"/>
      <c r="AKQ121" s="19"/>
      <c r="AKR121" s="19"/>
      <c r="AKS121" s="19"/>
      <c r="AKT121" s="19"/>
      <c r="AKU121" s="19"/>
      <c r="AKV121" s="19"/>
      <c r="AKW121" s="19"/>
      <c r="AKX121" s="19"/>
      <c r="AKY121" s="19"/>
      <c r="AKZ121" s="19"/>
      <c r="ALA121" s="19"/>
      <c r="ALB121" s="19"/>
      <c r="ALC121" s="19"/>
      <c r="ALD121" s="19"/>
      <c r="ALE121" s="19"/>
      <c r="ALF121" s="19"/>
      <c r="ALG121" s="19"/>
      <c r="ALH121" s="19"/>
      <c r="ALI121" s="19"/>
      <c r="ALJ121" s="19"/>
      <c r="ALK121" s="19"/>
      <c r="ALL121" s="19"/>
      <c r="ALM121" s="19"/>
      <c r="ALN121" s="19"/>
      <c r="ALO121" s="19"/>
      <c r="ALP121" s="19"/>
      <c r="ALQ121" s="19"/>
      <c r="ALR121" s="19"/>
      <c r="ALS121" s="19"/>
      <c r="ALT121" s="19"/>
      <c r="ALU121" s="19"/>
      <c r="ALV121" s="19"/>
      <c r="ALW121" s="19"/>
      <c r="ALX121" s="19"/>
      <c r="ALY121" s="19"/>
      <c r="ALZ121" s="19"/>
      <c r="AMA121" s="19"/>
      <c r="AMB121" s="19"/>
      <c r="AMC121" s="19"/>
      <c r="AMD121" s="19"/>
    </row>
    <row r="122" spans="1:1018" s="18" customFormat="1" ht="64.5" x14ac:dyDescent="0.25">
      <c r="A122" s="61" t="s">
        <v>97</v>
      </c>
      <c r="B122" s="91" t="s">
        <v>190</v>
      </c>
      <c r="C122" s="75" t="s">
        <v>193</v>
      </c>
      <c r="D122" s="56" t="s">
        <v>32</v>
      </c>
      <c r="E122" s="56" t="s">
        <v>32</v>
      </c>
      <c r="F122" s="56" t="s">
        <v>32</v>
      </c>
      <c r="G122" s="57">
        <f t="shared" ref="G122" si="127">H122</f>
        <v>3.1339208200000002</v>
      </c>
      <c r="H122" s="57">
        <f t="shared" ref="H122" si="128">SUM(J122,L122,N122,P122)</f>
        <v>3.1339208200000002</v>
      </c>
      <c r="I122" s="56">
        <f t="shared" ref="I122" si="129">SUM(K122,M122,O122,Q122)</f>
        <v>0</v>
      </c>
      <c r="J122" s="57">
        <v>0</v>
      </c>
      <c r="K122" s="57">
        <v>0</v>
      </c>
      <c r="L122" s="57">
        <v>0</v>
      </c>
      <c r="M122" s="57">
        <v>0</v>
      </c>
      <c r="N122" s="57">
        <v>0</v>
      </c>
      <c r="O122" s="30">
        <v>0</v>
      </c>
      <c r="P122" s="57">
        <v>3.1339208200000002</v>
      </c>
      <c r="Q122" s="30">
        <v>0</v>
      </c>
      <c r="R122" s="57">
        <f t="shared" ref="R122" si="130">H122-I122</f>
        <v>3.1339208200000002</v>
      </c>
      <c r="S122" s="57" t="s">
        <v>32</v>
      </c>
      <c r="T122" s="57">
        <f t="shared" ref="T122" si="131">I122-H122</f>
        <v>-3.1339208200000002</v>
      </c>
      <c r="U122" s="57" t="s">
        <v>32</v>
      </c>
      <c r="V122" s="56" t="s">
        <v>32</v>
      </c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  <c r="IS122" s="19"/>
      <c r="IT122" s="19"/>
      <c r="IU122" s="19"/>
      <c r="IV122" s="19"/>
      <c r="IW122" s="19"/>
      <c r="IX122" s="19"/>
      <c r="IY122" s="19"/>
      <c r="IZ122" s="19"/>
      <c r="JA122" s="19"/>
      <c r="JB122" s="19"/>
      <c r="JC122" s="19"/>
      <c r="JD122" s="19"/>
      <c r="JE122" s="19"/>
      <c r="JF122" s="19"/>
      <c r="JG122" s="19"/>
      <c r="JH122" s="19"/>
      <c r="JI122" s="19"/>
      <c r="JJ122" s="19"/>
      <c r="JK122" s="19"/>
      <c r="JL122" s="19"/>
      <c r="JM122" s="19"/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  <c r="KE122" s="19"/>
      <c r="KF122" s="19"/>
      <c r="KG122" s="19"/>
      <c r="KH122" s="19"/>
      <c r="KI122" s="19"/>
      <c r="KJ122" s="19"/>
      <c r="KK122" s="19"/>
      <c r="KL122" s="19"/>
      <c r="KM122" s="19"/>
      <c r="KN122" s="19"/>
      <c r="KO122" s="19"/>
      <c r="KP122" s="19"/>
      <c r="KQ122" s="19"/>
      <c r="KR122" s="19"/>
      <c r="KS122" s="19"/>
      <c r="KT122" s="19"/>
      <c r="KU122" s="19"/>
      <c r="KV122" s="19"/>
      <c r="KW122" s="19"/>
      <c r="KX122" s="19"/>
      <c r="KY122" s="19"/>
      <c r="KZ122" s="19"/>
      <c r="LA122" s="19"/>
      <c r="LB122" s="19"/>
      <c r="LC122" s="19"/>
      <c r="LD122" s="19"/>
      <c r="LE122" s="19"/>
      <c r="LF122" s="19"/>
      <c r="LG122" s="19"/>
      <c r="LH122" s="19"/>
      <c r="LI122" s="19"/>
      <c r="LJ122" s="19"/>
      <c r="LK122" s="19"/>
      <c r="LL122" s="19"/>
      <c r="LM122" s="19"/>
      <c r="LN122" s="19"/>
      <c r="LO122" s="19"/>
      <c r="LP122" s="19"/>
      <c r="LQ122" s="19"/>
      <c r="LR122" s="19"/>
      <c r="LS122" s="19"/>
      <c r="LT122" s="19"/>
      <c r="LU122" s="19"/>
      <c r="LV122" s="19"/>
      <c r="LW122" s="19"/>
      <c r="LX122" s="19"/>
      <c r="LY122" s="19"/>
      <c r="LZ122" s="19"/>
      <c r="MA122" s="19"/>
      <c r="MB122" s="19"/>
      <c r="MC122" s="19"/>
      <c r="MD122" s="19"/>
      <c r="ME122" s="19"/>
      <c r="MF122" s="19"/>
      <c r="MG122" s="19"/>
      <c r="MH122" s="19"/>
      <c r="MI122" s="19"/>
      <c r="MJ122" s="19"/>
      <c r="MK122" s="19"/>
      <c r="ML122" s="19"/>
      <c r="MM122" s="19"/>
      <c r="MN122" s="19"/>
      <c r="MO122" s="19"/>
      <c r="MP122" s="19"/>
      <c r="MQ122" s="19"/>
      <c r="MR122" s="19"/>
      <c r="MS122" s="19"/>
      <c r="MT122" s="19"/>
      <c r="MU122" s="19"/>
      <c r="MV122" s="19"/>
      <c r="MW122" s="19"/>
      <c r="MX122" s="19"/>
      <c r="MY122" s="19"/>
      <c r="MZ122" s="19"/>
      <c r="NA122" s="19"/>
      <c r="NB122" s="19"/>
      <c r="NC122" s="19"/>
      <c r="ND122" s="19"/>
      <c r="NE122" s="19"/>
      <c r="NF122" s="19"/>
      <c r="NG122" s="19"/>
      <c r="NH122" s="19"/>
      <c r="NI122" s="19"/>
      <c r="NJ122" s="19"/>
      <c r="NK122" s="19"/>
      <c r="NL122" s="19"/>
      <c r="NM122" s="19"/>
      <c r="NN122" s="19"/>
      <c r="NO122" s="19"/>
      <c r="NP122" s="19"/>
      <c r="NQ122" s="19"/>
      <c r="NR122" s="19"/>
      <c r="NS122" s="19"/>
      <c r="NT122" s="19"/>
      <c r="NU122" s="19"/>
      <c r="NV122" s="19"/>
      <c r="NW122" s="19"/>
      <c r="NX122" s="19"/>
      <c r="NY122" s="19"/>
      <c r="NZ122" s="19"/>
      <c r="OA122" s="19"/>
      <c r="OB122" s="19"/>
      <c r="OC122" s="19"/>
      <c r="OD122" s="19"/>
      <c r="OE122" s="19"/>
      <c r="OF122" s="19"/>
      <c r="OG122" s="19"/>
      <c r="OH122" s="19"/>
      <c r="OI122" s="19"/>
      <c r="OJ122" s="19"/>
      <c r="OK122" s="19"/>
      <c r="OL122" s="19"/>
      <c r="OM122" s="19"/>
      <c r="ON122" s="19"/>
      <c r="OO122" s="19"/>
      <c r="OP122" s="19"/>
      <c r="OQ122" s="19"/>
      <c r="OR122" s="19"/>
      <c r="OS122" s="19"/>
      <c r="OT122" s="19"/>
      <c r="OU122" s="19"/>
      <c r="OV122" s="19"/>
      <c r="OW122" s="19"/>
      <c r="OX122" s="19"/>
      <c r="OY122" s="19"/>
      <c r="OZ122" s="19"/>
      <c r="PA122" s="19"/>
      <c r="PB122" s="19"/>
      <c r="PC122" s="19"/>
      <c r="PD122" s="19"/>
      <c r="PE122" s="19"/>
      <c r="PF122" s="19"/>
      <c r="PG122" s="19"/>
      <c r="PH122" s="19"/>
      <c r="PI122" s="19"/>
      <c r="PJ122" s="19"/>
      <c r="PK122" s="19"/>
      <c r="PL122" s="19"/>
      <c r="PM122" s="19"/>
      <c r="PN122" s="19"/>
      <c r="PO122" s="19"/>
      <c r="PP122" s="19"/>
      <c r="PQ122" s="19"/>
      <c r="PR122" s="19"/>
      <c r="PS122" s="19"/>
      <c r="PT122" s="19"/>
      <c r="PU122" s="19"/>
      <c r="PV122" s="19"/>
      <c r="PW122" s="19"/>
      <c r="PX122" s="19"/>
      <c r="PY122" s="19"/>
      <c r="PZ122" s="19"/>
      <c r="QA122" s="19"/>
      <c r="QB122" s="19"/>
      <c r="QC122" s="19"/>
      <c r="QD122" s="19"/>
      <c r="QE122" s="19"/>
      <c r="QF122" s="19"/>
      <c r="QG122" s="19"/>
      <c r="QH122" s="19"/>
      <c r="QI122" s="19"/>
      <c r="QJ122" s="19"/>
      <c r="QK122" s="19"/>
      <c r="QL122" s="19"/>
      <c r="QM122" s="19"/>
      <c r="QN122" s="19"/>
      <c r="QO122" s="19"/>
      <c r="QP122" s="19"/>
      <c r="QQ122" s="19"/>
      <c r="QR122" s="19"/>
      <c r="QS122" s="19"/>
      <c r="QT122" s="19"/>
      <c r="QU122" s="19"/>
      <c r="QV122" s="19"/>
      <c r="QW122" s="19"/>
      <c r="QX122" s="19"/>
      <c r="QY122" s="19"/>
      <c r="QZ122" s="19"/>
      <c r="RA122" s="19"/>
      <c r="RB122" s="19"/>
      <c r="RC122" s="19"/>
      <c r="RD122" s="19"/>
      <c r="RE122" s="19"/>
      <c r="RF122" s="19"/>
      <c r="RG122" s="19"/>
      <c r="RH122" s="19"/>
      <c r="RI122" s="19"/>
      <c r="RJ122" s="19"/>
      <c r="RK122" s="19"/>
      <c r="RL122" s="19"/>
      <c r="RM122" s="19"/>
      <c r="RN122" s="19"/>
      <c r="RO122" s="19"/>
      <c r="RP122" s="19"/>
      <c r="RQ122" s="19"/>
      <c r="RR122" s="19"/>
      <c r="RS122" s="19"/>
      <c r="RT122" s="19"/>
      <c r="RU122" s="19"/>
      <c r="RV122" s="19"/>
      <c r="RW122" s="19"/>
      <c r="RX122" s="19"/>
      <c r="RY122" s="19"/>
      <c r="RZ122" s="19"/>
      <c r="SA122" s="19"/>
      <c r="SB122" s="19"/>
      <c r="SC122" s="19"/>
      <c r="SD122" s="19"/>
      <c r="SE122" s="19"/>
      <c r="SF122" s="19"/>
      <c r="SG122" s="19"/>
      <c r="SH122" s="19"/>
      <c r="SI122" s="19"/>
      <c r="SJ122" s="19"/>
      <c r="SK122" s="19"/>
      <c r="SL122" s="19"/>
      <c r="SM122" s="19"/>
      <c r="SN122" s="19"/>
      <c r="SO122" s="19"/>
      <c r="SP122" s="19"/>
      <c r="SQ122" s="19"/>
      <c r="SR122" s="19"/>
      <c r="SS122" s="19"/>
      <c r="ST122" s="19"/>
      <c r="SU122" s="19"/>
      <c r="SV122" s="19"/>
      <c r="SW122" s="19"/>
      <c r="SX122" s="19"/>
      <c r="SY122" s="19"/>
      <c r="SZ122" s="19"/>
      <c r="TA122" s="19"/>
      <c r="TB122" s="19"/>
      <c r="TC122" s="19"/>
      <c r="TD122" s="19"/>
      <c r="TE122" s="19"/>
      <c r="TF122" s="19"/>
      <c r="TG122" s="19"/>
      <c r="TH122" s="19"/>
      <c r="TI122" s="19"/>
      <c r="TJ122" s="19"/>
      <c r="TK122" s="19"/>
      <c r="TL122" s="19"/>
      <c r="TM122" s="19"/>
      <c r="TN122" s="19"/>
      <c r="TO122" s="19"/>
      <c r="TP122" s="19"/>
      <c r="TQ122" s="19"/>
      <c r="TR122" s="19"/>
      <c r="TS122" s="19"/>
      <c r="TT122" s="19"/>
      <c r="TU122" s="19"/>
      <c r="TV122" s="19"/>
      <c r="TW122" s="19"/>
      <c r="TX122" s="19"/>
      <c r="TY122" s="19"/>
      <c r="TZ122" s="19"/>
      <c r="UA122" s="19"/>
      <c r="UB122" s="19"/>
      <c r="UC122" s="19"/>
      <c r="UD122" s="19"/>
      <c r="UE122" s="19"/>
      <c r="UF122" s="19"/>
      <c r="UG122" s="19"/>
      <c r="UH122" s="19"/>
      <c r="UI122" s="19"/>
      <c r="UJ122" s="19"/>
      <c r="UK122" s="19"/>
      <c r="UL122" s="19"/>
      <c r="UM122" s="19"/>
      <c r="UN122" s="19"/>
      <c r="UO122" s="19"/>
      <c r="UP122" s="19"/>
      <c r="UQ122" s="19"/>
      <c r="UR122" s="19"/>
      <c r="US122" s="19"/>
      <c r="UT122" s="19"/>
      <c r="UU122" s="19"/>
      <c r="UV122" s="19"/>
      <c r="UW122" s="19"/>
      <c r="UX122" s="19"/>
      <c r="UY122" s="19"/>
      <c r="UZ122" s="19"/>
      <c r="VA122" s="19"/>
      <c r="VB122" s="19"/>
      <c r="VC122" s="19"/>
      <c r="VD122" s="19"/>
      <c r="VE122" s="19"/>
      <c r="VF122" s="19"/>
      <c r="VG122" s="19"/>
      <c r="VH122" s="19"/>
      <c r="VI122" s="19"/>
      <c r="VJ122" s="19"/>
      <c r="VK122" s="19"/>
      <c r="VL122" s="19"/>
      <c r="VM122" s="19"/>
      <c r="VN122" s="19"/>
      <c r="VO122" s="19"/>
      <c r="VP122" s="19"/>
      <c r="VQ122" s="19"/>
      <c r="VR122" s="19"/>
      <c r="VS122" s="19"/>
      <c r="VT122" s="19"/>
      <c r="VU122" s="19"/>
      <c r="VV122" s="19"/>
      <c r="VW122" s="19"/>
      <c r="VX122" s="19"/>
      <c r="VY122" s="19"/>
      <c r="VZ122" s="19"/>
      <c r="WA122" s="19"/>
      <c r="WB122" s="19"/>
      <c r="WC122" s="19"/>
      <c r="WD122" s="19"/>
      <c r="WE122" s="19"/>
      <c r="WF122" s="19"/>
      <c r="WG122" s="19"/>
      <c r="WH122" s="19"/>
      <c r="WI122" s="19"/>
      <c r="WJ122" s="19"/>
      <c r="WK122" s="19"/>
      <c r="WL122" s="19"/>
      <c r="WM122" s="19"/>
      <c r="WN122" s="19"/>
      <c r="WO122" s="19"/>
      <c r="WP122" s="19"/>
      <c r="WQ122" s="19"/>
      <c r="WR122" s="19"/>
      <c r="WS122" s="19"/>
      <c r="WT122" s="19"/>
      <c r="WU122" s="19"/>
      <c r="WV122" s="19"/>
      <c r="WW122" s="19"/>
      <c r="WX122" s="19"/>
      <c r="WY122" s="19"/>
      <c r="WZ122" s="19"/>
      <c r="XA122" s="19"/>
      <c r="XB122" s="19"/>
      <c r="XC122" s="19"/>
      <c r="XD122" s="19"/>
      <c r="XE122" s="19"/>
      <c r="XF122" s="19"/>
      <c r="XG122" s="19"/>
      <c r="XH122" s="19"/>
      <c r="XI122" s="19"/>
      <c r="XJ122" s="19"/>
      <c r="XK122" s="19"/>
      <c r="XL122" s="19"/>
      <c r="XM122" s="19"/>
      <c r="XN122" s="19"/>
      <c r="XO122" s="19"/>
      <c r="XP122" s="19"/>
      <c r="XQ122" s="19"/>
      <c r="XR122" s="19"/>
      <c r="XS122" s="19"/>
      <c r="XT122" s="19"/>
      <c r="XU122" s="19"/>
      <c r="XV122" s="19"/>
      <c r="XW122" s="19"/>
      <c r="XX122" s="19"/>
      <c r="XY122" s="19"/>
      <c r="XZ122" s="19"/>
      <c r="YA122" s="19"/>
      <c r="YB122" s="19"/>
      <c r="YC122" s="19"/>
      <c r="YD122" s="19"/>
      <c r="YE122" s="19"/>
      <c r="YF122" s="19"/>
      <c r="YG122" s="19"/>
      <c r="YH122" s="19"/>
      <c r="YI122" s="19"/>
      <c r="YJ122" s="19"/>
      <c r="YK122" s="19"/>
      <c r="YL122" s="19"/>
      <c r="YM122" s="19"/>
      <c r="YN122" s="19"/>
      <c r="YO122" s="19"/>
      <c r="YP122" s="19"/>
      <c r="YQ122" s="19"/>
      <c r="YR122" s="19"/>
      <c r="YS122" s="19"/>
      <c r="YT122" s="19"/>
      <c r="YU122" s="19"/>
      <c r="YV122" s="19"/>
      <c r="YW122" s="19"/>
      <c r="YX122" s="19"/>
      <c r="YY122" s="19"/>
      <c r="YZ122" s="19"/>
      <c r="ZA122" s="19"/>
      <c r="ZB122" s="19"/>
      <c r="ZC122" s="19"/>
      <c r="ZD122" s="19"/>
      <c r="ZE122" s="19"/>
      <c r="ZF122" s="19"/>
      <c r="ZG122" s="19"/>
      <c r="ZH122" s="19"/>
      <c r="ZI122" s="19"/>
      <c r="ZJ122" s="19"/>
      <c r="ZK122" s="19"/>
      <c r="ZL122" s="19"/>
      <c r="ZM122" s="19"/>
      <c r="ZN122" s="19"/>
      <c r="ZO122" s="19"/>
      <c r="ZP122" s="19"/>
      <c r="ZQ122" s="19"/>
      <c r="ZR122" s="19"/>
      <c r="ZS122" s="19"/>
      <c r="ZT122" s="19"/>
      <c r="ZU122" s="19"/>
      <c r="ZV122" s="19"/>
      <c r="ZW122" s="19"/>
      <c r="ZX122" s="19"/>
      <c r="ZY122" s="19"/>
      <c r="ZZ122" s="19"/>
      <c r="AAA122" s="19"/>
      <c r="AAB122" s="19"/>
      <c r="AAC122" s="19"/>
      <c r="AAD122" s="19"/>
      <c r="AAE122" s="19"/>
      <c r="AAF122" s="19"/>
      <c r="AAG122" s="19"/>
      <c r="AAH122" s="19"/>
      <c r="AAI122" s="19"/>
      <c r="AAJ122" s="19"/>
      <c r="AAK122" s="19"/>
      <c r="AAL122" s="19"/>
      <c r="AAM122" s="19"/>
      <c r="AAN122" s="19"/>
      <c r="AAO122" s="19"/>
      <c r="AAP122" s="19"/>
      <c r="AAQ122" s="19"/>
      <c r="AAR122" s="19"/>
      <c r="AAS122" s="19"/>
      <c r="AAT122" s="19"/>
      <c r="AAU122" s="19"/>
      <c r="AAV122" s="19"/>
      <c r="AAW122" s="19"/>
      <c r="AAX122" s="19"/>
      <c r="AAY122" s="19"/>
      <c r="AAZ122" s="19"/>
      <c r="ABA122" s="19"/>
      <c r="ABB122" s="19"/>
      <c r="ABC122" s="19"/>
      <c r="ABD122" s="19"/>
      <c r="ABE122" s="19"/>
      <c r="ABF122" s="19"/>
      <c r="ABG122" s="19"/>
      <c r="ABH122" s="19"/>
      <c r="ABI122" s="19"/>
      <c r="ABJ122" s="19"/>
      <c r="ABK122" s="19"/>
      <c r="ABL122" s="19"/>
      <c r="ABM122" s="19"/>
      <c r="ABN122" s="19"/>
      <c r="ABO122" s="19"/>
      <c r="ABP122" s="19"/>
      <c r="ABQ122" s="19"/>
      <c r="ABR122" s="19"/>
      <c r="ABS122" s="19"/>
      <c r="ABT122" s="19"/>
      <c r="ABU122" s="19"/>
      <c r="ABV122" s="19"/>
      <c r="ABW122" s="19"/>
      <c r="ABX122" s="19"/>
      <c r="ABY122" s="19"/>
      <c r="ABZ122" s="19"/>
      <c r="ACA122" s="19"/>
      <c r="ACB122" s="19"/>
      <c r="ACC122" s="19"/>
      <c r="ACD122" s="19"/>
      <c r="ACE122" s="19"/>
      <c r="ACF122" s="19"/>
      <c r="ACG122" s="19"/>
      <c r="ACH122" s="19"/>
      <c r="ACI122" s="19"/>
      <c r="ACJ122" s="19"/>
      <c r="ACK122" s="19"/>
      <c r="ACL122" s="19"/>
      <c r="ACM122" s="19"/>
      <c r="ACN122" s="19"/>
      <c r="ACO122" s="19"/>
      <c r="ACP122" s="19"/>
      <c r="ACQ122" s="19"/>
      <c r="ACR122" s="19"/>
      <c r="ACS122" s="19"/>
      <c r="ACT122" s="19"/>
      <c r="ACU122" s="19"/>
      <c r="ACV122" s="19"/>
      <c r="ACW122" s="19"/>
      <c r="ACX122" s="19"/>
      <c r="ACY122" s="19"/>
      <c r="ACZ122" s="19"/>
      <c r="ADA122" s="19"/>
      <c r="ADB122" s="19"/>
      <c r="ADC122" s="19"/>
      <c r="ADD122" s="19"/>
      <c r="ADE122" s="19"/>
      <c r="ADF122" s="19"/>
      <c r="ADG122" s="19"/>
      <c r="ADH122" s="19"/>
      <c r="ADI122" s="19"/>
      <c r="ADJ122" s="19"/>
      <c r="ADK122" s="19"/>
      <c r="ADL122" s="19"/>
      <c r="ADM122" s="19"/>
      <c r="ADN122" s="19"/>
      <c r="ADO122" s="19"/>
      <c r="ADP122" s="19"/>
      <c r="ADQ122" s="19"/>
      <c r="ADR122" s="19"/>
      <c r="ADS122" s="19"/>
      <c r="ADT122" s="19"/>
      <c r="ADU122" s="19"/>
      <c r="ADV122" s="19"/>
      <c r="ADW122" s="19"/>
      <c r="ADX122" s="19"/>
      <c r="ADY122" s="19"/>
      <c r="ADZ122" s="19"/>
      <c r="AEA122" s="19"/>
      <c r="AEB122" s="19"/>
      <c r="AEC122" s="19"/>
      <c r="AED122" s="19"/>
      <c r="AEE122" s="19"/>
      <c r="AEF122" s="19"/>
      <c r="AEG122" s="19"/>
      <c r="AEH122" s="19"/>
      <c r="AEI122" s="19"/>
      <c r="AEJ122" s="19"/>
      <c r="AEK122" s="19"/>
      <c r="AEL122" s="19"/>
      <c r="AEM122" s="19"/>
      <c r="AEN122" s="19"/>
      <c r="AEO122" s="19"/>
      <c r="AEP122" s="19"/>
      <c r="AEQ122" s="19"/>
      <c r="AER122" s="19"/>
      <c r="AES122" s="19"/>
      <c r="AET122" s="19"/>
      <c r="AEU122" s="19"/>
      <c r="AEV122" s="19"/>
      <c r="AEW122" s="19"/>
      <c r="AEX122" s="19"/>
      <c r="AEY122" s="19"/>
      <c r="AEZ122" s="19"/>
      <c r="AFA122" s="19"/>
      <c r="AFB122" s="19"/>
      <c r="AFC122" s="19"/>
      <c r="AFD122" s="19"/>
      <c r="AFE122" s="19"/>
      <c r="AFF122" s="19"/>
      <c r="AFG122" s="19"/>
      <c r="AFH122" s="19"/>
      <c r="AFI122" s="19"/>
      <c r="AFJ122" s="19"/>
      <c r="AFK122" s="19"/>
      <c r="AFL122" s="19"/>
      <c r="AFM122" s="19"/>
      <c r="AFN122" s="19"/>
      <c r="AFO122" s="19"/>
      <c r="AFP122" s="19"/>
      <c r="AFQ122" s="19"/>
      <c r="AFR122" s="19"/>
      <c r="AFS122" s="19"/>
      <c r="AFT122" s="19"/>
      <c r="AFU122" s="19"/>
      <c r="AFV122" s="19"/>
      <c r="AFW122" s="19"/>
      <c r="AFX122" s="19"/>
      <c r="AFY122" s="19"/>
      <c r="AFZ122" s="19"/>
      <c r="AGA122" s="19"/>
      <c r="AGB122" s="19"/>
      <c r="AGC122" s="19"/>
      <c r="AGD122" s="19"/>
      <c r="AGE122" s="19"/>
      <c r="AGF122" s="19"/>
      <c r="AGG122" s="19"/>
      <c r="AGH122" s="19"/>
      <c r="AGI122" s="19"/>
      <c r="AGJ122" s="19"/>
      <c r="AGK122" s="19"/>
      <c r="AGL122" s="19"/>
      <c r="AGM122" s="19"/>
      <c r="AGN122" s="19"/>
      <c r="AGO122" s="19"/>
      <c r="AGP122" s="19"/>
      <c r="AGQ122" s="19"/>
      <c r="AGR122" s="19"/>
      <c r="AGS122" s="19"/>
      <c r="AGT122" s="19"/>
      <c r="AGU122" s="19"/>
      <c r="AGV122" s="19"/>
      <c r="AGW122" s="19"/>
      <c r="AGX122" s="19"/>
      <c r="AGY122" s="19"/>
      <c r="AGZ122" s="19"/>
      <c r="AHA122" s="19"/>
      <c r="AHB122" s="19"/>
      <c r="AHC122" s="19"/>
      <c r="AHD122" s="19"/>
      <c r="AHE122" s="19"/>
      <c r="AHF122" s="19"/>
      <c r="AHG122" s="19"/>
      <c r="AHH122" s="19"/>
      <c r="AHI122" s="19"/>
      <c r="AHJ122" s="19"/>
      <c r="AHK122" s="19"/>
      <c r="AHL122" s="19"/>
      <c r="AHM122" s="19"/>
      <c r="AHN122" s="19"/>
      <c r="AHO122" s="19"/>
      <c r="AHP122" s="19"/>
      <c r="AHQ122" s="19"/>
      <c r="AHR122" s="19"/>
      <c r="AHS122" s="19"/>
      <c r="AHT122" s="19"/>
      <c r="AHU122" s="19"/>
      <c r="AHV122" s="19"/>
      <c r="AHW122" s="19"/>
      <c r="AHX122" s="19"/>
      <c r="AHY122" s="19"/>
      <c r="AHZ122" s="19"/>
      <c r="AIA122" s="19"/>
      <c r="AIB122" s="19"/>
      <c r="AIC122" s="19"/>
      <c r="AID122" s="19"/>
      <c r="AIE122" s="19"/>
      <c r="AIF122" s="19"/>
      <c r="AIG122" s="19"/>
      <c r="AIH122" s="19"/>
      <c r="AII122" s="19"/>
      <c r="AIJ122" s="19"/>
      <c r="AIK122" s="19"/>
      <c r="AIL122" s="19"/>
      <c r="AIM122" s="19"/>
      <c r="AIN122" s="19"/>
      <c r="AIO122" s="19"/>
      <c r="AIP122" s="19"/>
      <c r="AIQ122" s="19"/>
      <c r="AIR122" s="19"/>
      <c r="AIS122" s="19"/>
      <c r="AIT122" s="19"/>
      <c r="AIU122" s="19"/>
      <c r="AIV122" s="19"/>
      <c r="AIW122" s="19"/>
      <c r="AIX122" s="19"/>
      <c r="AIY122" s="19"/>
      <c r="AIZ122" s="19"/>
      <c r="AJA122" s="19"/>
      <c r="AJB122" s="19"/>
      <c r="AJC122" s="19"/>
      <c r="AJD122" s="19"/>
      <c r="AJE122" s="19"/>
      <c r="AJF122" s="19"/>
      <c r="AJG122" s="19"/>
      <c r="AJH122" s="19"/>
      <c r="AJI122" s="19"/>
      <c r="AJJ122" s="19"/>
      <c r="AJK122" s="19"/>
      <c r="AJL122" s="19"/>
      <c r="AJM122" s="19"/>
      <c r="AJN122" s="19"/>
      <c r="AJO122" s="19"/>
      <c r="AJP122" s="19"/>
      <c r="AJQ122" s="19"/>
      <c r="AJR122" s="19"/>
      <c r="AJS122" s="19"/>
      <c r="AJT122" s="19"/>
      <c r="AJU122" s="19"/>
      <c r="AJV122" s="19"/>
      <c r="AJW122" s="19"/>
      <c r="AJX122" s="19"/>
      <c r="AJY122" s="19"/>
      <c r="AJZ122" s="19"/>
      <c r="AKA122" s="19"/>
      <c r="AKB122" s="19"/>
      <c r="AKC122" s="19"/>
      <c r="AKD122" s="19"/>
      <c r="AKE122" s="19"/>
      <c r="AKF122" s="19"/>
      <c r="AKG122" s="19"/>
      <c r="AKH122" s="19"/>
      <c r="AKI122" s="19"/>
      <c r="AKJ122" s="19"/>
      <c r="AKK122" s="19"/>
      <c r="AKL122" s="19"/>
      <c r="AKM122" s="19"/>
      <c r="AKN122" s="19"/>
      <c r="AKO122" s="19"/>
      <c r="AKP122" s="19"/>
      <c r="AKQ122" s="19"/>
      <c r="AKR122" s="19"/>
      <c r="AKS122" s="19"/>
      <c r="AKT122" s="19"/>
      <c r="AKU122" s="19"/>
      <c r="AKV122" s="19"/>
      <c r="AKW122" s="19"/>
      <c r="AKX122" s="19"/>
      <c r="AKY122" s="19"/>
      <c r="AKZ122" s="19"/>
      <c r="ALA122" s="19"/>
      <c r="ALB122" s="19"/>
      <c r="ALC122" s="19"/>
      <c r="ALD122" s="19"/>
      <c r="ALE122" s="19"/>
      <c r="ALF122" s="19"/>
      <c r="ALG122" s="19"/>
      <c r="ALH122" s="19"/>
      <c r="ALI122" s="19"/>
      <c r="ALJ122" s="19"/>
      <c r="ALK122" s="19"/>
      <c r="ALL122" s="19"/>
      <c r="ALM122" s="19"/>
      <c r="ALN122" s="19"/>
      <c r="ALO122" s="19"/>
      <c r="ALP122" s="19"/>
      <c r="ALQ122" s="19"/>
      <c r="ALR122" s="19"/>
      <c r="ALS122" s="19"/>
      <c r="ALT122" s="19"/>
      <c r="ALU122" s="19"/>
      <c r="ALV122" s="19"/>
      <c r="ALW122" s="19"/>
      <c r="ALX122" s="19"/>
      <c r="ALY122" s="19"/>
      <c r="ALZ122" s="19"/>
      <c r="AMA122" s="19"/>
      <c r="AMB122" s="19"/>
      <c r="AMC122" s="19"/>
      <c r="AMD122" s="19"/>
    </row>
    <row r="123" spans="1:1018" s="18" customFormat="1" ht="26.25" x14ac:dyDescent="0.25">
      <c r="A123" s="61" t="s">
        <v>97</v>
      </c>
      <c r="B123" s="91" t="s">
        <v>114</v>
      </c>
      <c r="C123" s="75" t="s">
        <v>194</v>
      </c>
      <c r="D123" s="56" t="s">
        <v>32</v>
      </c>
      <c r="E123" s="56" t="s">
        <v>32</v>
      </c>
      <c r="F123" s="56" t="s">
        <v>32</v>
      </c>
      <c r="G123" s="57">
        <f t="shared" ref="G123" si="132">H123</f>
        <v>8.9218354299999998</v>
      </c>
      <c r="H123" s="57">
        <f t="shared" ref="H123" si="133">SUM(J123,L123,N123,P123)</f>
        <v>8.9218354299999998</v>
      </c>
      <c r="I123" s="56">
        <f t="shared" ref="I123" si="134">SUM(K123,M123,O123,Q123)</f>
        <v>0.62869622999999997</v>
      </c>
      <c r="J123" s="57">
        <v>0</v>
      </c>
      <c r="K123" s="57">
        <v>0.40392413999999999</v>
      </c>
      <c r="L123" s="57">
        <v>0</v>
      </c>
      <c r="M123" s="57">
        <v>0.22477209000000001</v>
      </c>
      <c r="N123" s="57">
        <v>0</v>
      </c>
      <c r="O123" s="30">
        <v>0</v>
      </c>
      <c r="P123" s="57">
        <v>8.9218354299999998</v>
      </c>
      <c r="Q123" s="30">
        <v>0</v>
      </c>
      <c r="R123" s="57">
        <f t="shared" ref="R123" si="135">H123-I123</f>
        <v>8.2931392000000006</v>
      </c>
      <c r="S123" s="57" t="s">
        <v>32</v>
      </c>
      <c r="T123" s="57">
        <f t="shared" ref="T123" si="136">I123-H123</f>
        <v>-8.2931392000000006</v>
      </c>
      <c r="U123" s="57" t="s">
        <v>32</v>
      </c>
      <c r="V123" s="56" t="s">
        <v>32</v>
      </c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  <c r="IW123" s="19"/>
      <c r="IX123" s="19"/>
      <c r="IY123" s="19"/>
      <c r="IZ123" s="19"/>
      <c r="JA123" s="19"/>
      <c r="JB123" s="19"/>
      <c r="JC123" s="19"/>
      <c r="JD123" s="19"/>
      <c r="JE123" s="19"/>
      <c r="JF123" s="19"/>
      <c r="JG123" s="19"/>
      <c r="JH123" s="19"/>
      <c r="JI123" s="19"/>
      <c r="JJ123" s="19"/>
      <c r="JK123" s="19"/>
      <c r="JL123" s="19"/>
      <c r="JM123" s="19"/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  <c r="KE123" s="19"/>
      <c r="KF123" s="19"/>
      <c r="KG123" s="19"/>
      <c r="KH123" s="19"/>
      <c r="KI123" s="19"/>
      <c r="KJ123" s="19"/>
      <c r="KK123" s="19"/>
      <c r="KL123" s="19"/>
      <c r="KM123" s="19"/>
      <c r="KN123" s="19"/>
      <c r="KO123" s="19"/>
      <c r="KP123" s="19"/>
      <c r="KQ123" s="19"/>
      <c r="KR123" s="19"/>
      <c r="KS123" s="19"/>
      <c r="KT123" s="19"/>
      <c r="KU123" s="19"/>
      <c r="KV123" s="19"/>
      <c r="KW123" s="19"/>
      <c r="KX123" s="19"/>
      <c r="KY123" s="19"/>
      <c r="KZ123" s="19"/>
      <c r="LA123" s="19"/>
      <c r="LB123" s="19"/>
      <c r="LC123" s="19"/>
      <c r="LD123" s="19"/>
      <c r="LE123" s="19"/>
      <c r="LF123" s="19"/>
      <c r="LG123" s="19"/>
      <c r="LH123" s="19"/>
      <c r="LI123" s="19"/>
      <c r="LJ123" s="19"/>
      <c r="LK123" s="19"/>
      <c r="LL123" s="19"/>
      <c r="LM123" s="19"/>
      <c r="LN123" s="19"/>
      <c r="LO123" s="19"/>
      <c r="LP123" s="19"/>
      <c r="LQ123" s="19"/>
      <c r="LR123" s="19"/>
      <c r="LS123" s="19"/>
      <c r="LT123" s="19"/>
      <c r="LU123" s="19"/>
      <c r="LV123" s="19"/>
      <c r="LW123" s="19"/>
      <c r="LX123" s="19"/>
      <c r="LY123" s="19"/>
      <c r="LZ123" s="19"/>
      <c r="MA123" s="19"/>
      <c r="MB123" s="19"/>
      <c r="MC123" s="19"/>
      <c r="MD123" s="19"/>
      <c r="ME123" s="19"/>
      <c r="MF123" s="19"/>
      <c r="MG123" s="19"/>
      <c r="MH123" s="19"/>
      <c r="MI123" s="19"/>
      <c r="MJ123" s="19"/>
      <c r="MK123" s="19"/>
      <c r="ML123" s="19"/>
      <c r="MM123" s="19"/>
      <c r="MN123" s="19"/>
      <c r="MO123" s="19"/>
      <c r="MP123" s="19"/>
      <c r="MQ123" s="19"/>
      <c r="MR123" s="19"/>
      <c r="MS123" s="19"/>
      <c r="MT123" s="19"/>
      <c r="MU123" s="19"/>
      <c r="MV123" s="19"/>
      <c r="MW123" s="19"/>
      <c r="MX123" s="19"/>
      <c r="MY123" s="19"/>
      <c r="MZ123" s="19"/>
      <c r="NA123" s="19"/>
      <c r="NB123" s="19"/>
      <c r="NC123" s="19"/>
      <c r="ND123" s="19"/>
      <c r="NE123" s="19"/>
      <c r="NF123" s="19"/>
      <c r="NG123" s="19"/>
      <c r="NH123" s="19"/>
      <c r="NI123" s="19"/>
      <c r="NJ123" s="19"/>
      <c r="NK123" s="19"/>
      <c r="NL123" s="19"/>
      <c r="NM123" s="19"/>
      <c r="NN123" s="19"/>
      <c r="NO123" s="19"/>
      <c r="NP123" s="19"/>
      <c r="NQ123" s="19"/>
      <c r="NR123" s="19"/>
      <c r="NS123" s="19"/>
      <c r="NT123" s="19"/>
      <c r="NU123" s="19"/>
      <c r="NV123" s="19"/>
      <c r="NW123" s="19"/>
      <c r="NX123" s="19"/>
      <c r="NY123" s="19"/>
      <c r="NZ123" s="19"/>
      <c r="OA123" s="19"/>
      <c r="OB123" s="19"/>
      <c r="OC123" s="19"/>
      <c r="OD123" s="19"/>
      <c r="OE123" s="19"/>
      <c r="OF123" s="19"/>
      <c r="OG123" s="19"/>
      <c r="OH123" s="19"/>
      <c r="OI123" s="19"/>
      <c r="OJ123" s="19"/>
      <c r="OK123" s="19"/>
      <c r="OL123" s="19"/>
      <c r="OM123" s="19"/>
      <c r="ON123" s="19"/>
      <c r="OO123" s="19"/>
      <c r="OP123" s="19"/>
      <c r="OQ123" s="19"/>
      <c r="OR123" s="19"/>
      <c r="OS123" s="19"/>
      <c r="OT123" s="19"/>
      <c r="OU123" s="19"/>
      <c r="OV123" s="19"/>
      <c r="OW123" s="19"/>
      <c r="OX123" s="19"/>
      <c r="OY123" s="19"/>
      <c r="OZ123" s="19"/>
      <c r="PA123" s="19"/>
      <c r="PB123" s="19"/>
      <c r="PC123" s="19"/>
      <c r="PD123" s="19"/>
      <c r="PE123" s="19"/>
      <c r="PF123" s="19"/>
      <c r="PG123" s="19"/>
      <c r="PH123" s="19"/>
      <c r="PI123" s="19"/>
      <c r="PJ123" s="19"/>
      <c r="PK123" s="19"/>
      <c r="PL123" s="19"/>
      <c r="PM123" s="19"/>
      <c r="PN123" s="19"/>
      <c r="PO123" s="19"/>
      <c r="PP123" s="19"/>
      <c r="PQ123" s="19"/>
      <c r="PR123" s="19"/>
      <c r="PS123" s="19"/>
      <c r="PT123" s="19"/>
      <c r="PU123" s="19"/>
      <c r="PV123" s="19"/>
      <c r="PW123" s="19"/>
      <c r="PX123" s="19"/>
      <c r="PY123" s="19"/>
      <c r="PZ123" s="19"/>
      <c r="QA123" s="19"/>
      <c r="QB123" s="19"/>
      <c r="QC123" s="19"/>
      <c r="QD123" s="19"/>
      <c r="QE123" s="19"/>
      <c r="QF123" s="19"/>
      <c r="QG123" s="19"/>
      <c r="QH123" s="19"/>
      <c r="QI123" s="19"/>
      <c r="QJ123" s="19"/>
      <c r="QK123" s="19"/>
      <c r="QL123" s="19"/>
      <c r="QM123" s="19"/>
      <c r="QN123" s="19"/>
      <c r="QO123" s="19"/>
      <c r="QP123" s="19"/>
      <c r="QQ123" s="19"/>
      <c r="QR123" s="19"/>
      <c r="QS123" s="19"/>
      <c r="QT123" s="19"/>
      <c r="QU123" s="19"/>
      <c r="QV123" s="19"/>
      <c r="QW123" s="19"/>
      <c r="QX123" s="19"/>
      <c r="QY123" s="19"/>
      <c r="QZ123" s="19"/>
      <c r="RA123" s="19"/>
      <c r="RB123" s="19"/>
      <c r="RC123" s="19"/>
      <c r="RD123" s="19"/>
      <c r="RE123" s="19"/>
      <c r="RF123" s="19"/>
      <c r="RG123" s="19"/>
      <c r="RH123" s="19"/>
      <c r="RI123" s="19"/>
      <c r="RJ123" s="19"/>
      <c r="RK123" s="19"/>
      <c r="RL123" s="19"/>
      <c r="RM123" s="19"/>
      <c r="RN123" s="19"/>
      <c r="RO123" s="19"/>
      <c r="RP123" s="19"/>
      <c r="RQ123" s="19"/>
      <c r="RR123" s="19"/>
      <c r="RS123" s="19"/>
      <c r="RT123" s="19"/>
      <c r="RU123" s="19"/>
      <c r="RV123" s="19"/>
      <c r="RW123" s="19"/>
      <c r="RX123" s="19"/>
      <c r="RY123" s="19"/>
      <c r="RZ123" s="19"/>
      <c r="SA123" s="19"/>
      <c r="SB123" s="19"/>
      <c r="SC123" s="19"/>
      <c r="SD123" s="19"/>
      <c r="SE123" s="19"/>
      <c r="SF123" s="19"/>
      <c r="SG123" s="19"/>
      <c r="SH123" s="19"/>
      <c r="SI123" s="19"/>
      <c r="SJ123" s="19"/>
      <c r="SK123" s="19"/>
      <c r="SL123" s="19"/>
      <c r="SM123" s="19"/>
      <c r="SN123" s="19"/>
      <c r="SO123" s="19"/>
      <c r="SP123" s="19"/>
      <c r="SQ123" s="19"/>
      <c r="SR123" s="19"/>
      <c r="SS123" s="19"/>
      <c r="ST123" s="19"/>
      <c r="SU123" s="19"/>
      <c r="SV123" s="19"/>
      <c r="SW123" s="19"/>
      <c r="SX123" s="19"/>
      <c r="SY123" s="19"/>
      <c r="SZ123" s="19"/>
      <c r="TA123" s="19"/>
      <c r="TB123" s="19"/>
      <c r="TC123" s="19"/>
      <c r="TD123" s="19"/>
      <c r="TE123" s="19"/>
      <c r="TF123" s="19"/>
      <c r="TG123" s="19"/>
      <c r="TH123" s="19"/>
      <c r="TI123" s="19"/>
      <c r="TJ123" s="19"/>
      <c r="TK123" s="19"/>
      <c r="TL123" s="19"/>
      <c r="TM123" s="19"/>
      <c r="TN123" s="19"/>
      <c r="TO123" s="19"/>
      <c r="TP123" s="19"/>
      <c r="TQ123" s="19"/>
      <c r="TR123" s="19"/>
      <c r="TS123" s="19"/>
      <c r="TT123" s="19"/>
      <c r="TU123" s="19"/>
      <c r="TV123" s="19"/>
      <c r="TW123" s="19"/>
      <c r="TX123" s="19"/>
      <c r="TY123" s="19"/>
      <c r="TZ123" s="19"/>
      <c r="UA123" s="19"/>
      <c r="UB123" s="19"/>
      <c r="UC123" s="19"/>
      <c r="UD123" s="19"/>
      <c r="UE123" s="19"/>
      <c r="UF123" s="19"/>
      <c r="UG123" s="19"/>
      <c r="UH123" s="19"/>
      <c r="UI123" s="19"/>
      <c r="UJ123" s="19"/>
      <c r="UK123" s="19"/>
      <c r="UL123" s="19"/>
      <c r="UM123" s="19"/>
      <c r="UN123" s="19"/>
      <c r="UO123" s="19"/>
      <c r="UP123" s="19"/>
      <c r="UQ123" s="19"/>
      <c r="UR123" s="19"/>
      <c r="US123" s="19"/>
      <c r="UT123" s="19"/>
      <c r="UU123" s="19"/>
      <c r="UV123" s="19"/>
      <c r="UW123" s="19"/>
      <c r="UX123" s="19"/>
      <c r="UY123" s="19"/>
      <c r="UZ123" s="19"/>
      <c r="VA123" s="19"/>
      <c r="VB123" s="19"/>
      <c r="VC123" s="19"/>
      <c r="VD123" s="19"/>
      <c r="VE123" s="19"/>
      <c r="VF123" s="19"/>
      <c r="VG123" s="19"/>
      <c r="VH123" s="19"/>
      <c r="VI123" s="19"/>
      <c r="VJ123" s="19"/>
      <c r="VK123" s="19"/>
      <c r="VL123" s="19"/>
      <c r="VM123" s="19"/>
      <c r="VN123" s="19"/>
      <c r="VO123" s="19"/>
      <c r="VP123" s="19"/>
      <c r="VQ123" s="19"/>
      <c r="VR123" s="19"/>
      <c r="VS123" s="19"/>
      <c r="VT123" s="19"/>
      <c r="VU123" s="19"/>
      <c r="VV123" s="19"/>
      <c r="VW123" s="19"/>
      <c r="VX123" s="19"/>
      <c r="VY123" s="19"/>
      <c r="VZ123" s="19"/>
      <c r="WA123" s="19"/>
      <c r="WB123" s="19"/>
      <c r="WC123" s="19"/>
      <c r="WD123" s="19"/>
      <c r="WE123" s="19"/>
      <c r="WF123" s="19"/>
      <c r="WG123" s="19"/>
      <c r="WH123" s="19"/>
      <c r="WI123" s="19"/>
      <c r="WJ123" s="19"/>
      <c r="WK123" s="19"/>
      <c r="WL123" s="19"/>
      <c r="WM123" s="19"/>
      <c r="WN123" s="19"/>
      <c r="WO123" s="19"/>
      <c r="WP123" s="19"/>
      <c r="WQ123" s="19"/>
      <c r="WR123" s="19"/>
      <c r="WS123" s="19"/>
      <c r="WT123" s="19"/>
      <c r="WU123" s="19"/>
      <c r="WV123" s="19"/>
      <c r="WW123" s="19"/>
      <c r="WX123" s="19"/>
      <c r="WY123" s="19"/>
      <c r="WZ123" s="19"/>
      <c r="XA123" s="19"/>
      <c r="XB123" s="19"/>
      <c r="XC123" s="19"/>
      <c r="XD123" s="19"/>
      <c r="XE123" s="19"/>
      <c r="XF123" s="19"/>
      <c r="XG123" s="19"/>
      <c r="XH123" s="19"/>
      <c r="XI123" s="19"/>
      <c r="XJ123" s="19"/>
      <c r="XK123" s="19"/>
      <c r="XL123" s="19"/>
      <c r="XM123" s="19"/>
      <c r="XN123" s="19"/>
      <c r="XO123" s="19"/>
      <c r="XP123" s="19"/>
      <c r="XQ123" s="19"/>
      <c r="XR123" s="19"/>
      <c r="XS123" s="19"/>
      <c r="XT123" s="19"/>
      <c r="XU123" s="19"/>
      <c r="XV123" s="19"/>
      <c r="XW123" s="19"/>
      <c r="XX123" s="19"/>
      <c r="XY123" s="19"/>
      <c r="XZ123" s="19"/>
      <c r="YA123" s="19"/>
      <c r="YB123" s="19"/>
      <c r="YC123" s="19"/>
      <c r="YD123" s="19"/>
      <c r="YE123" s="19"/>
      <c r="YF123" s="19"/>
      <c r="YG123" s="19"/>
      <c r="YH123" s="19"/>
      <c r="YI123" s="19"/>
      <c r="YJ123" s="19"/>
      <c r="YK123" s="19"/>
      <c r="YL123" s="19"/>
      <c r="YM123" s="19"/>
      <c r="YN123" s="19"/>
      <c r="YO123" s="19"/>
      <c r="YP123" s="19"/>
      <c r="YQ123" s="19"/>
      <c r="YR123" s="19"/>
      <c r="YS123" s="19"/>
      <c r="YT123" s="19"/>
      <c r="YU123" s="19"/>
      <c r="YV123" s="19"/>
      <c r="YW123" s="19"/>
      <c r="YX123" s="19"/>
      <c r="YY123" s="19"/>
      <c r="YZ123" s="19"/>
      <c r="ZA123" s="19"/>
      <c r="ZB123" s="19"/>
      <c r="ZC123" s="19"/>
      <c r="ZD123" s="19"/>
      <c r="ZE123" s="19"/>
      <c r="ZF123" s="19"/>
      <c r="ZG123" s="19"/>
      <c r="ZH123" s="19"/>
      <c r="ZI123" s="19"/>
      <c r="ZJ123" s="19"/>
      <c r="ZK123" s="19"/>
      <c r="ZL123" s="19"/>
      <c r="ZM123" s="19"/>
      <c r="ZN123" s="19"/>
      <c r="ZO123" s="19"/>
      <c r="ZP123" s="19"/>
      <c r="ZQ123" s="19"/>
      <c r="ZR123" s="19"/>
      <c r="ZS123" s="19"/>
      <c r="ZT123" s="19"/>
      <c r="ZU123" s="19"/>
      <c r="ZV123" s="19"/>
      <c r="ZW123" s="19"/>
      <c r="ZX123" s="19"/>
      <c r="ZY123" s="19"/>
      <c r="ZZ123" s="19"/>
      <c r="AAA123" s="19"/>
      <c r="AAB123" s="19"/>
      <c r="AAC123" s="19"/>
      <c r="AAD123" s="19"/>
      <c r="AAE123" s="19"/>
      <c r="AAF123" s="19"/>
      <c r="AAG123" s="19"/>
      <c r="AAH123" s="19"/>
      <c r="AAI123" s="19"/>
      <c r="AAJ123" s="19"/>
      <c r="AAK123" s="19"/>
      <c r="AAL123" s="19"/>
      <c r="AAM123" s="19"/>
      <c r="AAN123" s="19"/>
      <c r="AAO123" s="19"/>
      <c r="AAP123" s="19"/>
      <c r="AAQ123" s="19"/>
      <c r="AAR123" s="19"/>
      <c r="AAS123" s="19"/>
      <c r="AAT123" s="19"/>
      <c r="AAU123" s="19"/>
      <c r="AAV123" s="19"/>
      <c r="AAW123" s="19"/>
      <c r="AAX123" s="19"/>
      <c r="AAY123" s="19"/>
      <c r="AAZ123" s="19"/>
      <c r="ABA123" s="19"/>
      <c r="ABB123" s="19"/>
      <c r="ABC123" s="19"/>
      <c r="ABD123" s="19"/>
      <c r="ABE123" s="19"/>
      <c r="ABF123" s="19"/>
      <c r="ABG123" s="19"/>
      <c r="ABH123" s="19"/>
      <c r="ABI123" s="19"/>
      <c r="ABJ123" s="19"/>
      <c r="ABK123" s="19"/>
      <c r="ABL123" s="19"/>
      <c r="ABM123" s="19"/>
      <c r="ABN123" s="19"/>
      <c r="ABO123" s="19"/>
      <c r="ABP123" s="19"/>
      <c r="ABQ123" s="19"/>
      <c r="ABR123" s="19"/>
      <c r="ABS123" s="19"/>
      <c r="ABT123" s="19"/>
      <c r="ABU123" s="19"/>
      <c r="ABV123" s="19"/>
      <c r="ABW123" s="19"/>
      <c r="ABX123" s="19"/>
      <c r="ABY123" s="19"/>
      <c r="ABZ123" s="19"/>
      <c r="ACA123" s="19"/>
      <c r="ACB123" s="19"/>
      <c r="ACC123" s="19"/>
      <c r="ACD123" s="19"/>
      <c r="ACE123" s="19"/>
      <c r="ACF123" s="19"/>
      <c r="ACG123" s="19"/>
      <c r="ACH123" s="19"/>
      <c r="ACI123" s="19"/>
      <c r="ACJ123" s="19"/>
      <c r="ACK123" s="19"/>
      <c r="ACL123" s="19"/>
      <c r="ACM123" s="19"/>
      <c r="ACN123" s="19"/>
      <c r="ACO123" s="19"/>
      <c r="ACP123" s="19"/>
      <c r="ACQ123" s="19"/>
      <c r="ACR123" s="19"/>
      <c r="ACS123" s="19"/>
      <c r="ACT123" s="19"/>
      <c r="ACU123" s="19"/>
      <c r="ACV123" s="19"/>
      <c r="ACW123" s="19"/>
      <c r="ACX123" s="19"/>
      <c r="ACY123" s="19"/>
      <c r="ACZ123" s="19"/>
      <c r="ADA123" s="19"/>
      <c r="ADB123" s="19"/>
      <c r="ADC123" s="19"/>
      <c r="ADD123" s="19"/>
      <c r="ADE123" s="19"/>
      <c r="ADF123" s="19"/>
      <c r="ADG123" s="19"/>
      <c r="ADH123" s="19"/>
      <c r="ADI123" s="19"/>
      <c r="ADJ123" s="19"/>
      <c r="ADK123" s="19"/>
      <c r="ADL123" s="19"/>
      <c r="ADM123" s="19"/>
      <c r="ADN123" s="19"/>
      <c r="ADO123" s="19"/>
      <c r="ADP123" s="19"/>
      <c r="ADQ123" s="19"/>
      <c r="ADR123" s="19"/>
      <c r="ADS123" s="19"/>
      <c r="ADT123" s="19"/>
      <c r="ADU123" s="19"/>
      <c r="ADV123" s="19"/>
      <c r="ADW123" s="19"/>
      <c r="ADX123" s="19"/>
      <c r="ADY123" s="19"/>
      <c r="ADZ123" s="19"/>
      <c r="AEA123" s="19"/>
      <c r="AEB123" s="19"/>
      <c r="AEC123" s="19"/>
      <c r="AED123" s="19"/>
      <c r="AEE123" s="19"/>
      <c r="AEF123" s="19"/>
      <c r="AEG123" s="19"/>
      <c r="AEH123" s="19"/>
      <c r="AEI123" s="19"/>
      <c r="AEJ123" s="19"/>
      <c r="AEK123" s="19"/>
      <c r="AEL123" s="19"/>
      <c r="AEM123" s="19"/>
      <c r="AEN123" s="19"/>
      <c r="AEO123" s="19"/>
      <c r="AEP123" s="19"/>
      <c r="AEQ123" s="19"/>
      <c r="AER123" s="19"/>
      <c r="AES123" s="19"/>
      <c r="AET123" s="19"/>
      <c r="AEU123" s="19"/>
      <c r="AEV123" s="19"/>
      <c r="AEW123" s="19"/>
      <c r="AEX123" s="19"/>
      <c r="AEY123" s="19"/>
      <c r="AEZ123" s="19"/>
      <c r="AFA123" s="19"/>
      <c r="AFB123" s="19"/>
      <c r="AFC123" s="19"/>
      <c r="AFD123" s="19"/>
      <c r="AFE123" s="19"/>
      <c r="AFF123" s="19"/>
      <c r="AFG123" s="19"/>
      <c r="AFH123" s="19"/>
      <c r="AFI123" s="19"/>
      <c r="AFJ123" s="19"/>
      <c r="AFK123" s="19"/>
      <c r="AFL123" s="19"/>
      <c r="AFM123" s="19"/>
      <c r="AFN123" s="19"/>
      <c r="AFO123" s="19"/>
      <c r="AFP123" s="19"/>
      <c r="AFQ123" s="19"/>
      <c r="AFR123" s="19"/>
      <c r="AFS123" s="19"/>
      <c r="AFT123" s="19"/>
      <c r="AFU123" s="19"/>
      <c r="AFV123" s="19"/>
      <c r="AFW123" s="19"/>
      <c r="AFX123" s="19"/>
      <c r="AFY123" s="19"/>
      <c r="AFZ123" s="19"/>
      <c r="AGA123" s="19"/>
      <c r="AGB123" s="19"/>
      <c r="AGC123" s="19"/>
      <c r="AGD123" s="19"/>
      <c r="AGE123" s="19"/>
      <c r="AGF123" s="19"/>
      <c r="AGG123" s="19"/>
      <c r="AGH123" s="19"/>
      <c r="AGI123" s="19"/>
      <c r="AGJ123" s="19"/>
      <c r="AGK123" s="19"/>
      <c r="AGL123" s="19"/>
      <c r="AGM123" s="19"/>
      <c r="AGN123" s="19"/>
      <c r="AGO123" s="19"/>
      <c r="AGP123" s="19"/>
      <c r="AGQ123" s="19"/>
      <c r="AGR123" s="19"/>
      <c r="AGS123" s="19"/>
      <c r="AGT123" s="19"/>
      <c r="AGU123" s="19"/>
      <c r="AGV123" s="19"/>
      <c r="AGW123" s="19"/>
      <c r="AGX123" s="19"/>
      <c r="AGY123" s="19"/>
      <c r="AGZ123" s="19"/>
      <c r="AHA123" s="19"/>
      <c r="AHB123" s="19"/>
      <c r="AHC123" s="19"/>
      <c r="AHD123" s="19"/>
      <c r="AHE123" s="19"/>
      <c r="AHF123" s="19"/>
      <c r="AHG123" s="19"/>
      <c r="AHH123" s="19"/>
      <c r="AHI123" s="19"/>
      <c r="AHJ123" s="19"/>
      <c r="AHK123" s="19"/>
      <c r="AHL123" s="19"/>
      <c r="AHM123" s="19"/>
      <c r="AHN123" s="19"/>
      <c r="AHO123" s="19"/>
      <c r="AHP123" s="19"/>
      <c r="AHQ123" s="19"/>
      <c r="AHR123" s="19"/>
      <c r="AHS123" s="19"/>
      <c r="AHT123" s="19"/>
      <c r="AHU123" s="19"/>
      <c r="AHV123" s="19"/>
      <c r="AHW123" s="19"/>
      <c r="AHX123" s="19"/>
      <c r="AHY123" s="19"/>
      <c r="AHZ123" s="19"/>
      <c r="AIA123" s="19"/>
      <c r="AIB123" s="19"/>
      <c r="AIC123" s="19"/>
      <c r="AID123" s="19"/>
      <c r="AIE123" s="19"/>
      <c r="AIF123" s="19"/>
      <c r="AIG123" s="19"/>
      <c r="AIH123" s="19"/>
      <c r="AII123" s="19"/>
      <c r="AIJ123" s="19"/>
      <c r="AIK123" s="19"/>
      <c r="AIL123" s="19"/>
      <c r="AIM123" s="19"/>
      <c r="AIN123" s="19"/>
      <c r="AIO123" s="19"/>
      <c r="AIP123" s="19"/>
      <c r="AIQ123" s="19"/>
      <c r="AIR123" s="19"/>
      <c r="AIS123" s="19"/>
      <c r="AIT123" s="19"/>
      <c r="AIU123" s="19"/>
      <c r="AIV123" s="19"/>
      <c r="AIW123" s="19"/>
      <c r="AIX123" s="19"/>
      <c r="AIY123" s="19"/>
      <c r="AIZ123" s="19"/>
      <c r="AJA123" s="19"/>
      <c r="AJB123" s="19"/>
      <c r="AJC123" s="19"/>
      <c r="AJD123" s="19"/>
      <c r="AJE123" s="19"/>
      <c r="AJF123" s="19"/>
      <c r="AJG123" s="19"/>
      <c r="AJH123" s="19"/>
      <c r="AJI123" s="19"/>
      <c r="AJJ123" s="19"/>
      <c r="AJK123" s="19"/>
      <c r="AJL123" s="19"/>
      <c r="AJM123" s="19"/>
      <c r="AJN123" s="19"/>
      <c r="AJO123" s="19"/>
      <c r="AJP123" s="19"/>
      <c r="AJQ123" s="19"/>
      <c r="AJR123" s="19"/>
      <c r="AJS123" s="19"/>
      <c r="AJT123" s="19"/>
      <c r="AJU123" s="19"/>
      <c r="AJV123" s="19"/>
      <c r="AJW123" s="19"/>
      <c r="AJX123" s="19"/>
      <c r="AJY123" s="19"/>
      <c r="AJZ123" s="19"/>
      <c r="AKA123" s="19"/>
      <c r="AKB123" s="19"/>
      <c r="AKC123" s="19"/>
      <c r="AKD123" s="19"/>
      <c r="AKE123" s="19"/>
      <c r="AKF123" s="19"/>
      <c r="AKG123" s="19"/>
      <c r="AKH123" s="19"/>
      <c r="AKI123" s="19"/>
      <c r="AKJ123" s="19"/>
      <c r="AKK123" s="19"/>
      <c r="AKL123" s="19"/>
      <c r="AKM123" s="19"/>
      <c r="AKN123" s="19"/>
      <c r="AKO123" s="19"/>
      <c r="AKP123" s="19"/>
      <c r="AKQ123" s="19"/>
      <c r="AKR123" s="19"/>
      <c r="AKS123" s="19"/>
      <c r="AKT123" s="19"/>
      <c r="AKU123" s="19"/>
      <c r="AKV123" s="19"/>
      <c r="AKW123" s="19"/>
      <c r="AKX123" s="19"/>
      <c r="AKY123" s="19"/>
      <c r="AKZ123" s="19"/>
      <c r="ALA123" s="19"/>
      <c r="ALB123" s="19"/>
      <c r="ALC123" s="19"/>
      <c r="ALD123" s="19"/>
      <c r="ALE123" s="19"/>
      <c r="ALF123" s="19"/>
      <c r="ALG123" s="19"/>
      <c r="ALH123" s="19"/>
      <c r="ALI123" s="19"/>
      <c r="ALJ123" s="19"/>
      <c r="ALK123" s="19"/>
      <c r="ALL123" s="19"/>
      <c r="ALM123" s="19"/>
      <c r="ALN123" s="19"/>
      <c r="ALO123" s="19"/>
      <c r="ALP123" s="19"/>
      <c r="ALQ123" s="19"/>
      <c r="ALR123" s="19"/>
      <c r="ALS123" s="19"/>
      <c r="ALT123" s="19"/>
      <c r="ALU123" s="19"/>
      <c r="ALV123" s="19"/>
      <c r="ALW123" s="19"/>
      <c r="ALX123" s="19"/>
      <c r="ALY123" s="19"/>
      <c r="ALZ123" s="19"/>
      <c r="AMA123" s="19"/>
      <c r="AMB123" s="19"/>
      <c r="AMC123" s="19"/>
      <c r="AMD123" s="19"/>
    </row>
    <row r="124" spans="1:1018" s="18" customFormat="1" ht="15.75" x14ac:dyDescent="0.25">
      <c r="A124" s="23" t="s">
        <v>98</v>
      </c>
      <c r="B124" s="59" t="s">
        <v>89</v>
      </c>
      <c r="C124" s="24" t="s">
        <v>31</v>
      </c>
      <c r="D124" s="34" t="s">
        <v>32</v>
      </c>
      <c r="E124" s="34" t="s">
        <v>32</v>
      </c>
      <c r="F124" s="34" t="s">
        <v>32</v>
      </c>
      <c r="G124" s="29">
        <f t="shared" si="89"/>
        <v>16.087551810000001</v>
      </c>
      <c r="H124" s="29">
        <f t="shared" si="90"/>
        <v>16.087551810000001</v>
      </c>
      <c r="I124" s="34">
        <f t="shared" si="91"/>
        <v>0.66425558000000007</v>
      </c>
      <c r="J124" s="29">
        <f t="shared" ref="J124:O124" si="137">SUM(J125:J126)</f>
        <v>0</v>
      </c>
      <c r="K124" s="29">
        <f t="shared" si="137"/>
        <v>0.52548494000000001</v>
      </c>
      <c r="L124" s="29">
        <f t="shared" si="137"/>
        <v>0</v>
      </c>
      <c r="M124" s="29">
        <f t="shared" si="137"/>
        <v>0.13877064</v>
      </c>
      <c r="N124" s="29">
        <f t="shared" si="137"/>
        <v>0</v>
      </c>
      <c r="O124" s="29">
        <f t="shared" si="137"/>
        <v>0</v>
      </c>
      <c r="P124" s="29">
        <f>SUM(P125:P126)</f>
        <v>16.087551810000001</v>
      </c>
      <c r="Q124" s="29">
        <f>SUM(Q125:Q126)</f>
        <v>0</v>
      </c>
      <c r="R124" s="29">
        <f t="shared" si="93"/>
        <v>15.42329623</v>
      </c>
      <c r="S124" s="29" t="s">
        <v>32</v>
      </c>
      <c r="T124" s="29">
        <f t="shared" si="94"/>
        <v>-15.42329623</v>
      </c>
      <c r="U124" s="29" t="s">
        <v>32</v>
      </c>
      <c r="V124" s="34" t="s">
        <v>32</v>
      </c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  <c r="RT124" s="19"/>
      <c r="RU124" s="19"/>
      <c r="RV124" s="19"/>
      <c r="RW124" s="19"/>
      <c r="RX124" s="19"/>
      <c r="RY124" s="19"/>
      <c r="RZ124" s="19"/>
      <c r="SA124" s="19"/>
      <c r="SB124" s="19"/>
      <c r="SC124" s="19"/>
      <c r="SD124" s="19"/>
      <c r="SE124" s="19"/>
      <c r="SF124" s="19"/>
      <c r="SG124" s="19"/>
      <c r="SH124" s="19"/>
      <c r="SI124" s="19"/>
      <c r="SJ124" s="19"/>
      <c r="SK124" s="19"/>
      <c r="SL124" s="19"/>
      <c r="SM124" s="19"/>
      <c r="SN124" s="19"/>
      <c r="SO124" s="19"/>
      <c r="SP124" s="19"/>
      <c r="SQ124" s="19"/>
      <c r="SR124" s="19"/>
      <c r="SS124" s="19"/>
      <c r="ST124" s="19"/>
      <c r="SU124" s="19"/>
      <c r="SV124" s="19"/>
      <c r="SW124" s="19"/>
      <c r="SX124" s="19"/>
      <c r="SY124" s="19"/>
      <c r="SZ124" s="19"/>
      <c r="TA124" s="19"/>
      <c r="TB124" s="19"/>
      <c r="TC124" s="19"/>
      <c r="TD124" s="19"/>
      <c r="TE124" s="19"/>
      <c r="TF124" s="19"/>
      <c r="TG124" s="19"/>
      <c r="TH124" s="19"/>
      <c r="TI124" s="19"/>
      <c r="TJ124" s="19"/>
      <c r="TK124" s="19"/>
      <c r="TL124" s="19"/>
      <c r="TM124" s="19"/>
      <c r="TN124" s="19"/>
      <c r="TO124" s="19"/>
      <c r="TP124" s="19"/>
      <c r="TQ124" s="19"/>
      <c r="TR124" s="19"/>
      <c r="TS124" s="19"/>
      <c r="TT124" s="19"/>
      <c r="TU124" s="19"/>
      <c r="TV124" s="19"/>
      <c r="TW124" s="19"/>
      <c r="TX124" s="19"/>
      <c r="TY124" s="19"/>
      <c r="TZ124" s="19"/>
      <c r="UA124" s="19"/>
      <c r="UB124" s="19"/>
      <c r="UC124" s="19"/>
      <c r="UD124" s="19"/>
      <c r="UE124" s="19"/>
      <c r="UF124" s="19"/>
      <c r="UG124" s="19"/>
      <c r="UH124" s="19"/>
      <c r="UI124" s="19"/>
      <c r="UJ124" s="19"/>
      <c r="UK124" s="19"/>
      <c r="UL124" s="19"/>
      <c r="UM124" s="19"/>
      <c r="UN124" s="19"/>
      <c r="UO124" s="19"/>
      <c r="UP124" s="19"/>
      <c r="UQ124" s="19"/>
      <c r="UR124" s="19"/>
      <c r="US124" s="19"/>
      <c r="UT124" s="19"/>
      <c r="UU124" s="19"/>
      <c r="UV124" s="19"/>
      <c r="UW124" s="19"/>
      <c r="UX124" s="19"/>
      <c r="UY124" s="19"/>
      <c r="UZ124" s="19"/>
      <c r="VA124" s="19"/>
      <c r="VB124" s="19"/>
      <c r="VC124" s="19"/>
      <c r="VD124" s="19"/>
      <c r="VE124" s="19"/>
      <c r="VF124" s="19"/>
      <c r="VG124" s="19"/>
      <c r="VH124" s="19"/>
      <c r="VI124" s="19"/>
      <c r="VJ124" s="19"/>
      <c r="VK124" s="19"/>
      <c r="VL124" s="19"/>
      <c r="VM124" s="19"/>
      <c r="VN124" s="19"/>
      <c r="VO124" s="19"/>
      <c r="VP124" s="19"/>
      <c r="VQ124" s="19"/>
      <c r="VR124" s="19"/>
      <c r="VS124" s="19"/>
      <c r="VT124" s="19"/>
      <c r="VU124" s="19"/>
      <c r="VV124" s="19"/>
      <c r="VW124" s="19"/>
      <c r="VX124" s="19"/>
      <c r="VY124" s="19"/>
      <c r="VZ124" s="19"/>
      <c r="WA124" s="19"/>
      <c r="WB124" s="19"/>
      <c r="WC124" s="19"/>
      <c r="WD124" s="19"/>
      <c r="WE124" s="19"/>
      <c r="WF124" s="19"/>
      <c r="WG124" s="19"/>
      <c r="WH124" s="19"/>
      <c r="WI124" s="19"/>
      <c r="WJ124" s="19"/>
      <c r="WK124" s="19"/>
      <c r="WL124" s="19"/>
      <c r="WM124" s="19"/>
      <c r="WN124" s="19"/>
      <c r="WO124" s="19"/>
      <c r="WP124" s="19"/>
      <c r="WQ124" s="19"/>
      <c r="WR124" s="19"/>
      <c r="WS124" s="19"/>
      <c r="WT124" s="19"/>
      <c r="WU124" s="19"/>
      <c r="WV124" s="19"/>
      <c r="WW124" s="19"/>
      <c r="WX124" s="19"/>
      <c r="WY124" s="19"/>
      <c r="WZ124" s="19"/>
      <c r="XA124" s="19"/>
      <c r="XB124" s="19"/>
      <c r="XC124" s="19"/>
      <c r="XD124" s="19"/>
      <c r="XE124" s="19"/>
      <c r="XF124" s="19"/>
      <c r="XG124" s="19"/>
      <c r="XH124" s="19"/>
      <c r="XI124" s="19"/>
      <c r="XJ124" s="19"/>
      <c r="XK124" s="19"/>
      <c r="XL124" s="19"/>
      <c r="XM124" s="19"/>
      <c r="XN124" s="19"/>
      <c r="XO124" s="19"/>
      <c r="XP124" s="19"/>
      <c r="XQ124" s="19"/>
      <c r="XR124" s="19"/>
      <c r="XS124" s="19"/>
      <c r="XT124" s="19"/>
      <c r="XU124" s="19"/>
      <c r="XV124" s="19"/>
      <c r="XW124" s="19"/>
      <c r="XX124" s="19"/>
      <c r="XY124" s="19"/>
      <c r="XZ124" s="19"/>
      <c r="YA124" s="19"/>
      <c r="YB124" s="19"/>
      <c r="YC124" s="19"/>
      <c r="YD124" s="19"/>
      <c r="YE124" s="19"/>
      <c r="YF124" s="19"/>
      <c r="YG124" s="19"/>
      <c r="YH124" s="19"/>
      <c r="YI124" s="19"/>
      <c r="YJ124" s="19"/>
      <c r="YK124" s="19"/>
      <c r="YL124" s="19"/>
      <c r="YM124" s="19"/>
      <c r="YN124" s="19"/>
      <c r="YO124" s="19"/>
      <c r="YP124" s="19"/>
      <c r="YQ124" s="19"/>
      <c r="YR124" s="19"/>
      <c r="YS124" s="19"/>
      <c r="YT124" s="19"/>
      <c r="YU124" s="19"/>
      <c r="YV124" s="19"/>
      <c r="YW124" s="19"/>
      <c r="YX124" s="19"/>
      <c r="YY124" s="19"/>
      <c r="YZ124" s="19"/>
      <c r="ZA124" s="19"/>
      <c r="ZB124" s="19"/>
      <c r="ZC124" s="19"/>
      <c r="ZD124" s="19"/>
      <c r="ZE124" s="19"/>
      <c r="ZF124" s="19"/>
      <c r="ZG124" s="19"/>
      <c r="ZH124" s="19"/>
      <c r="ZI124" s="19"/>
      <c r="ZJ124" s="19"/>
      <c r="ZK124" s="19"/>
      <c r="ZL124" s="19"/>
      <c r="ZM124" s="19"/>
      <c r="ZN124" s="19"/>
      <c r="ZO124" s="19"/>
      <c r="ZP124" s="19"/>
      <c r="ZQ124" s="19"/>
      <c r="ZR124" s="19"/>
      <c r="ZS124" s="19"/>
      <c r="ZT124" s="19"/>
      <c r="ZU124" s="19"/>
      <c r="ZV124" s="19"/>
      <c r="ZW124" s="19"/>
      <c r="ZX124" s="19"/>
      <c r="ZY124" s="19"/>
      <c r="ZZ124" s="19"/>
      <c r="AAA124" s="19"/>
      <c r="AAB124" s="19"/>
      <c r="AAC124" s="19"/>
      <c r="AAD124" s="19"/>
      <c r="AAE124" s="19"/>
      <c r="AAF124" s="19"/>
      <c r="AAG124" s="19"/>
      <c r="AAH124" s="19"/>
      <c r="AAI124" s="19"/>
      <c r="AAJ124" s="19"/>
      <c r="AAK124" s="19"/>
      <c r="AAL124" s="19"/>
      <c r="AAM124" s="19"/>
      <c r="AAN124" s="19"/>
      <c r="AAO124" s="19"/>
      <c r="AAP124" s="19"/>
      <c r="AAQ124" s="19"/>
      <c r="AAR124" s="19"/>
      <c r="AAS124" s="19"/>
      <c r="AAT124" s="19"/>
      <c r="AAU124" s="19"/>
      <c r="AAV124" s="19"/>
      <c r="AAW124" s="19"/>
      <c r="AAX124" s="19"/>
      <c r="AAY124" s="19"/>
      <c r="AAZ124" s="19"/>
      <c r="ABA124" s="19"/>
      <c r="ABB124" s="19"/>
      <c r="ABC124" s="19"/>
      <c r="ABD124" s="19"/>
      <c r="ABE124" s="19"/>
      <c r="ABF124" s="19"/>
      <c r="ABG124" s="19"/>
      <c r="ABH124" s="19"/>
      <c r="ABI124" s="19"/>
      <c r="ABJ124" s="19"/>
      <c r="ABK124" s="19"/>
      <c r="ABL124" s="19"/>
      <c r="ABM124" s="19"/>
      <c r="ABN124" s="19"/>
      <c r="ABO124" s="19"/>
      <c r="ABP124" s="19"/>
      <c r="ABQ124" s="19"/>
      <c r="ABR124" s="19"/>
      <c r="ABS124" s="19"/>
      <c r="ABT124" s="19"/>
      <c r="ABU124" s="19"/>
      <c r="ABV124" s="19"/>
      <c r="ABW124" s="19"/>
      <c r="ABX124" s="19"/>
      <c r="ABY124" s="19"/>
      <c r="ABZ124" s="19"/>
      <c r="ACA124" s="19"/>
      <c r="ACB124" s="19"/>
      <c r="ACC124" s="19"/>
      <c r="ACD124" s="19"/>
      <c r="ACE124" s="19"/>
      <c r="ACF124" s="19"/>
      <c r="ACG124" s="19"/>
      <c r="ACH124" s="19"/>
      <c r="ACI124" s="19"/>
      <c r="ACJ124" s="19"/>
      <c r="ACK124" s="19"/>
      <c r="ACL124" s="19"/>
      <c r="ACM124" s="19"/>
      <c r="ACN124" s="19"/>
      <c r="ACO124" s="19"/>
      <c r="ACP124" s="19"/>
      <c r="ACQ124" s="19"/>
      <c r="ACR124" s="19"/>
      <c r="ACS124" s="19"/>
      <c r="ACT124" s="19"/>
      <c r="ACU124" s="19"/>
      <c r="ACV124" s="19"/>
      <c r="ACW124" s="19"/>
      <c r="ACX124" s="19"/>
      <c r="ACY124" s="19"/>
      <c r="ACZ124" s="19"/>
      <c r="ADA124" s="19"/>
      <c r="ADB124" s="19"/>
      <c r="ADC124" s="19"/>
      <c r="ADD124" s="19"/>
      <c r="ADE124" s="19"/>
      <c r="ADF124" s="19"/>
      <c r="ADG124" s="19"/>
      <c r="ADH124" s="19"/>
      <c r="ADI124" s="19"/>
      <c r="ADJ124" s="19"/>
      <c r="ADK124" s="19"/>
      <c r="ADL124" s="19"/>
      <c r="ADM124" s="19"/>
      <c r="ADN124" s="19"/>
      <c r="ADO124" s="19"/>
      <c r="ADP124" s="19"/>
      <c r="ADQ124" s="19"/>
      <c r="ADR124" s="19"/>
      <c r="ADS124" s="19"/>
      <c r="ADT124" s="19"/>
      <c r="ADU124" s="19"/>
      <c r="ADV124" s="19"/>
      <c r="ADW124" s="19"/>
      <c r="ADX124" s="19"/>
      <c r="ADY124" s="19"/>
      <c r="ADZ124" s="19"/>
      <c r="AEA124" s="19"/>
      <c r="AEB124" s="19"/>
      <c r="AEC124" s="19"/>
      <c r="AED124" s="19"/>
      <c r="AEE124" s="19"/>
      <c r="AEF124" s="19"/>
      <c r="AEG124" s="19"/>
      <c r="AEH124" s="19"/>
      <c r="AEI124" s="19"/>
      <c r="AEJ124" s="19"/>
      <c r="AEK124" s="19"/>
      <c r="AEL124" s="19"/>
      <c r="AEM124" s="19"/>
      <c r="AEN124" s="19"/>
      <c r="AEO124" s="19"/>
      <c r="AEP124" s="19"/>
      <c r="AEQ124" s="19"/>
      <c r="AER124" s="19"/>
      <c r="AES124" s="19"/>
      <c r="AET124" s="19"/>
      <c r="AEU124" s="19"/>
      <c r="AEV124" s="19"/>
      <c r="AEW124" s="19"/>
      <c r="AEX124" s="19"/>
      <c r="AEY124" s="19"/>
      <c r="AEZ124" s="19"/>
      <c r="AFA124" s="19"/>
      <c r="AFB124" s="19"/>
      <c r="AFC124" s="19"/>
      <c r="AFD124" s="19"/>
      <c r="AFE124" s="19"/>
      <c r="AFF124" s="19"/>
      <c r="AFG124" s="19"/>
      <c r="AFH124" s="19"/>
      <c r="AFI124" s="19"/>
      <c r="AFJ124" s="19"/>
      <c r="AFK124" s="19"/>
      <c r="AFL124" s="19"/>
      <c r="AFM124" s="19"/>
      <c r="AFN124" s="19"/>
      <c r="AFO124" s="19"/>
      <c r="AFP124" s="19"/>
      <c r="AFQ124" s="19"/>
      <c r="AFR124" s="19"/>
      <c r="AFS124" s="19"/>
      <c r="AFT124" s="19"/>
      <c r="AFU124" s="19"/>
      <c r="AFV124" s="19"/>
      <c r="AFW124" s="19"/>
      <c r="AFX124" s="19"/>
      <c r="AFY124" s="19"/>
      <c r="AFZ124" s="19"/>
      <c r="AGA124" s="19"/>
      <c r="AGB124" s="19"/>
      <c r="AGC124" s="19"/>
      <c r="AGD124" s="19"/>
      <c r="AGE124" s="19"/>
      <c r="AGF124" s="19"/>
      <c r="AGG124" s="19"/>
      <c r="AGH124" s="19"/>
      <c r="AGI124" s="19"/>
      <c r="AGJ124" s="19"/>
      <c r="AGK124" s="19"/>
      <c r="AGL124" s="19"/>
      <c r="AGM124" s="19"/>
      <c r="AGN124" s="19"/>
      <c r="AGO124" s="19"/>
      <c r="AGP124" s="19"/>
      <c r="AGQ124" s="19"/>
      <c r="AGR124" s="19"/>
      <c r="AGS124" s="19"/>
      <c r="AGT124" s="19"/>
      <c r="AGU124" s="19"/>
      <c r="AGV124" s="19"/>
      <c r="AGW124" s="19"/>
      <c r="AGX124" s="19"/>
      <c r="AGY124" s="19"/>
      <c r="AGZ124" s="19"/>
      <c r="AHA124" s="19"/>
      <c r="AHB124" s="19"/>
      <c r="AHC124" s="19"/>
      <c r="AHD124" s="19"/>
      <c r="AHE124" s="19"/>
      <c r="AHF124" s="19"/>
      <c r="AHG124" s="19"/>
      <c r="AHH124" s="19"/>
      <c r="AHI124" s="19"/>
      <c r="AHJ124" s="19"/>
      <c r="AHK124" s="19"/>
      <c r="AHL124" s="19"/>
      <c r="AHM124" s="19"/>
      <c r="AHN124" s="19"/>
      <c r="AHO124" s="19"/>
      <c r="AHP124" s="19"/>
      <c r="AHQ124" s="19"/>
      <c r="AHR124" s="19"/>
      <c r="AHS124" s="19"/>
      <c r="AHT124" s="19"/>
      <c r="AHU124" s="19"/>
      <c r="AHV124" s="19"/>
      <c r="AHW124" s="19"/>
      <c r="AHX124" s="19"/>
      <c r="AHY124" s="19"/>
      <c r="AHZ124" s="19"/>
      <c r="AIA124" s="19"/>
      <c r="AIB124" s="19"/>
      <c r="AIC124" s="19"/>
      <c r="AID124" s="19"/>
      <c r="AIE124" s="19"/>
      <c r="AIF124" s="19"/>
      <c r="AIG124" s="19"/>
      <c r="AIH124" s="19"/>
      <c r="AII124" s="19"/>
      <c r="AIJ124" s="19"/>
      <c r="AIK124" s="19"/>
      <c r="AIL124" s="19"/>
      <c r="AIM124" s="19"/>
      <c r="AIN124" s="19"/>
      <c r="AIO124" s="19"/>
      <c r="AIP124" s="19"/>
      <c r="AIQ124" s="19"/>
      <c r="AIR124" s="19"/>
      <c r="AIS124" s="19"/>
      <c r="AIT124" s="19"/>
      <c r="AIU124" s="19"/>
      <c r="AIV124" s="19"/>
      <c r="AIW124" s="19"/>
      <c r="AIX124" s="19"/>
      <c r="AIY124" s="19"/>
      <c r="AIZ124" s="19"/>
      <c r="AJA124" s="19"/>
      <c r="AJB124" s="19"/>
      <c r="AJC124" s="19"/>
      <c r="AJD124" s="19"/>
      <c r="AJE124" s="19"/>
      <c r="AJF124" s="19"/>
      <c r="AJG124" s="19"/>
      <c r="AJH124" s="19"/>
      <c r="AJI124" s="19"/>
      <c r="AJJ124" s="19"/>
      <c r="AJK124" s="19"/>
      <c r="AJL124" s="19"/>
      <c r="AJM124" s="19"/>
      <c r="AJN124" s="19"/>
      <c r="AJO124" s="19"/>
      <c r="AJP124" s="19"/>
      <c r="AJQ124" s="19"/>
      <c r="AJR124" s="19"/>
      <c r="AJS124" s="19"/>
      <c r="AJT124" s="19"/>
      <c r="AJU124" s="19"/>
      <c r="AJV124" s="19"/>
      <c r="AJW124" s="19"/>
      <c r="AJX124" s="19"/>
      <c r="AJY124" s="19"/>
      <c r="AJZ124" s="19"/>
      <c r="AKA124" s="19"/>
      <c r="AKB124" s="19"/>
      <c r="AKC124" s="19"/>
      <c r="AKD124" s="19"/>
      <c r="AKE124" s="19"/>
      <c r="AKF124" s="19"/>
      <c r="AKG124" s="19"/>
      <c r="AKH124" s="19"/>
      <c r="AKI124" s="19"/>
      <c r="AKJ124" s="19"/>
      <c r="AKK124" s="19"/>
      <c r="AKL124" s="19"/>
      <c r="AKM124" s="19"/>
      <c r="AKN124" s="19"/>
      <c r="AKO124" s="19"/>
      <c r="AKP124" s="19"/>
      <c r="AKQ124" s="19"/>
      <c r="AKR124" s="19"/>
      <c r="AKS124" s="19"/>
      <c r="AKT124" s="19"/>
      <c r="AKU124" s="19"/>
      <c r="AKV124" s="19"/>
      <c r="AKW124" s="19"/>
      <c r="AKX124" s="19"/>
      <c r="AKY124" s="19"/>
      <c r="AKZ124" s="19"/>
      <c r="ALA124" s="19"/>
      <c r="ALB124" s="19"/>
      <c r="ALC124" s="19"/>
      <c r="ALD124" s="19"/>
      <c r="ALE124" s="19"/>
      <c r="ALF124" s="19"/>
      <c r="ALG124" s="19"/>
      <c r="ALH124" s="19"/>
      <c r="ALI124" s="19"/>
      <c r="ALJ124" s="19"/>
      <c r="ALK124" s="19"/>
      <c r="ALL124" s="19"/>
      <c r="ALM124" s="19"/>
      <c r="ALN124" s="19"/>
      <c r="ALO124" s="19"/>
      <c r="ALP124" s="19"/>
      <c r="ALQ124" s="19"/>
      <c r="ALR124" s="19"/>
      <c r="ALS124" s="19"/>
      <c r="ALT124" s="19"/>
      <c r="ALU124" s="19"/>
      <c r="ALV124" s="19"/>
      <c r="ALW124" s="19"/>
      <c r="ALX124" s="19"/>
      <c r="ALY124" s="19"/>
      <c r="ALZ124" s="19"/>
      <c r="AMA124" s="19"/>
      <c r="AMB124" s="19"/>
      <c r="AMC124" s="19"/>
      <c r="AMD124" s="19"/>
    </row>
    <row r="125" spans="1:1018" ht="36.75" customHeight="1" x14ac:dyDescent="0.2">
      <c r="A125" s="61" t="s">
        <v>98</v>
      </c>
      <c r="B125" s="78" t="s">
        <v>190</v>
      </c>
      <c r="C125" s="75" t="s">
        <v>195</v>
      </c>
      <c r="D125" s="22" t="s">
        <v>32</v>
      </c>
      <c r="E125" s="22" t="s">
        <v>32</v>
      </c>
      <c r="F125" s="22" t="s">
        <v>32</v>
      </c>
      <c r="G125" s="32">
        <f t="shared" ref="G125" si="138">H125</f>
        <v>5.7798552399999998</v>
      </c>
      <c r="H125" s="32">
        <f t="shared" ref="H125" si="139">SUM(J125,L125,N125,P125)</f>
        <v>5.7798552399999998</v>
      </c>
      <c r="I125" s="22">
        <f t="shared" ref="I125" si="140">SUM(K125,M125,O125,Q125)</f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0">
        <v>0</v>
      </c>
      <c r="P125" s="32">
        <v>5.7798552399999998</v>
      </c>
      <c r="Q125" s="30">
        <v>0</v>
      </c>
      <c r="R125" s="32">
        <f t="shared" ref="R125" si="141">H125-I125</f>
        <v>5.7798552399999998</v>
      </c>
      <c r="S125" s="32" t="s">
        <v>32</v>
      </c>
      <c r="T125" s="32">
        <f t="shared" ref="T125" si="142">I125-H125</f>
        <v>-5.7798552399999998</v>
      </c>
      <c r="U125" s="32" t="s">
        <v>32</v>
      </c>
      <c r="V125" s="22" t="s">
        <v>32</v>
      </c>
      <c r="AX125" s="17"/>
    </row>
    <row r="126" spans="1:1018" ht="36.75" customHeight="1" x14ac:dyDescent="0.2">
      <c r="A126" s="61" t="s">
        <v>98</v>
      </c>
      <c r="B126" s="78" t="s">
        <v>114</v>
      </c>
      <c r="C126" s="75" t="s">
        <v>196</v>
      </c>
      <c r="D126" s="22" t="s">
        <v>32</v>
      </c>
      <c r="E126" s="22" t="s">
        <v>32</v>
      </c>
      <c r="F126" s="22" t="s">
        <v>32</v>
      </c>
      <c r="G126" s="32">
        <f t="shared" ref="G126" si="143">H126</f>
        <v>10.307696569999999</v>
      </c>
      <c r="H126" s="32">
        <f t="shared" ref="H126" si="144">SUM(J126,L126,N126,P126)</f>
        <v>10.307696569999999</v>
      </c>
      <c r="I126" s="22">
        <f t="shared" ref="I126" si="145">SUM(K126,M126,O126,Q126)</f>
        <v>0.66425558000000007</v>
      </c>
      <c r="J126" s="32">
        <v>0</v>
      </c>
      <c r="K126" s="32">
        <v>0.52548494000000001</v>
      </c>
      <c r="L126" s="32">
        <v>0</v>
      </c>
      <c r="M126" s="32">
        <v>0.13877064</v>
      </c>
      <c r="N126" s="32">
        <v>0</v>
      </c>
      <c r="O126" s="30">
        <v>0</v>
      </c>
      <c r="P126" s="32">
        <v>10.307696569999999</v>
      </c>
      <c r="Q126" s="30">
        <v>0</v>
      </c>
      <c r="R126" s="32">
        <f t="shared" ref="R126" si="146">H126-I126</f>
        <v>9.6434409899999984</v>
      </c>
      <c r="S126" s="32" t="s">
        <v>32</v>
      </c>
      <c r="T126" s="32">
        <f t="shared" ref="T126" si="147">I126-H126</f>
        <v>-9.6434409899999984</v>
      </c>
      <c r="U126" s="32" t="s">
        <v>32</v>
      </c>
      <c r="V126" s="22" t="s">
        <v>32</v>
      </c>
      <c r="AX126" s="17"/>
    </row>
    <row r="127" spans="1:1018" ht="25.5" x14ac:dyDescent="0.2">
      <c r="A127" s="23" t="s">
        <v>68</v>
      </c>
      <c r="B127" s="24" t="s">
        <v>69</v>
      </c>
      <c r="C127" s="24" t="s">
        <v>31</v>
      </c>
      <c r="D127" s="34" t="s">
        <v>32</v>
      </c>
      <c r="E127" s="34" t="s">
        <v>32</v>
      </c>
      <c r="F127" s="34" t="s">
        <v>32</v>
      </c>
      <c r="G127" s="34">
        <v>0</v>
      </c>
      <c r="H127" s="29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29">
        <v>0</v>
      </c>
      <c r="Q127" s="34">
        <v>0</v>
      </c>
      <c r="R127" s="34">
        <v>0</v>
      </c>
      <c r="S127" s="37" t="s">
        <v>32</v>
      </c>
      <c r="T127" s="34">
        <v>0</v>
      </c>
      <c r="U127" s="38" t="s">
        <v>32</v>
      </c>
      <c r="V127" s="39" t="s">
        <v>32</v>
      </c>
      <c r="AX127" s="17"/>
    </row>
    <row r="128" spans="1:1018" s="18" customFormat="1" ht="55.5" customHeight="1" x14ac:dyDescent="0.25">
      <c r="A128" s="23" t="s">
        <v>70</v>
      </c>
      <c r="B128" s="24" t="s">
        <v>71</v>
      </c>
      <c r="C128" s="24" t="s">
        <v>31</v>
      </c>
      <c r="D128" s="34" t="s">
        <v>32</v>
      </c>
      <c r="E128" s="34" t="s">
        <v>32</v>
      </c>
      <c r="F128" s="34" t="s">
        <v>32</v>
      </c>
      <c r="G128" s="29">
        <f t="shared" si="89"/>
        <v>24.649231910000001</v>
      </c>
      <c r="H128" s="29">
        <f t="shared" si="90"/>
        <v>24.649231910000001</v>
      </c>
      <c r="I128" s="34">
        <f t="shared" si="91"/>
        <v>0</v>
      </c>
      <c r="J128" s="29">
        <f t="shared" ref="J128:Q128" si="148">J133+J129</f>
        <v>0</v>
      </c>
      <c r="K128" s="29">
        <f t="shared" si="148"/>
        <v>0</v>
      </c>
      <c r="L128" s="29">
        <f t="shared" si="148"/>
        <v>0</v>
      </c>
      <c r="M128" s="29">
        <f t="shared" si="148"/>
        <v>0</v>
      </c>
      <c r="N128" s="29">
        <f t="shared" si="148"/>
        <v>0</v>
      </c>
      <c r="O128" s="29">
        <f t="shared" si="148"/>
        <v>0</v>
      </c>
      <c r="P128" s="29">
        <f t="shared" si="148"/>
        <v>24.649231910000001</v>
      </c>
      <c r="Q128" s="29">
        <f t="shared" si="148"/>
        <v>0</v>
      </c>
      <c r="R128" s="29">
        <f t="shared" si="93"/>
        <v>24.649231910000001</v>
      </c>
      <c r="S128" s="29" t="s">
        <v>32</v>
      </c>
      <c r="T128" s="29">
        <f t="shared" si="94"/>
        <v>-24.649231910000001</v>
      </c>
      <c r="U128" s="29" t="s">
        <v>32</v>
      </c>
      <c r="V128" s="34" t="s">
        <v>32</v>
      </c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T128" s="19"/>
      <c r="KU128" s="19"/>
      <c r="KV128" s="19"/>
      <c r="KW128" s="19"/>
      <c r="KX128" s="19"/>
      <c r="KY128" s="19"/>
      <c r="KZ128" s="19"/>
      <c r="LA128" s="19"/>
      <c r="LB128" s="19"/>
      <c r="LC128" s="19"/>
      <c r="LD128" s="19"/>
      <c r="LE128" s="19"/>
      <c r="LF128" s="19"/>
      <c r="LG128" s="19"/>
      <c r="LH128" s="19"/>
      <c r="LI128" s="19"/>
      <c r="LJ128" s="19"/>
      <c r="LK128" s="19"/>
      <c r="LL128" s="19"/>
      <c r="LM128" s="19"/>
      <c r="LN128" s="19"/>
      <c r="LO128" s="19"/>
      <c r="LP128" s="19"/>
      <c r="LQ128" s="19"/>
      <c r="LR128" s="19"/>
      <c r="LS128" s="19"/>
      <c r="LT128" s="19"/>
      <c r="LU128" s="19"/>
      <c r="LV128" s="19"/>
      <c r="LW128" s="19"/>
      <c r="LX128" s="19"/>
      <c r="LY128" s="19"/>
      <c r="LZ128" s="19"/>
      <c r="MA128" s="19"/>
      <c r="MB128" s="19"/>
      <c r="MC128" s="19"/>
      <c r="MD128" s="19"/>
      <c r="ME128" s="19"/>
      <c r="MF128" s="19"/>
      <c r="MG128" s="19"/>
      <c r="MH128" s="19"/>
      <c r="MI128" s="19"/>
      <c r="MJ128" s="19"/>
      <c r="MK128" s="19"/>
      <c r="ML128" s="19"/>
      <c r="MM128" s="19"/>
      <c r="MN128" s="19"/>
      <c r="MO128" s="19"/>
      <c r="MP128" s="19"/>
      <c r="MQ128" s="19"/>
      <c r="MR128" s="19"/>
      <c r="MS128" s="19"/>
      <c r="MT128" s="19"/>
      <c r="MU128" s="19"/>
      <c r="MV128" s="19"/>
      <c r="MW128" s="19"/>
      <c r="MX128" s="19"/>
      <c r="MY128" s="19"/>
      <c r="MZ128" s="19"/>
      <c r="NA128" s="19"/>
      <c r="NB128" s="19"/>
      <c r="NC128" s="19"/>
      <c r="ND128" s="19"/>
      <c r="NE128" s="19"/>
      <c r="NF128" s="19"/>
      <c r="NG128" s="19"/>
      <c r="NH128" s="19"/>
      <c r="NI128" s="19"/>
      <c r="NJ128" s="19"/>
      <c r="NK128" s="19"/>
      <c r="NL128" s="19"/>
      <c r="NM128" s="19"/>
      <c r="NN128" s="19"/>
      <c r="NO128" s="19"/>
      <c r="NP128" s="19"/>
      <c r="NQ128" s="19"/>
      <c r="NR128" s="19"/>
      <c r="NS128" s="19"/>
      <c r="NT128" s="19"/>
      <c r="NU128" s="19"/>
      <c r="NV128" s="19"/>
      <c r="NW128" s="19"/>
      <c r="NX128" s="19"/>
      <c r="NY128" s="19"/>
      <c r="NZ128" s="19"/>
      <c r="OA128" s="19"/>
      <c r="OB128" s="19"/>
      <c r="OC128" s="19"/>
      <c r="OD128" s="19"/>
      <c r="OE128" s="19"/>
      <c r="OF128" s="19"/>
      <c r="OG128" s="19"/>
      <c r="OH128" s="19"/>
      <c r="OI128" s="19"/>
      <c r="OJ128" s="19"/>
      <c r="OK128" s="19"/>
      <c r="OL128" s="19"/>
      <c r="OM128" s="19"/>
      <c r="ON128" s="19"/>
      <c r="OO128" s="19"/>
      <c r="OP128" s="19"/>
      <c r="OQ128" s="19"/>
      <c r="OR128" s="19"/>
      <c r="OS128" s="19"/>
      <c r="OT128" s="19"/>
      <c r="OU128" s="19"/>
      <c r="OV128" s="19"/>
      <c r="OW128" s="19"/>
      <c r="OX128" s="19"/>
      <c r="OY128" s="19"/>
      <c r="OZ128" s="19"/>
      <c r="PA128" s="19"/>
      <c r="PB128" s="19"/>
      <c r="PC128" s="19"/>
      <c r="PD128" s="19"/>
      <c r="PE128" s="19"/>
      <c r="PF128" s="19"/>
      <c r="PG128" s="19"/>
      <c r="PH128" s="19"/>
      <c r="PI128" s="19"/>
      <c r="PJ128" s="19"/>
      <c r="PK128" s="19"/>
      <c r="PL128" s="19"/>
      <c r="PM128" s="19"/>
      <c r="PN128" s="19"/>
      <c r="PO128" s="19"/>
      <c r="PP128" s="19"/>
      <c r="PQ128" s="19"/>
      <c r="PR128" s="19"/>
      <c r="PS128" s="19"/>
      <c r="PT128" s="19"/>
      <c r="PU128" s="19"/>
      <c r="PV128" s="19"/>
      <c r="PW128" s="19"/>
      <c r="PX128" s="19"/>
      <c r="PY128" s="19"/>
      <c r="PZ128" s="19"/>
      <c r="QA128" s="19"/>
      <c r="QB128" s="19"/>
      <c r="QC128" s="19"/>
      <c r="QD128" s="19"/>
      <c r="QE128" s="19"/>
      <c r="QF128" s="19"/>
      <c r="QG128" s="19"/>
      <c r="QH128" s="19"/>
      <c r="QI128" s="19"/>
      <c r="QJ128" s="19"/>
      <c r="QK128" s="19"/>
      <c r="QL128" s="19"/>
      <c r="QM128" s="19"/>
      <c r="QN128" s="19"/>
      <c r="QO128" s="19"/>
      <c r="QP128" s="19"/>
      <c r="QQ128" s="19"/>
      <c r="QR128" s="19"/>
      <c r="QS128" s="19"/>
      <c r="QT128" s="19"/>
      <c r="QU128" s="19"/>
      <c r="QV128" s="19"/>
      <c r="QW128" s="19"/>
      <c r="QX128" s="19"/>
      <c r="QY128" s="19"/>
      <c r="QZ128" s="19"/>
      <c r="RA128" s="19"/>
      <c r="RB128" s="19"/>
      <c r="RC128" s="19"/>
      <c r="RD128" s="19"/>
      <c r="RE128" s="19"/>
      <c r="RF128" s="19"/>
      <c r="RG128" s="19"/>
      <c r="RH128" s="19"/>
      <c r="RI128" s="19"/>
      <c r="RJ128" s="19"/>
      <c r="RK128" s="19"/>
      <c r="RL128" s="19"/>
      <c r="RM128" s="19"/>
      <c r="RN128" s="19"/>
      <c r="RO128" s="19"/>
      <c r="RP128" s="19"/>
      <c r="RQ128" s="19"/>
      <c r="RR128" s="19"/>
      <c r="RS128" s="19"/>
      <c r="RT128" s="19"/>
      <c r="RU128" s="19"/>
      <c r="RV128" s="19"/>
      <c r="RW128" s="19"/>
      <c r="RX128" s="19"/>
      <c r="RY128" s="19"/>
      <c r="RZ128" s="19"/>
      <c r="SA128" s="19"/>
      <c r="SB128" s="19"/>
      <c r="SC128" s="19"/>
      <c r="SD128" s="19"/>
      <c r="SE128" s="19"/>
      <c r="SF128" s="19"/>
      <c r="SG128" s="19"/>
      <c r="SH128" s="19"/>
      <c r="SI128" s="19"/>
      <c r="SJ128" s="19"/>
      <c r="SK128" s="19"/>
      <c r="SL128" s="19"/>
      <c r="SM128" s="19"/>
      <c r="SN128" s="19"/>
      <c r="SO128" s="19"/>
      <c r="SP128" s="19"/>
      <c r="SQ128" s="19"/>
      <c r="SR128" s="19"/>
      <c r="SS128" s="19"/>
      <c r="ST128" s="19"/>
      <c r="SU128" s="19"/>
      <c r="SV128" s="19"/>
      <c r="SW128" s="19"/>
      <c r="SX128" s="19"/>
      <c r="SY128" s="19"/>
      <c r="SZ128" s="19"/>
      <c r="TA128" s="19"/>
      <c r="TB128" s="19"/>
      <c r="TC128" s="19"/>
      <c r="TD128" s="19"/>
      <c r="TE128" s="19"/>
      <c r="TF128" s="19"/>
      <c r="TG128" s="19"/>
      <c r="TH128" s="19"/>
      <c r="TI128" s="19"/>
      <c r="TJ128" s="19"/>
      <c r="TK128" s="19"/>
      <c r="TL128" s="19"/>
      <c r="TM128" s="19"/>
      <c r="TN128" s="19"/>
      <c r="TO128" s="19"/>
      <c r="TP128" s="19"/>
      <c r="TQ128" s="19"/>
      <c r="TR128" s="19"/>
      <c r="TS128" s="19"/>
      <c r="TT128" s="19"/>
      <c r="TU128" s="19"/>
      <c r="TV128" s="19"/>
      <c r="TW128" s="19"/>
      <c r="TX128" s="19"/>
      <c r="TY128" s="19"/>
      <c r="TZ128" s="19"/>
      <c r="UA128" s="19"/>
      <c r="UB128" s="19"/>
      <c r="UC128" s="19"/>
      <c r="UD128" s="19"/>
      <c r="UE128" s="19"/>
      <c r="UF128" s="19"/>
      <c r="UG128" s="19"/>
      <c r="UH128" s="19"/>
      <c r="UI128" s="19"/>
      <c r="UJ128" s="19"/>
      <c r="UK128" s="19"/>
      <c r="UL128" s="19"/>
      <c r="UM128" s="19"/>
      <c r="UN128" s="19"/>
      <c r="UO128" s="19"/>
      <c r="UP128" s="19"/>
      <c r="UQ128" s="19"/>
      <c r="UR128" s="19"/>
      <c r="US128" s="19"/>
      <c r="UT128" s="19"/>
      <c r="UU128" s="19"/>
      <c r="UV128" s="19"/>
      <c r="UW128" s="19"/>
      <c r="UX128" s="19"/>
      <c r="UY128" s="19"/>
      <c r="UZ128" s="19"/>
      <c r="VA128" s="19"/>
      <c r="VB128" s="19"/>
      <c r="VC128" s="19"/>
      <c r="VD128" s="19"/>
      <c r="VE128" s="19"/>
      <c r="VF128" s="19"/>
      <c r="VG128" s="19"/>
      <c r="VH128" s="19"/>
      <c r="VI128" s="19"/>
      <c r="VJ128" s="19"/>
      <c r="VK128" s="19"/>
      <c r="VL128" s="19"/>
      <c r="VM128" s="19"/>
      <c r="VN128" s="19"/>
      <c r="VO128" s="19"/>
      <c r="VP128" s="19"/>
      <c r="VQ128" s="19"/>
      <c r="VR128" s="19"/>
      <c r="VS128" s="19"/>
      <c r="VT128" s="19"/>
      <c r="VU128" s="19"/>
      <c r="VV128" s="19"/>
      <c r="VW128" s="19"/>
      <c r="VX128" s="19"/>
      <c r="VY128" s="19"/>
      <c r="VZ128" s="19"/>
      <c r="WA128" s="19"/>
      <c r="WB128" s="19"/>
      <c r="WC128" s="19"/>
      <c r="WD128" s="19"/>
      <c r="WE128" s="19"/>
      <c r="WF128" s="19"/>
      <c r="WG128" s="19"/>
      <c r="WH128" s="19"/>
      <c r="WI128" s="19"/>
      <c r="WJ128" s="19"/>
      <c r="WK128" s="19"/>
      <c r="WL128" s="19"/>
      <c r="WM128" s="19"/>
      <c r="WN128" s="19"/>
      <c r="WO128" s="19"/>
      <c r="WP128" s="19"/>
      <c r="WQ128" s="19"/>
      <c r="WR128" s="19"/>
      <c r="WS128" s="19"/>
      <c r="WT128" s="19"/>
      <c r="WU128" s="19"/>
      <c r="WV128" s="19"/>
      <c r="WW128" s="19"/>
      <c r="WX128" s="19"/>
      <c r="WY128" s="19"/>
      <c r="WZ128" s="19"/>
      <c r="XA128" s="19"/>
      <c r="XB128" s="19"/>
      <c r="XC128" s="19"/>
      <c r="XD128" s="19"/>
      <c r="XE128" s="19"/>
      <c r="XF128" s="19"/>
      <c r="XG128" s="19"/>
      <c r="XH128" s="19"/>
      <c r="XI128" s="19"/>
      <c r="XJ128" s="19"/>
      <c r="XK128" s="19"/>
      <c r="XL128" s="19"/>
      <c r="XM128" s="19"/>
      <c r="XN128" s="19"/>
      <c r="XO128" s="19"/>
      <c r="XP128" s="19"/>
      <c r="XQ128" s="19"/>
      <c r="XR128" s="19"/>
      <c r="XS128" s="19"/>
      <c r="XT128" s="19"/>
      <c r="XU128" s="19"/>
      <c r="XV128" s="19"/>
      <c r="XW128" s="19"/>
      <c r="XX128" s="19"/>
      <c r="XY128" s="19"/>
      <c r="XZ128" s="19"/>
      <c r="YA128" s="19"/>
      <c r="YB128" s="19"/>
      <c r="YC128" s="19"/>
      <c r="YD128" s="19"/>
      <c r="YE128" s="19"/>
      <c r="YF128" s="19"/>
      <c r="YG128" s="19"/>
      <c r="YH128" s="19"/>
      <c r="YI128" s="19"/>
      <c r="YJ128" s="19"/>
      <c r="YK128" s="19"/>
      <c r="YL128" s="19"/>
      <c r="YM128" s="19"/>
      <c r="YN128" s="19"/>
      <c r="YO128" s="19"/>
      <c r="YP128" s="19"/>
      <c r="YQ128" s="19"/>
      <c r="YR128" s="19"/>
      <c r="YS128" s="19"/>
      <c r="YT128" s="19"/>
      <c r="YU128" s="19"/>
      <c r="YV128" s="19"/>
      <c r="YW128" s="19"/>
      <c r="YX128" s="19"/>
      <c r="YY128" s="19"/>
      <c r="YZ128" s="19"/>
      <c r="ZA128" s="19"/>
      <c r="ZB128" s="19"/>
      <c r="ZC128" s="19"/>
      <c r="ZD128" s="19"/>
      <c r="ZE128" s="19"/>
      <c r="ZF128" s="19"/>
      <c r="ZG128" s="19"/>
      <c r="ZH128" s="19"/>
      <c r="ZI128" s="19"/>
      <c r="ZJ128" s="19"/>
      <c r="ZK128" s="19"/>
      <c r="ZL128" s="19"/>
      <c r="ZM128" s="19"/>
      <c r="ZN128" s="19"/>
      <c r="ZO128" s="19"/>
      <c r="ZP128" s="19"/>
      <c r="ZQ128" s="19"/>
      <c r="ZR128" s="19"/>
      <c r="ZS128" s="19"/>
      <c r="ZT128" s="19"/>
      <c r="ZU128" s="19"/>
      <c r="ZV128" s="19"/>
      <c r="ZW128" s="19"/>
      <c r="ZX128" s="19"/>
      <c r="ZY128" s="19"/>
      <c r="ZZ128" s="19"/>
      <c r="AAA128" s="19"/>
      <c r="AAB128" s="19"/>
      <c r="AAC128" s="19"/>
      <c r="AAD128" s="19"/>
      <c r="AAE128" s="19"/>
      <c r="AAF128" s="19"/>
      <c r="AAG128" s="19"/>
      <c r="AAH128" s="19"/>
      <c r="AAI128" s="19"/>
      <c r="AAJ128" s="19"/>
      <c r="AAK128" s="19"/>
      <c r="AAL128" s="19"/>
      <c r="AAM128" s="19"/>
      <c r="AAN128" s="19"/>
      <c r="AAO128" s="19"/>
      <c r="AAP128" s="19"/>
      <c r="AAQ128" s="19"/>
      <c r="AAR128" s="19"/>
      <c r="AAS128" s="19"/>
      <c r="AAT128" s="19"/>
      <c r="AAU128" s="19"/>
      <c r="AAV128" s="19"/>
      <c r="AAW128" s="19"/>
      <c r="AAX128" s="19"/>
      <c r="AAY128" s="19"/>
      <c r="AAZ128" s="19"/>
      <c r="ABA128" s="19"/>
      <c r="ABB128" s="19"/>
      <c r="ABC128" s="19"/>
      <c r="ABD128" s="19"/>
      <c r="ABE128" s="19"/>
      <c r="ABF128" s="19"/>
      <c r="ABG128" s="19"/>
      <c r="ABH128" s="19"/>
      <c r="ABI128" s="19"/>
      <c r="ABJ128" s="19"/>
      <c r="ABK128" s="19"/>
      <c r="ABL128" s="19"/>
      <c r="ABM128" s="19"/>
      <c r="ABN128" s="19"/>
      <c r="ABO128" s="19"/>
      <c r="ABP128" s="19"/>
      <c r="ABQ128" s="19"/>
      <c r="ABR128" s="19"/>
      <c r="ABS128" s="19"/>
      <c r="ABT128" s="19"/>
      <c r="ABU128" s="19"/>
      <c r="ABV128" s="19"/>
      <c r="ABW128" s="19"/>
      <c r="ABX128" s="19"/>
      <c r="ABY128" s="19"/>
      <c r="ABZ128" s="19"/>
      <c r="ACA128" s="19"/>
      <c r="ACB128" s="19"/>
      <c r="ACC128" s="19"/>
      <c r="ACD128" s="19"/>
      <c r="ACE128" s="19"/>
      <c r="ACF128" s="19"/>
      <c r="ACG128" s="19"/>
      <c r="ACH128" s="19"/>
      <c r="ACI128" s="19"/>
      <c r="ACJ128" s="19"/>
      <c r="ACK128" s="19"/>
      <c r="ACL128" s="19"/>
      <c r="ACM128" s="19"/>
      <c r="ACN128" s="19"/>
      <c r="ACO128" s="19"/>
      <c r="ACP128" s="19"/>
      <c r="ACQ128" s="19"/>
      <c r="ACR128" s="19"/>
      <c r="ACS128" s="19"/>
      <c r="ACT128" s="19"/>
      <c r="ACU128" s="19"/>
      <c r="ACV128" s="19"/>
      <c r="ACW128" s="19"/>
      <c r="ACX128" s="19"/>
      <c r="ACY128" s="19"/>
      <c r="ACZ128" s="19"/>
      <c r="ADA128" s="19"/>
      <c r="ADB128" s="19"/>
      <c r="ADC128" s="19"/>
      <c r="ADD128" s="19"/>
      <c r="ADE128" s="19"/>
      <c r="ADF128" s="19"/>
      <c r="ADG128" s="19"/>
      <c r="ADH128" s="19"/>
      <c r="ADI128" s="19"/>
      <c r="ADJ128" s="19"/>
      <c r="ADK128" s="19"/>
      <c r="ADL128" s="19"/>
      <c r="ADM128" s="19"/>
      <c r="ADN128" s="19"/>
      <c r="ADO128" s="19"/>
      <c r="ADP128" s="19"/>
      <c r="ADQ128" s="19"/>
      <c r="ADR128" s="19"/>
      <c r="ADS128" s="19"/>
      <c r="ADT128" s="19"/>
      <c r="ADU128" s="19"/>
      <c r="ADV128" s="19"/>
      <c r="ADW128" s="19"/>
      <c r="ADX128" s="19"/>
      <c r="ADY128" s="19"/>
      <c r="ADZ128" s="19"/>
      <c r="AEA128" s="19"/>
      <c r="AEB128" s="19"/>
      <c r="AEC128" s="19"/>
      <c r="AED128" s="19"/>
      <c r="AEE128" s="19"/>
      <c r="AEF128" s="19"/>
      <c r="AEG128" s="19"/>
      <c r="AEH128" s="19"/>
      <c r="AEI128" s="19"/>
      <c r="AEJ128" s="19"/>
      <c r="AEK128" s="19"/>
      <c r="AEL128" s="19"/>
      <c r="AEM128" s="19"/>
      <c r="AEN128" s="19"/>
      <c r="AEO128" s="19"/>
      <c r="AEP128" s="19"/>
      <c r="AEQ128" s="19"/>
      <c r="AER128" s="19"/>
      <c r="AES128" s="19"/>
      <c r="AET128" s="19"/>
      <c r="AEU128" s="19"/>
      <c r="AEV128" s="19"/>
      <c r="AEW128" s="19"/>
      <c r="AEX128" s="19"/>
      <c r="AEY128" s="19"/>
      <c r="AEZ128" s="19"/>
      <c r="AFA128" s="19"/>
      <c r="AFB128" s="19"/>
      <c r="AFC128" s="19"/>
      <c r="AFD128" s="19"/>
      <c r="AFE128" s="19"/>
      <c r="AFF128" s="19"/>
      <c r="AFG128" s="19"/>
      <c r="AFH128" s="19"/>
      <c r="AFI128" s="19"/>
      <c r="AFJ128" s="19"/>
      <c r="AFK128" s="19"/>
      <c r="AFL128" s="19"/>
      <c r="AFM128" s="19"/>
      <c r="AFN128" s="19"/>
      <c r="AFO128" s="19"/>
      <c r="AFP128" s="19"/>
      <c r="AFQ128" s="19"/>
      <c r="AFR128" s="19"/>
      <c r="AFS128" s="19"/>
      <c r="AFT128" s="19"/>
      <c r="AFU128" s="19"/>
      <c r="AFV128" s="19"/>
      <c r="AFW128" s="19"/>
      <c r="AFX128" s="19"/>
      <c r="AFY128" s="19"/>
      <c r="AFZ128" s="19"/>
      <c r="AGA128" s="19"/>
      <c r="AGB128" s="19"/>
      <c r="AGC128" s="19"/>
      <c r="AGD128" s="19"/>
      <c r="AGE128" s="19"/>
      <c r="AGF128" s="19"/>
      <c r="AGG128" s="19"/>
      <c r="AGH128" s="19"/>
      <c r="AGI128" s="19"/>
      <c r="AGJ128" s="19"/>
      <c r="AGK128" s="19"/>
      <c r="AGL128" s="19"/>
      <c r="AGM128" s="19"/>
      <c r="AGN128" s="19"/>
      <c r="AGO128" s="19"/>
      <c r="AGP128" s="19"/>
      <c r="AGQ128" s="19"/>
      <c r="AGR128" s="19"/>
      <c r="AGS128" s="19"/>
      <c r="AGT128" s="19"/>
      <c r="AGU128" s="19"/>
      <c r="AGV128" s="19"/>
      <c r="AGW128" s="19"/>
      <c r="AGX128" s="19"/>
      <c r="AGY128" s="19"/>
      <c r="AGZ128" s="19"/>
      <c r="AHA128" s="19"/>
      <c r="AHB128" s="19"/>
      <c r="AHC128" s="19"/>
      <c r="AHD128" s="19"/>
      <c r="AHE128" s="19"/>
      <c r="AHF128" s="19"/>
      <c r="AHG128" s="19"/>
      <c r="AHH128" s="19"/>
      <c r="AHI128" s="19"/>
      <c r="AHJ128" s="19"/>
      <c r="AHK128" s="19"/>
      <c r="AHL128" s="19"/>
      <c r="AHM128" s="19"/>
      <c r="AHN128" s="19"/>
      <c r="AHO128" s="19"/>
      <c r="AHP128" s="19"/>
      <c r="AHQ128" s="19"/>
      <c r="AHR128" s="19"/>
      <c r="AHS128" s="19"/>
      <c r="AHT128" s="19"/>
      <c r="AHU128" s="19"/>
      <c r="AHV128" s="19"/>
      <c r="AHW128" s="19"/>
      <c r="AHX128" s="19"/>
      <c r="AHY128" s="19"/>
      <c r="AHZ128" s="19"/>
      <c r="AIA128" s="19"/>
      <c r="AIB128" s="19"/>
      <c r="AIC128" s="19"/>
      <c r="AID128" s="19"/>
      <c r="AIE128" s="19"/>
      <c r="AIF128" s="19"/>
      <c r="AIG128" s="19"/>
      <c r="AIH128" s="19"/>
      <c r="AII128" s="19"/>
      <c r="AIJ128" s="19"/>
      <c r="AIK128" s="19"/>
      <c r="AIL128" s="19"/>
      <c r="AIM128" s="19"/>
      <c r="AIN128" s="19"/>
      <c r="AIO128" s="19"/>
      <c r="AIP128" s="19"/>
      <c r="AIQ128" s="19"/>
      <c r="AIR128" s="19"/>
      <c r="AIS128" s="19"/>
      <c r="AIT128" s="19"/>
      <c r="AIU128" s="19"/>
      <c r="AIV128" s="19"/>
      <c r="AIW128" s="19"/>
      <c r="AIX128" s="19"/>
      <c r="AIY128" s="19"/>
      <c r="AIZ128" s="19"/>
      <c r="AJA128" s="19"/>
      <c r="AJB128" s="19"/>
      <c r="AJC128" s="19"/>
      <c r="AJD128" s="19"/>
      <c r="AJE128" s="19"/>
      <c r="AJF128" s="19"/>
      <c r="AJG128" s="19"/>
      <c r="AJH128" s="19"/>
      <c r="AJI128" s="19"/>
      <c r="AJJ128" s="19"/>
      <c r="AJK128" s="19"/>
      <c r="AJL128" s="19"/>
      <c r="AJM128" s="19"/>
      <c r="AJN128" s="19"/>
      <c r="AJO128" s="19"/>
      <c r="AJP128" s="19"/>
      <c r="AJQ128" s="19"/>
      <c r="AJR128" s="19"/>
      <c r="AJS128" s="19"/>
      <c r="AJT128" s="19"/>
      <c r="AJU128" s="19"/>
      <c r="AJV128" s="19"/>
      <c r="AJW128" s="19"/>
      <c r="AJX128" s="19"/>
      <c r="AJY128" s="19"/>
      <c r="AJZ128" s="19"/>
      <c r="AKA128" s="19"/>
      <c r="AKB128" s="19"/>
      <c r="AKC128" s="19"/>
      <c r="AKD128" s="19"/>
      <c r="AKE128" s="19"/>
      <c r="AKF128" s="19"/>
      <c r="AKG128" s="19"/>
      <c r="AKH128" s="19"/>
      <c r="AKI128" s="19"/>
      <c r="AKJ128" s="19"/>
      <c r="AKK128" s="19"/>
      <c r="AKL128" s="19"/>
      <c r="AKM128" s="19"/>
      <c r="AKN128" s="19"/>
      <c r="AKO128" s="19"/>
      <c r="AKP128" s="19"/>
      <c r="AKQ128" s="19"/>
      <c r="AKR128" s="19"/>
      <c r="AKS128" s="19"/>
      <c r="AKT128" s="19"/>
      <c r="AKU128" s="19"/>
      <c r="AKV128" s="19"/>
      <c r="AKW128" s="19"/>
      <c r="AKX128" s="19"/>
      <c r="AKY128" s="19"/>
      <c r="AKZ128" s="19"/>
      <c r="ALA128" s="19"/>
      <c r="ALB128" s="19"/>
      <c r="ALC128" s="19"/>
      <c r="ALD128" s="19"/>
      <c r="ALE128" s="19"/>
      <c r="ALF128" s="19"/>
      <c r="ALG128" s="19"/>
      <c r="ALH128" s="19"/>
      <c r="ALI128" s="19"/>
      <c r="ALJ128" s="19"/>
      <c r="ALK128" s="19"/>
      <c r="ALL128" s="19"/>
      <c r="ALM128" s="19"/>
      <c r="ALN128" s="19"/>
      <c r="ALO128" s="19"/>
      <c r="ALP128" s="19"/>
      <c r="ALQ128" s="19"/>
      <c r="ALR128" s="19"/>
      <c r="ALS128" s="19"/>
      <c r="ALT128" s="19"/>
      <c r="ALU128" s="19"/>
      <c r="ALV128" s="19"/>
      <c r="ALW128" s="19"/>
      <c r="ALX128" s="19"/>
      <c r="ALY128" s="19"/>
      <c r="ALZ128" s="19"/>
      <c r="AMA128" s="19"/>
      <c r="AMB128" s="19"/>
      <c r="AMC128" s="19"/>
      <c r="AMD128" s="19"/>
    </row>
    <row r="129" spans="1:1018" s="18" customFormat="1" ht="25.5" x14ac:dyDescent="0.25">
      <c r="A129" s="63" t="s">
        <v>115</v>
      </c>
      <c r="B129" s="64" t="s">
        <v>116</v>
      </c>
      <c r="C129" s="64" t="s">
        <v>31</v>
      </c>
      <c r="D129" s="34" t="s">
        <v>32</v>
      </c>
      <c r="E129" s="34" t="s">
        <v>32</v>
      </c>
      <c r="F129" s="34" t="s">
        <v>32</v>
      </c>
      <c r="G129" s="29">
        <f t="shared" ref="G129:G131" si="149">H129</f>
        <v>0</v>
      </c>
      <c r="H129" s="29">
        <f t="shared" ref="H129:H131" si="150">SUM(J129,L129,N129,P129)</f>
        <v>0</v>
      </c>
      <c r="I129" s="34">
        <f t="shared" ref="I129:I131" si="151">SUM(K129,M129,O129,Q129)</f>
        <v>0</v>
      </c>
      <c r="J129" s="29">
        <f t="shared" ref="J129:P129" si="152">SUM(J130,J131,J132)</f>
        <v>0</v>
      </c>
      <c r="K129" s="29">
        <f t="shared" si="152"/>
        <v>0</v>
      </c>
      <c r="L129" s="29">
        <f t="shared" si="152"/>
        <v>0</v>
      </c>
      <c r="M129" s="29">
        <f t="shared" si="152"/>
        <v>0</v>
      </c>
      <c r="N129" s="29">
        <f t="shared" si="152"/>
        <v>0</v>
      </c>
      <c r="O129" s="29">
        <f t="shared" si="152"/>
        <v>0</v>
      </c>
      <c r="P129" s="29">
        <f t="shared" si="152"/>
        <v>0</v>
      </c>
      <c r="Q129" s="29">
        <f>SUM(Q133,Q135,Q136)</f>
        <v>0</v>
      </c>
      <c r="R129" s="29">
        <f t="shared" ref="R129:R131" si="153">H129-I129</f>
        <v>0</v>
      </c>
      <c r="S129" s="29" t="s">
        <v>32</v>
      </c>
      <c r="T129" s="29">
        <f t="shared" ref="T129:T131" si="154">I129-H129</f>
        <v>0</v>
      </c>
      <c r="U129" s="29" t="s">
        <v>32</v>
      </c>
      <c r="V129" s="34" t="s">
        <v>32</v>
      </c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  <c r="ALO129" s="19"/>
      <c r="ALP129" s="19"/>
      <c r="ALQ129" s="19"/>
      <c r="ALR129" s="19"/>
      <c r="ALS129" s="19"/>
      <c r="ALT129" s="19"/>
      <c r="ALU129" s="19"/>
      <c r="ALV129" s="19"/>
      <c r="ALW129" s="19"/>
      <c r="ALX129" s="19"/>
      <c r="ALY129" s="19"/>
      <c r="ALZ129" s="19"/>
      <c r="AMA129" s="19"/>
      <c r="AMB129" s="19"/>
      <c r="AMC129" s="19"/>
      <c r="AMD129" s="19"/>
    </row>
    <row r="130" spans="1:1018" s="18" customFormat="1" ht="15.75" x14ac:dyDescent="0.25">
      <c r="A130" s="63" t="s">
        <v>117</v>
      </c>
      <c r="B130" s="64" t="s">
        <v>85</v>
      </c>
      <c r="C130" s="64" t="s">
        <v>31</v>
      </c>
      <c r="D130" s="34" t="s">
        <v>32</v>
      </c>
      <c r="E130" s="34" t="s">
        <v>32</v>
      </c>
      <c r="F130" s="34" t="s">
        <v>32</v>
      </c>
      <c r="G130" s="29">
        <f t="shared" si="149"/>
        <v>0</v>
      </c>
      <c r="H130" s="29">
        <f t="shared" si="150"/>
        <v>0</v>
      </c>
      <c r="I130" s="34">
        <f t="shared" si="151"/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f t="shared" si="153"/>
        <v>0</v>
      </c>
      <c r="S130" s="29" t="s">
        <v>32</v>
      </c>
      <c r="T130" s="29">
        <f t="shared" si="154"/>
        <v>0</v>
      </c>
      <c r="U130" s="29" t="s">
        <v>32</v>
      </c>
      <c r="V130" s="34" t="s">
        <v>32</v>
      </c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20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</row>
    <row r="131" spans="1:1018" s="71" customFormat="1" ht="15.75" x14ac:dyDescent="0.25">
      <c r="A131" s="66" t="s">
        <v>118</v>
      </c>
      <c r="B131" s="59" t="s">
        <v>87</v>
      </c>
      <c r="C131" s="59" t="s">
        <v>31</v>
      </c>
      <c r="D131" s="67" t="s">
        <v>32</v>
      </c>
      <c r="E131" s="67" t="s">
        <v>32</v>
      </c>
      <c r="F131" s="67" t="s">
        <v>32</v>
      </c>
      <c r="G131" s="68">
        <f t="shared" si="149"/>
        <v>0</v>
      </c>
      <c r="H131" s="68">
        <f t="shared" si="150"/>
        <v>0</v>
      </c>
      <c r="I131" s="67">
        <f t="shared" si="151"/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0</v>
      </c>
      <c r="O131" s="68">
        <v>0</v>
      </c>
      <c r="P131" s="68">
        <v>0</v>
      </c>
      <c r="Q131" s="68">
        <v>0</v>
      </c>
      <c r="R131" s="68">
        <f t="shared" si="153"/>
        <v>0</v>
      </c>
      <c r="S131" s="68" t="s">
        <v>32</v>
      </c>
      <c r="T131" s="68">
        <f t="shared" si="154"/>
        <v>0</v>
      </c>
      <c r="U131" s="68" t="s">
        <v>32</v>
      </c>
      <c r="V131" s="67" t="s">
        <v>32</v>
      </c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70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9"/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9"/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9"/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9"/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9"/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69"/>
      <c r="HI131" s="69"/>
      <c r="HJ131" s="69"/>
      <c r="HK131" s="69"/>
      <c r="HL131" s="69"/>
      <c r="HM131" s="69"/>
      <c r="HN131" s="69"/>
      <c r="HO131" s="69"/>
      <c r="HP131" s="69"/>
      <c r="HQ131" s="69"/>
      <c r="HR131" s="69"/>
      <c r="HS131" s="69"/>
      <c r="HT131" s="69"/>
      <c r="HU131" s="69"/>
      <c r="HV131" s="69"/>
      <c r="HW131" s="69"/>
      <c r="HX131" s="69"/>
      <c r="HY131" s="69"/>
      <c r="HZ131" s="69"/>
      <c r="IA131" s="69"/>
      <c r="IB131" s="69"/>
      <c r="IC131" s="69"/>
      <c r="ID131" s="69"/>
      <c r="IE131" s="69"/>
      <c r="IF131" s="69"/>
      <c r="IG131" s="69"/>
      <c r="IH131" s="69"/>
      <c r="II131" s="69"/>
      <c r="IJ131" s="69"/>
      <c r="IK131" s="69"/>
      <c r="IL131" s="69"/>
      <c r="IM131" s="69"/>
      <c r="IN131" s="69"/>
      <c r="IO131" s="69"/>
      <c r="IP131" s="69"/>
      <c r="IQ131" s="69"/>
      <c r="IR131" s="69"/>
      <c r="IS131" s="69"/>
      <c r="IT131" s="69"/>
      <c r="IU131" s="69"/>
      <c r="IV131" s="69"/>
      <c r="IW131" s="69"/>
      <c r="IX131" s="69"/>
      <c r="IY131" s="69"/>
      <c r="IZ131" s="69"/>
      <c r="JA131" s="69"/>
      <c r="JB131" s="69"/>
      <c r="JC131" s="69"/>
      <c r="JD131" s="69"/>
      <c r="JE131" s="69"/>
      <c r="JF131" s="69"/>
      <c r="JG131" s="69"/>
      <c r="JH131" s="69"/>
      <c r="JI131" s="69"/>
      <c r="JJ131" s="69"/>
      <c r="JK131" s="69"/>
      <c r="JL131" s="69"/>
      <c r="JM131" s="69"/>
      <c r="JN131" s="69"/>
      <c r="JO131" s="69"/>
      <c r="JP131" s="69"/>
      <c r="JQ131" s="69"/>
      <c r="JR131" s="69"/>
      <c r="JS131" s="69"/>
      <c r="JT131" s="69"/>
      <c r="JU131" s="69"/>
      <c r="JV131" s="69"/>
      <c r="JW131" s="69"/>
      <c r="JX131" s="69"/>
      <c r="JY131" s="69"/>
      <c r="JZ131" s="69"/>
      <c r="KA131" s="69"/>
      <c r="KB131" s="69"/>
      <c r="KC131" s="69"/>
      <c r="KD131" s="69"/>
      <c r="KE131" s="69"/>
      <c r="KF131" s="69"/>
      <c r="KG131" s="69"/>
      <c r="KH131" s="69"/>
      <c r="KI131" s="69"/>
      <c r="KJ131" s="69"/>
      <c r="KK131" s="69"/>
      <c r="KL131" s="69"/>
      <c r="KM131" s="69"/>
      <c r="KN131" s="69"/>
      <c r="KO131" s="69"/>
      <c r="KP131" s="69"/>
      <c r="KQ131" s="69"/>
      <c r="KR131" s="69"/>
      <c r="KS131" s="69"/>
      <c r="KT131" s="69"/>
      <c r="KU131" s="69"/>
      <c r="KV131" s="69"/>
      <c r="KW131" s="69"/>
      <c r="KX131" s="69"/>
      <c r="KY131" s="69"/>
      <c r="KZ131" s="69"/>
      <c r="LA131" s="69"/>
      <c r="LB131" s="69"/>
      <c r="LC131" s="69"/>
      <c r="LD131" s="69"/>
      <c r="LE131" s="69"/>
      <c r="LF131" s="69"/>
      <c r="LG131" s="69"/>
      <c r="LH131" s="69"/>
      <c r="LI131" s="69"/>
      <c r="LJ131" s="69"/>
      <c r="LK131" s="69"/>
      <c r="LL131" s="69"/>
      <c r="LM131" s="69"/>
      <c r="LN131" s="69"/>
      <c r="LO131" s="69"/>
      <c r="LP131" s="69"/>
      <c r="LQ131" s="69"/>
      <c r="LR131" s="69"/>
      <c r="LS131" s="69"/>
      <c r="LT131" s="69"/>
      <c r="LU131" s="69"/>
      <c r="LV131" s="69"/>
      <c r="LW131" s="69"/>
      <c r="LX131" s="69"/>
      <c r="LY131" s="69"/>
      <c r="LZ131" s="69"/>
      <c r="MA131" s="69"/>
      <c r="MB131" s="69"/>
      <c r="MC131" s="69"/>
      <c r="MD131" s="69"/>
      <c r="ME131" s="69"/>
      <c r="MF131" s="69"/>
      <c r="MG131" s="69"/>
      <c r="MH131" s="69"/>
      <c r="MI131" s="69"/>
      <c r="MJ131" s="69"/>
      <c r="MK131" s="69"/>
      <c r="ML131" s="69"/>
      <c r="MM131" s="69"/>
      <c r="MN131" s="69"/>
      <c r="MO131" s="69"/>
      <c r="MP131" s="69"/>
      <c r="MQ131" s="69"/>
      <c r="MR131" s="69"/>
      <c r="MS131" s="69"/>
      <c r="MT131" s="69"/>
      <c r="MU131" s="69"/>
      <c r="MV131" s="69"/>
      <c r="MW131" s="69"/>
      <c r="MX131" s="69"/>
      <c r="MY131" s="69"/>
      <c r="MZ131" s="69"/>
      <c r="NA131" s="69"/>
      <c r="NB131" s="69"/>
      <c r="NC131" s="69"/>
      <c r="ND131" s="69"/>
      <c r="NE131" s="69"/>
      <c r="NF131" s="69"/>
      <c r="NG131" s="69"/>
      <c r="NH131" s="69"/>
      <c r="NI131" s="69"/>
      <c r="NJ131" s="69"/>
      <c r="NK131" s="69"/>
      <c r="NL131" s="69"/>
      <c r="NM131" s="69"/>
      <c r="NN131" s="69"/>
      <c r="NO131" s="69"/>
      <c r="NP131" s="69"/>
      <c r="NQ131" s="69"/>
      <c r="NR131" s="69"/>
      <c r="NS131" s="69"/>
      <c r="NT131" s="69"/>
      <c r="NU131" s="69"/>
      <c r="NV131" s="69"/>
      <c r="NW131" s="69"/>
      <c r="NX131" s="69"/>
      <c r="NY131" s="69"/>
      <c r="NZ131" s="69"/>
      <c r="OA131" s="69"/>
      <c r="OB131" s="69"/>
      <c r="OC131" s="69"/>
      <c r="OD131" s="69"/>
      <c r="OE131" s="69"/>
      <c r="OF131" s="69"/>
      <c r="OG131" s="69"/>
      <c r="OH131" s="69"/>
      <c r="OI131" s="69"/>
      <c r="OJ131" s="69"/>
      <c r="OK131" s="69"/>
      <c r="OL131" s="69"/>
      <c r="OM131" s="69"/>
      <c r="ON131" s="69"/>
      <c r="OO131" s="69"/>
      <c r="OP131" s="69"/>
      <c r="OQ131" s="69"/>
      <c r="OR131" s="69"/>
      <c r="OS131" s="69"/>
      <c r="OT131" s="69"/>
      <c r="OU131" s="69"/>
      <c r="OV131" s="69"/>
      <c r="OW131" s="69"/>
      <c r="OX131" s="69"/>
      <c r="OY131" s="69"/>
      <c r="OZ131" s="69"/>
      <c r="PA131" s="69"/>
      <c r="PB131" s="69"/>
      <c r="PC131" s="69"/>
      <c r="PD131" s="69"/>
      <c r="PE131" s="69"/>
      <c r="PF131" s="69"/>
      <c r="PG131" s="69"/>
      <c r="PH131" s="69"/>
      <c r="PI131" s="69"/>
      <c r="PJ131" s="69"/>
      <c r="PK131" s="69"/>
      <c r="PL131" s="69"/>
      <c r="PM131" s="69"/>
      <c r="PN131" s="69"/>
      <c r="PO131" s="69"/>
      <c r="PP131" s="69"/>
      <c r="PQ131" s="69"/>
      <c r="PR131" s="69"/>
      <c r="PS131" s="69"/>
      <c r="PT131" s="69"/>
      <c r="PU131" s="69"/>
      <c r="PV131" s="69"/>
      <c r="PW131" s="69"/>
      <c r="PX131" s="69"/>
      <c r="PY131" s="69"/>
      <c r="PZ131" s="69"/>
      <c r="QA131" s="69"/>
      <c r="QB131" s="69"/>
      <c r="QC131" s="69"/>
      <c r="QD131" s="69"/>
      <c r="QE131" s="69"/>
      <c r="QF131" s="69"/>
      <c r="QG131" s="69"/>
      <c r="QH131" s="69"/>
      <c r="QI131" s="69"/>
      <c r="QJ131" s="69"/>
      <c r="QK131" s="69"/>
      <c r="QL131" s="69"/>
      <c r="QM131" s="69"/>
      <c r="QN131" s="69"/>
      <c r="QO131" s="69"/>
      <c r="QP131" s="69"/>
      <c r="QQ131" s="69"/>
      <c r="QR131" s="69"/>
      <c r="QS131" s="69"/>
      <c r="QT131" s="69"/>
      <c r="QU131" s="69"/>
      <c r="QV131" s="69"/>
      <c r="QW131" s="69"/>
      <c r="QX131" s="69"/>
      <c r="QY131" s="69"/>
      <c r="QZ131" s="69"/>
      <c r="RA131" s="69"/>
      <c r="RB131" s="69"/>
      <c r="RC131" s="69"/>
      <c r="RD131" s="69"/>
      <c r="RE131" s="69"/>
      <c r="RF131" s="69"/>
      <c r="RG131" s="69"/>
      <c r="RH131" s="69"/>
      <c r="RI131" s="69"/>
      <c r="RJ131" s="69"/>
      <c r="RK131" s="69"/>
      <c r="RL131" s="69"/>
      <c r="RM131" s="69"/>
      <c r="RN131" s="69"/>
      <c r="RO131" s="69"/>
      <c r="RP131" s="69"/>
      <c r="RQ131" s="69"/>
      <c r="RR131" s="69"/>
      <c r="RS131" s="69"/>
      <c r="RT131" s="69"/>
      <c r="RU131" s="69"/>
      <c r="RV131" s="69"/>
      <c r="RW131" s="69"/>
      <c r="RX131" s="69"/>
      <c r="RY131" s="69"/>
      <c r="RZ131" s="69"/>
      <c r="SA131" s="69"/>
      <c r="SB131" s="69"/>
      <c r="SC131" s="69"/>
      <c r="SD131" s="69"/>
      <c r="SE131" s="69"/>
      <c r="SF131" s="69"/>
      <c r="SG131" s="69"/>
      <c r="SH131" s="69"/>
      <c r="SI131" s="69"/>
      <c r="SJ131" s="69"/>
      <c r="SK131" s="69"/>
      <c r="SL131" s="69"/>
      <c r="SM131" s="69"/>
      <c r="SN131" s="69"/>
      <c r="SO131" s="69"/>
      <c r="SP131" s="69"/>
      <c r="SQ131" s="69"/>
      <c r="SR131" s="69"/>
      <c r="SS131" s="69"/>
      <c r="ST131" s="69"/>
      <c r="SU131" s="69"/>
      <c r="SV131" s="69"/>
      <c r="SW131" s="69"/>
      <c r="SX131" s="69"/>
      <c r="SY131" s="69"/>
      <c r="SZ131" s="69"/>
      <c r="TA131" s="69"/>
      <c r="TB131" s="69"/>
      <c r="TC131" s="69"/>
      <c r="TD131" s="69"/>
      <c r="TE131" s="69"/>
      <c r="TF131" s="69"/>
      <c r="TG131" s="69"/>
      <c r="TH131" s="69"/>
      <c r="TI131" s="69"/>
      <c r="TJ131" s="69"/>
      <c r="TK131" s="69"/>
      <c r="TL131" s="69"/>
      <c r="TM131" s="69"/>
      <c r="TN131" s="69"/>
      <c r="TO131" s="69"/>
      <c r="TP131" s="69"/>
      <c r="TQ131" s="69"/>
      <c r="TR131" s="69"/>
      <c r="TS131" s="69"/>
      <c r="TT131" s="69"/>
      <c r="TU131" s="69"/>
      <c r="TV131" s="69"/>
      <c r="TW131" s="69"/>
      <c r="TX131" s="69"/>
      <c r="TY131" s="69"/>
      <c r="TZ131" s="69"/>
      <c r="UA131" s="69"/>
      <c r="UB131" s="69"/>
      <c r="UC131" s="69"/>
      <c r="UD131" s="69"/>
      <c r="UE131" s="69"/>
      <c r="UF131" s="69"/>
      <c r="UG131" s="69"/>
      <c r="UH131" s="69"/>
      <c r="UI131" s="69"/>
      <c r="UJ131" s="69"/>
      <c r="UK131" s="69"/>
      <c r="UL131" s="69"/>
      <c r="UM131" s="69"/>
      <c r="UN131" s="69"/>
      <c r="UO131" s="69"/>
      <c r="UP131" s="69"/>
      <c r="UQ131" s="69"/>
      <c r="UR131" s="69"/>
      <c r="US131" s="69"/>
      <c r="UT131" s="69"/>
      <c r="UU131" s="69"/>
      <c r="UV131" s="69"/>
      <c r="UW131" s="69"/>
      <c r="UX131" s="69"/>
      <c r="UY131" s="69"/>
      <c r="UZ131" s="69"/>
      <c r="VA131" s="69"/>
      <c r="VB131" s="69"/>
      <c r="VC131" s="69"/>
      <c r="VD131" s="69"/>
      <c r="VE131" s="69"/>
      <c r="VF131" s="69"/>
      <c r="VG131" s="69"/>
      <c r="VH131" s="69"/>
      <c r="VI131" s="69"/>
      <c r="VJ131" s="69"/>
      <c r="VK131" s="69"/>
      <c r="VL131" s="69"/>
      <c r="VM131" s="69"/>
      <c r="VN131" s="69"/>
      <c r="VO131" s="69"/>
      <c r="VP131" s="69"/>
      <c r="VQ131" s="69"/>
      <c r="VR131" s="69"/>
      <c r="VS131" s="69"/>
      <c r="VT131" s="69"/>
      <c r="VU131" s="69"/>
      <c r="VV131" s="69"/>
      <c r="VW131" s="69"/>
      <c r="VX131" s="69"/>
      <c r="VY131" s="69"/>
      <c r="VZ131" s="69"/>
      <c r="WA131" s="69"/>
      <c r="WB131" s="69"/>
      <c r="WC131" s="69"/>
      <c r="WD131" s="69"/>
      <c r="WE131" s="69"/>
      <c r="WF131" s="69"/>
      <c r="WG131" s="69"/>
      <c r="WH131" s="69"/>
      <c r="WI131" s="69"/>
      <c r="WJ131" s="69"/>
      <c r="WK131" s="69"/>
      <c r="WL131" s="69"/>
      <c r="WM131" s="69"/>
      <c r="WN131" s="69"/>
      <c r="WO131" s="69"/>
      <c r="WP131" s="69"/>
      <c r="WQ131" s="69"/>
      <c r="WR131" s="69"/>
      <c r="WS131" s="69"/>
      <c r="WT131" s="69"/>
      <c r="WU131" s="69"/>
      <c r="WV131" s="69"/>
      <c r="WW131" s="69"/>
      <c r="WX131" s="69"/>
      <c r="WY131" s="69"/>
      <c r="WZ131" s="69"/>
      <c r="XA131" s="69"/>
      <c r="XB131" s="69"/>
      <c r="XC131" s="69"/>
      <c r="XD131" s="69"/>
      <c r="XE131" s="69"/>
      <c r="XF131" s="69"/>
      <c r="XG131" s="69"/>
      <c r="XH131" s="69"/>
      <c r="XI131" s="69"/>
      <c r="XJ131" s="69"/>
      <c r="XK131" s="69"/>
      <c r="XL131" s="69"/>
      <c r="XM131" s="69"/>
      <c r="XN131" s="69"/>
      <c r="XO131" s="69"/>
      <c r="XP131" s="69"/>
      <c r="XQ131" s="69"/>
      <c r="XR131" s="69"/>
      <c r="XS131" s="69"/>
      <c r="XT131" s="69"/>
      <c r="XU131" s="69"/>
      <c r="XV131" s="69"/>
      <c r="XW131" s="69"/>
      <c r="XX131" s="69"/>
      <c r="XY131" s="69"/>
      <c r="XZ131" s="69"/>
      <c r="YA131" s="69"/>
      <c r="YB131" s="69"/>
      <c r="YC131" s="69"/>
      <c r="YD131" s="69"/>
      <c r="YE131" s="69"/>
      <c r="YF131" s="69"/>
      <c r="YG131" s="69"/>
      <c r="YH131" s="69"/>
      <c r="YI131" s="69"/>
      <c r="YJ131" s="69"/>
      <c r="YK131" s="69"/>
      <c r="YL131" s="69"/>
      <c r="YM131" s="69"/>
      <c r="YN131" s="69"/>
      <c r="YO131" s="69"/>
      <c r="YP131" s="69"/>
      <c r="YQ131" s="69"/>
      <c r="YR131" s="69"/>
      <c r="YS131" s="69"/>
      <c r="YT131" s="69"/>
      <c r="YU131" s="69"/>
      <c r="YV131" s="69"/>
      <c r="YW131" s="69"/>
      <c r="YX131" s="69"/>
      <c r="YY131" s="69"/>
      <c r="YZ131" s="69"/>
      <c r="ZA131" s="69"/>
      <c r="ZB131" s="69"/>
      <c r="ZC131" s="69"/>
      <c r="ZD131" s="69"/>
      <c r="ZE131" s="69"/>
      <c r="ZF131" s="69"/>
      <c r="ZG131" s="69"/>
      <c r="ZH131" s="69"/>
      <c r="ZI131" s="69"/>
      <c r="ZJ131" s="69"/>
      <c r="ZK131" s="69"/>
      <c r="ZL131" s="69"/>
      <c r="ZM131" s="69"/>
      <c r="ZN131" s="69"/>
      <c r="ZO131" s="69"/>
      <c r="ZP131" s="69"/>
      <c r="ZQ131" s="69"/>
      <c r="ZR131" s="69"/>
      <c r="ZS131" s="69"/>
      <c r="ZT131" s="69"/>
      <c r="ZU131" s="69"/>
      <c r="ZV131" s="69"/>
      <c r="ZW131" s="69"/>
      <c r="ZX131" s="69"/>
      <c r="ZY131" s="69"/>
      <c r="ZZ131" s="69"/>
      <c r="AAA131" s="69"/>
      <c r="AAB131" s="69"/>
      <c r="AAC131" s="69"/>
      <c r="AAD131" s="69"/>
      <c r="AAE131" s="69"/>
      <c r="AAF131" s="69"/>
      <c r="AAG131" s="69"/>
      <c r="AAH131" s="69"/>
      <c r="AAI131" s="69"/>
      <c r="AAJ131" s="69"/>
      <c r="AAK131" s="69"/>
      <c r="AAL131" s="69"/>
      <c r="AAM131" s="69"/>
      <c r="AAN131" s="69"/>
      <c r="AAO131" s="69"/>
      <c r="AAP131" s="69"/>
      <c r="AAQ131" s="69"/>
      <c r="AAR131" s="69"/>
      <c r="AAS131" s="69"/>
      <c r="AAT131" s="69"/>
      <c r="AAU131" s="69"/>
      <c r="AAV131" s="69"/>
      <c r="AAW131" s="69"/>
      <c r="AAX131" s="69"/>
      <c r="AAY131" s="69"/>
      <c r="AAZ131" s="69"/>
      <c r="ABA131" s="69"/>
      <c r="ABB131" s="69"/>
      <c r="ABC131" s="69"/>
      <c r="ABD131" s="69"/>
      <c r="ABE131" s="69"/>
      <c r="ABF131" s="69"/>
      <c r="ABG131" s="69"/>
      <c r="ABH131" s="69"/>
      <c r="ABI131" s="69"/>
      <c r="ABJ131" s="69"/>
      <c r="ABK131" s="69"/>
      <c r="ABL131" s="69"/>
      <c r="ABM131" s="69"/>
      <c r="ABN131" s="69"/>
      <c r="ABO131" s="69"/>
      <c r="ABP131" s="69"/>
      <c r="ABQ131" s="69"/>
      <c r="ABR131" s="69"/>
      <c r="ABS131" s="69"/>
      <c r="ABT131" s="69"/>
      <c r="ABU131" s="69"/>
      <c r="ABV131" s="69"/>
      <c r="ABW131" s="69"/>
      <c r="ABX131" s="69"/>
      <c r="ABY131" s="69"/>
      <c r="ABZ131" s="69"/>
      <c r="ACA131" s="69"/>
      <c r="ACB131" s="69"/>
      <c r="ACC131" s="69"/>
      <c r="ACD131" s="69"/>
      <c r="ACE131" s="69"/>
      <c r="ACF131" s="69"/>
      <c r="ACG131" s="69"/>
      <c r="ACH131" s="69"/>
      <c r="ACI131" s="69"/>
      <c r="ACJ131" s="69"/>
      <c r="ACK131" s="69"/>
      <c r="ACL131" s="69"/>
      <c r="ACM131" s="69"/>
      <c r="ACN131" s="69"/>
      <c r="ACO131" s="69"/>
      <c r="ACP131" s="69"/>
      <c r="ACQ131" s="69"/>
      <c r="ACR131" s="69"/>
      <c r="ACS131" s="69"/>
      <c r="ACT131" s="69"/>
      <c r="ACU131" s="69"/>
      <c r="ACV131" s="69"/>
      <c r="ACW131" s="69"/>
      <c r="ACX131" s="69"/>
      <c r="ACY131" s="69"/>
      <c r="ACZ131" s="69"/>
      <c r="ADA131" s="69"/>
      <c r="ADB131" s="69"/>
      <c r="ADC131" s="69"/>
      <c r="ADD131" s="69"/>
      <c r="ADE131" s="69"/>
      <c r="ADF131" s="69"/>
      <c r="ADG131" s="69"/>
      <c r="ADH131" s="69"/>
      <c r="ADI131" s="69"/>
      <c r="ADJ131" s="69"/>
      <c r="ADK131" s="69"/>
      <c r="ADL131" s="69"/>
      <c r="ADM131" s="69"/>
      <c r="ADN131" s="69"/>
      <c r="ADO131" s="69"/>
      <c r="ADP131" s="69"/>
      <c r="ADQ131" s="69"/>
      <c r="ADR131" s="69"/>
      <c r="ADS131" s="69"/>
      <c r="ADT131" s="69"/>
      <c r="ADU131" s="69"/>
      <c r="ADV131" s="69"/>
      <c r="ADW131" s="69"/>
      <c r="ADX131" s="69"/>
      <c r="ADY131" s="69"/>
      <c r="ADZ131" s="69"/>
      <c r="AEA131" s="69"/>
      <c r="AEB131" s="69"/>
      <c r="AEC131" s="69"/>
      <c r="AED131" s="69"/>
      <c r="AEE131" s="69"/>
      <c r="AEF131" s="69"/>
      <c r="AEG131" s="69"/>
      <c r="AEH131" s="69"/>
      <c r="AEI131" s="69"/>
      <c r="AEJ131" s="69"/>
      <c r="AEK131" s="69"/>
      <c r="AEL131" s="69"/>
      <c r="AEM131" s="69"/>
      <c r="AEN131" s="69"/>
      <c r="AEO131" s="69"/>
      <c r="AEP131" s="69"/>
      <c r="AEQ131" s="69"/>
      <c r="AER131" s="69"/>
      <c r="AES131" s="69"/>
      <c r="AET131" s="69"/>
      <c r="AEU131" s="69"/>
      <c r="AEV131" s="69"/>
      <c r="AEW131" s="69"/>
      <c r="AEX131" s="69"/>
      <c r="AEY131" s="69"/>
      <c r="AEZ131" s="69"/>
      <c r="AFA131" s="69"/>
      <c r="AFB131" s="69"/>
      <c r="AFC131" s="69"/>
      <c r="AFD131" s="69"/>
      <c r="AFE131" s="69"/>
      <c r="AFF131" s="69"/>
      <c r="AFG131" s="69"/>
      <c r="AFH131" s="69"/>
      <c r="AFI131" s="69"/>
      <c r="AFJ131" s="69"/>
      <c r="AFK131" s="69"/>
      <c r="AFL131" s="69"/>
      <c r="AFM131" s="69"/>
      <c r="AFN131" s="69"/>
      <c r="AFO131" s="69"/>
      <c r="AFP131" s="69"/>
      <c r="AFQ131" s="69"/>
      <c r="AFR131" s="69"/>
      <c r="AFS131" s="69"/>
      <c r="AFT131" s="69"/>
      <c r="AFU131" s="69"/>
      <c r="AFV131" s="69"/>
      <c r="AFW131" s="69"/>
      <c r="AFX131" s="69"/>
      <c r="AFY131" s="69"/>
      <c r="AFZ131" s="69"/>
      <c r="AGA131" s="69"/>
      <c r="AGB131" s="69"/>
      <c r="AGC131" s="69"/>
      <c r="AGD131" s="69"/>
      <c r="AGE131" s="69"/>
      <c r="AGF131" s="69"/>
      <c r="AGG131" s="69"/>
      <c r="AGH131" s="69"/>
      <c r="AGI131" s="69"/>
      <c r="AGJ131" s="69"/>
      <c r="AGK131" s="69"/>
      <c r="AGL131" s="69"/>
      <c r="AGM131" s="69"/>
      <c r="AGN131" s="69"/>
      <c r="AGO131" s="69"/>
      <c r="AGP131" s="69"/>
      <c r="AGQ131" s="69"/>
      <c r="AGR131" s="69"/>
      <c r="AGS131" s="69"/>
      <c r="AGT131" s="69"/>
      <c r="AGU131" s="69"/>
      <c r="AGV131" s="69"/>
      <c r="AGW131" s="69"/>
      <c r="AGX131" s="69"/>
      <c r="AGY131" s="69"/>
      <c r="AGZ131" s="69"/>
      <c r="AHA131" s="69"/>
      <c r="AHB131" s="69"/>
      <c r="AHC131" s="69"/>
      <c r="AHD131" s="69"/>
      <c r="AHE131" s="69"/>
      <c r="AHF131" s="69"/>
      <c r="AHG131" s="69"/>
      <c r="AHH131" s="69"/>
      <c r="AHI131" s="69"/>
      <c r="AHJ131" s="69"/>
      <c r="AHK131" s="69"/>
      <c r="AHL131" s="69"/>
      <c r="AHM131" s="69"/>
      <c r="AHN131" s="69"/>
      <c r="AHO131" s="69"/>
      <c r="AHP131" s="69"/>
      <c r="AHQ131" s="69"/>
      <c r="AHR131" s="69"/>
      <c r="AHS131" s="69"/>
      <c r="AHT131" s="69"/>
      <c r="AHU131" s="69"/>
      <c r="AHV131" s="69"/>
      <c r="AHW131" s="69"/>
      <c r="AHX131" s="69"/>
      <c r="AHY131" s="69"/>
      <c r="AHZ131" s="69"/>
      <c r="AIA131" s="69"/>
      <c r="AIB131" s="69"/>
      <c r="AIC131" s="69"/>
      <c r="AID131" s="69"/>
      <c r="AIE131" s="69"/>
      <c r="AIF131" s="69"/>
      <c r="AIG131" s="69"/>
      <c r="AIH131" s="69"/>
      <c r="AII131" s="69"/>
      <c r="AIJ131" s="69"/>
      <c r="AIK131" s="69"/>
      <c r="AIL131" s="69"/>
      <c r="AIM131" s="69"/>
      <c r="AIN131" s="69"/>
      <c r="AIO131" s="69"/>
      <c r="AIP131" s="69"/>
      <c r="AIQ131" s="69"/>
      <c r="AIR131" s="69"/>
      <c r="AIS131" s="69"/>
      <c r="AIT131" s="69"/>
      <c r="AIU131" s="69"/>
      <c r="AIV131" s="69"/>
      <c r="AIW131" s="69"/>
      <c r="AIX131" s="69"/>
      <c r="AIY131" s="69"/>
      <c r="AIZ131" s="69"/>
      <c r="AJA131" s="69"/>
      <c r="AJB131" s="69"/>
      <c r="AJC131" s="69"/>
      <c r="AJD131" s="69"/>
      <c r="AJE131" s="69"/>
      <c r="AJF131" s="69"/>
      <c r="AJG131" s="69"/>
      <c r="AJH131" s="69"/>
      <c r="AJI131" s="69"/>
      <c r="AJJ131" s="69"/>
      <c r="AJK131" s="69"/>
      <c r="AJL131" s="69"/>
      <c r="AJM131" s="69"/>
      <c r="AJN131" s="69"/>
      <c r="AJO131" s="69"/>
      <c r="AJP131" s="69"/>
      <c r="AJQ131" s="69"/>
      <c r="AJR131" s="69"/>
      <c r="AJS131" s="69"/>
      <c r="AJT131" s="69"/>
      <c r="AJU131" s="69"/>
      <c r="AJV131" s="69"/>
      <c r="AJW131" s="69"/>
      <c r="AJX131" s="69"/>
      <c r="AJY131" s="69"/>
      <c r="AJZ131" s="69"/>
      <c r="AKA131" s="69"/>
      <c r="AKB131" s="69"/>
      <c r="AKC131" s="69"/>
      <c r="AKD131" s="69"/>
      <c r="AKE131" s="69"/>
      <c r="AKF131" s="69"/>
      <c r="AKG131" s="69"/>
      <c r="AKH131" s="69"/>
      <c r="AKI131" s="69"/>
      <c r="AKJ131" s="69"/>
      <c r="AKK131" s="69"/>
      <c r="AKL131" s="69"/>
      <c r="AKM131" s="69"/>
      <c r="AKN131" s="69"/>
      <c r="AKO131" s="69"/>
      <c r="AKP131" s="69"/>
      <c r="AKQ131" s="69"/>
      <c r="AKR131" s="69"/>
      <c r="AKS131" s="69"/>
      <c r="AKT131" s="69"/>
      <c r="AKU131" s="69"/>
      <c r="AKV131" s="69"/>
      <c r="AKW131" s="69"/>
      <c r="AKX131" s="69"/>
      <c r="AKY131" s="69"/>
      <c r="AKZ131" s="69"/>
      <c r="ALA131" s="69"/>
      <c r="ALB131" s="69"/>
      <c r="ALC131" s="69"/>
      <c r="ALD131" s="69"/>
      <c r="ALE131" s="69"/>
      <c r="ALF131" s="69"/>
      <c r="ALG131" s="69"/>
      <c r="ALH131" s="69"/>
      <c r="ALI131" s="69"/>
      <c r="ALJ131" s="69"/>
      <c r="ALK131" s="69"/>
      <c r="ALL131" s="69"/>
      <c r="ALM131" s="69"/>
      <c r="ALN131" s="69"/>
      <c r="ALO131" s="69"/>
      <c r="ALP131" s="69"/>
      <c r="ALQ131" s="69"/>
      <c r="ALR131" s="69"/>
      <c r="ALS131" s="69"/>
      <c r="ALT131" s="69"/>
      <c r="ALU131" s="69"/>
      <c r="ALV131" s="69"/>
      <c r="ALW131" s="69"/>
      <c r="ALX131" s="69"/>
      <c r="ALY131" s="69"/>
      <c r="ALZ131" s="69"/>
      <c r="AMA131" s="69"/>
      <c r="AMB131" s="69"/>
      <c r="AMC131" s="69"/>
      <c r="AMD131" s="69"/>
    </row>
    <row r="132" spans="1:1018" s="71" customFormat="1" ht="15.75" x14ac:dyDescent="0.25">
      <c r="A132" s="66" t="s">
        <v>119</v>
      </c>
      <c r="B132" s="59" t="s">
        <v>89</v>
      </c>
      <c r="C132" s="59" t="s">
        <v>31</v>
      </c>
      <c r="D132" s="67" t="s">
        <v>32</v>
      </c>
      <c r="E132" s="67" t="s">
        <v>32</v>
      </c>
      <c r="F132" s="67" t="s">
        <v>32</v>
      </c>
      <c r="G132" s="68">
        <f t="shared" ref="G132" si="155">H132</f>
        <v>0</v>
      </c>
      <c r="H132" s="68">
        <f t="shared" ref="H132" si="156">SUM(J132,L132,N132,P132)</f>
        <v>0</v>
      </c>
      <c r="I132" s="67">
        <f t="shared" ref="I132" si="157">SUM(K132,M132,O132,Q132)</f>
        <v>0</v>
      </c>
      <c r="J132" s="68">
        <v>0</v>
      </c>
      <c r="K132" s="68">
        <v>0</v>
      </c>
      <c r="L132" s="68">
        <v>0</v>
      </c>
      <c r="M132" s="68">
        <v>0</v>
      </c>
      <c r="N132" s="68">
        <v>0</v>
      </c>
      <c r="O132" s="68">
        <v>0</v>
      </c>
      <c r="P132" s="68">
        <v>0</v>
      </c>
      <c r="Q132" s="68">
        <v>0</v>
      </c>
      <c r="R132" s="68">
        <f t="shared" ref="R132" si="158">H132-I132</f>
        <v>0</v>
      </c>
      <c r="S132" s="68" t="s">
        <v>32</v>
      </c>
      <c r="T132" s="68">
        <f t="shared" ref="T132" si="159">I132-H132</f>
        <v>0</v>
      </c>
      <c r="U132" s="68" t="s">
        <v>32</v>
      </c>
      <c r="V132" s="67" t="s">
        <v>32</v>
      </c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70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9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9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9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9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9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69"/>
      <c r="HI132" s="69"/>
      <c r="HJ132" s="69"/>
      <c r="HK132" s="69"/>
      <c r="HL132" s="69"/>
      <c r="HM132" s="69"/>
      <c r="HN132" s="69"/>
      <c r="HO132" s="69"/>
      <c r="HP132" s="69"/>
      <c r="HQ132" s="69"/>
      <c r="HR132" s="69"/>
      <c r="HS132" s="69"/>
      <c r="HT132" s="69"/>
      <c r="HU132" s="69"/>
      <c r="HV132" s="69"/>
      <c r="HW132" s="69"/>
      <c r="HX132" s="69"/>
      <c r="HY132" s="69"/>
      <c r="HZ132" s="69"/>
      <c r="IA132" s="69"/>
      <c r="IB132" s="69"/>
      <c r="IC132" s="69"/>
      <c r="ID132" s="69"/>
      <c r="IE132" s="69"/>
      <c r="IF132" s="69"/>
      <c r="IG132" s="69"/>
      <c r="IH132" s="69"/>
      <c r="II132" s="69"/>
      <c r="IJ132" s="69"/>
      <c r="IK132" s="69"/>
      <c r="IL132" s="69"/>
      <c r="IM132" s="69"/>
      <c r="IN132" s="69"/>
      <c r="IO132" s="69"/>
      <c r="IP132" s="69"/>
      <c r="IQ132" s="69"/>
      <c r="IR132" s="69"/>
      <c r="IS132" s="69"/>
      <c r="IT132" s="69"/>
      <c r="IU132" s="69"/>
      <c r="IV132" s="69"/>
      <c r="IW132" s="69"/>
      <c r="IX132" s="69"/>
      <c r="IY132" s="69"/>
      <c r="IZ132" s="69"/>
      <c r="JA132" s="69"/>
      <c r="JB132" s="69"/>
      <c r="JC132" s="69"/>
      <c r="JD132" s="69"/>
      <c r="JE132" s="69"/>
      <c r="JF132" s="69"/>
      <c r="JG132" s="69"/>
      <c r="JH132" s="69"/>
      <c r="JI132" s="69"/>
      <c r="JJ132" s="69"/>
      <c r="JK132" s="69"/>
      <c r="JL132" s="69"/>
      <c r="JM132" s="69"/>
      <c r="JN132" s="69"/>
      <c r="JO132" s="69"/>
      <c r="JP132" s="69"/>
      <c r="JQ132" s="69"/>
      <c r="JR132" s="69"/>
      <c r="JS132" s="69"/>
      <c r="JT132" s="69"/>
      <c r="JU132" s="69"/>
      <c r="JV132" s="69"/>
      <c r="JW132" s="69"/>
      <c r="JX132" s="69"/>
      <c r="JY132" s="69"/>
      <c r="JZ132" s="69"/>
      <c r="KA132" s="69"/>
      <c r="KB132" s="69"/>
      <c r="KC132" s="69"/>
      <c r="KD132" s="69"/>
      <c r="KE132" s="69"/>
      <c r="KF132" s="69"/>
      <c r="KG132" s="69"/>
      <c r="KH132" s="69"/>
      <c r="KI132" s="69"/>
      <c r="KJ132" s="69"/>
      <c r="KK132" s="69"/>
      <c r="KL132" s="69"/>
      <c r="KM132" s="69"/>
      <c r="KN132" s="69"/>
      <c r="KO132" s="69"/>
      <c r="KP132" s="69"/>
      <c r="KQ132" s="69"/>
      <c r="KR132" s="69"/>
      <c r="KS132" s="69"/>
      <c r="KT132" s="69"/>
      <c r="KU132" s="69"/>
      <c r="KV132" s="69"/>
      <c r="KW132" s="69"/>
      <c r="KX132" s="69"/>
      <c r="KY132" s="69"/>
      <c r="KZ132" s="69"/>
      <c r="LA132" s="69"/>
      <c r="LB132" s="69"/>
      <c r="LC132" s="69"/>
      <c r="LD132" s="69"/>
      <c r="LE132" s="69"/>
      <c r="LF132" s="69"/>
      <c r="LG132" s="69"/>
      <c r="LH132" s="69"/>
      <c r="LI132" s="69"/>
      <c r="LJ132" s="69"/>
      <c r="LK132" s="69"/>
      <c r="LL132" s="69"/>
      <c r="LM132" s="69"/>
      <c r="LN132" s="69"/>
      <c r="LO132" s="69"/>
      <c r="LP132" s="69"/>
      <c r="LQ132" s="69"/>
      <c r="LR132" s="69"/>
      <c r="LS132" s="69"/>
      <c r="LT132" s="69"/>
      <c r="LU132" s="69"/>
      <c r="LV132" s="69"/>
      <c r="LW132" s="69"/>
      <c r="LX132" s="69"/>
      <c r="LY132" s="69"/>
      <c r="LZ132" s="69"/>
      <c r="MA132" s="69"/>
      <c r="MB132" s="69"/>
      <c r="MC132" s="69"/>
      <c r="MD132" s="69"/>
      <c r="ME132" s="69"/>
      <c r="MF132" s="69"/>
      <c r="MG132" s="69"/>
      <c r="MH132" s="69"/>
      <c r="MI132" s="69"/>
      <c r="MJ132" s="69"/>
      <c r="MK132" s="69"/>
      <c r="ML132" s="69"/>
      <c r="MM132" s="69"/>
      <c r="MN132" s="69"/>
      <c r="MO132" s="69"/>
      <c r="MP132" s="69"/>
      <c r="MQ132" s="69"/>
      <c r="MR132" s="69"/>
      <c r="MS132" s="69"/>
      <c r="MT132" s="69"/>
      <c r="MU132" s="69"/>
      <c r="MV132" s="69"/>
      <c r="MW132" s="69"/>
      <c r="MX132" s="69"/>
      <c r="MY132" s="69"/>
      <c r="MZ132" s="69"/>
      <c r="NA132" s="69"/>
      <c r="NB132" s="69"/>
      <c r="NC132" s="69"/>
      <c r="ND132" s="69"/>
      <c r="NE132" s="69"/>
      <c r="NF132" s="69"/>
      <c r="NG132" s="69"/>
      <c r="NH132" s="69"/>
      <c r="NI132" s="69"/>
      <c r="NJ132" s="69"/>
      <c r="NK132" s="69"/>
      <c r="NL132" s="69"/>
      <c r="NM132" s="69"/>
      <c r="NN132" s="69"/>
      <c r="NO132" s="69"/>
      <c r="NP132" s="69"/>
      <c r="NQ132" s="69"/>
      <c r="NR132" s="69"/>
      <c r="NS132" s="69"/>
      <c r="NT132" s="69"/>
      <c r="NU132" s="69"/>
      <c r="NV132" s="69"/>
      <c r="NW132" s="69"/>
      <c r="NX132" s="69"/>
      <c r="NY132" s="69"/>
      <c r="NZ132" s="69"/>
      <c r="OA132" s="69"/>
      <c r="OB132" s="69"/>
      <c r="OC132" s="69"/>
      <c r="OD132" s="69"/>
      <c r="OE132" s="69"/>
      <c r="OF132" s="69"/>
      <c r="OG132" s="69"/>
      <c r="OH132" s="69"/>
      <c r="OI132" s="69"/>
      <c r="OJ132" s="69"/>
      <c r="OK132" s="69"/>
      <c r="OL132" s="69"/>
      <c r="OM132" s="69"/>
      <c r="ON132" s="69"/>
      <c r="OO132" s="69"/>
      <c r="OP132" s="69"/>
      <c r="OQ132" s="69"/>
      <c r="OR132" s="69"/>
      <c r="OS132" s="69"/>
      <c r="OT132" s="69"/>
      <c r="OU132" s="69"/>
      <c r="OV132" s="69"/>
      <c r="OW132" s="69"/>
      <c r="OX132" s="69"/>
      <c r="OY132" s="69"/>
      <c r="OZ132" s="69"/>
      <c r="PA132" s="69"/>
      <c r="PB132" s="69"/>
      <c r="PC132" s="69"/>
      <c r="PD132" s="69"/>
      <c r="PE132" s="69"/>
      <c r="PF132" s="69"/>
      <c r="PG132" s="69"/>
      <c r="PH132" s="69"/>
      <c r="PI132" s="69"/>
      <c r="PJ132" s="69"/>
      <c r="PK132" s="69"/>
      <c r="PL132" s="69"/>
      <c r="PM132" s="69"/>
      <c r="PN132" s="69"/>
      <c r="PO132" s="69"/>
      <c r="PP132" s="69"/>
      <c r="PQ132" s="69"/>
      <c r="PR132" s="69"/>
      <c r="PS132" s="69"/>
      <c r="PT132" s="69"/>
      <c r="PU132" s="69"/>
      <c r="PV132" s="69"/>
      <c r="PW132" s="69"/>
      <c r="PX132" s="69"/>
      <c r="PY132" s="69"/>
      <c r="PZ132" s="69"/>
      <c r="QA132" s="69"/>
      <c r="QB132" s="69"/>
      <c r="QC132" s="69"/>
      <c r="QD132" s="69"/>
      <c r="QE132" s="69"/>
      <c r="QF132" s="69"/>
      <c r="QG132" s="69"/>
      <c r="QH132" s="69"/>
      <c r="QI132" s="69"/>
      <c r="QJ132" s="69"/>
      <c r="QK132" s="69"/>
      <c r="QL132" s="69"/>
      <c r="QM132" s="69"/>
      <c r="QN132" s="69"/>
      <c r="QO132" s="69"/>
      <c r="QP132" s="69"/>
      <c r="QQ132" s="69"/>
      <c r="QR132" s="69"/>
      <c r="QS132" s="69"/>
      <c r="QT132" s="69"/>
      <c r="QU132" s="69"/>
      <c r="QV132" s="69"/>
      <c r="QW132" s="69"/>
      <c r="QX132" s="69"/>
      <c r="QY132" s="69"/>
      <c r="QZ132" s="69"/>
      <c r="RA132" s="69"/>
      <c r="RB132" s="69"/>
      <c r="RC132" s="69"/>
      <c r="RD132" s="69"/>
      <c r="RE132" s="69"/>
      <c r="RF132" s="69"/>
      <c r="RG132" s="69"/>
      <c r="RH132" s="69"/>
      <c r="RI132" s="69"/>
      <c r="RJ132" s="69"/>
      <c r="RK132" s="69"/>
      <c r="RL132" s="69"/>
      <c r="RM132" s="69"/>
      <c r="RN132" s="69"/>
      <c r="RO132" s="69"/>
      <c r="RP132" s="69"/>
      <c r="RQ132" s="69"/>
      <c r="RR132" s="69"/>
      <c r="RS132" s="69"/>
      <c r="RT132" s="69"/>
      <c r="RU132" s="69"/>
      <c r="RV132" s="69"/>
      <c r="RW132" s="69"/>
      <c r="RX132" s="69"/>
      <c r="RY132" s="69"/>
      <c r="RZ132" s="69"/>
      <c r="SA132" s="69"/>
      <c r="SB132" s="69"/>
      <c r="SC132" s="69"/>
      <c r="SD132" s="69"/>
      <c r="SE132" s="69"/>
      <c r="SF132" s="69"/>
      <c r="SG132" s="69"/>
      <c r="SH132" s="69"/>
      <c r="SI132" s="69"/>
      <c r="SJ132" s="69"/>
      <c r="SK132" s="69"/>
      <c r="SL132" s="69"/>
      <c r="SM132" s="69"/>
      <c r="SN132" s="69"/>
      <c r="SO132" s="69"/>
      <c r="SP132" s="69"/>
      <c r="SQ132" s="69"/>
      <c r="SR132" s="69"/>
      <c r="SS132" s="69"/>
      <c r="ST132" s="69"/>
      <c r="SU132" s="69"/>
      <c r="SV132" s="69"/>
      <c r="SW132" s="69"/>
      <c r="SX132" s="69"/>
      <c r="SY132" s="69"/>
      <c r="SZ132" s="69"/>
      <c r="TA132" s="69"/>
      <c r="TB132" s="69"/>
      <c r="TC132" s="69"/>
      <c r="TD132" s="69"/>
      <c r="TE132" s="69"/>
      <c r="TF132" s="69"/>
      <c r="TG132" s="69"/>
      <c r="TH132" s="69"/>
      <c r="TI132" s="69"/>
      <c r="TJ132" s="69"/>
      <c r="TK132" s="69"/>
      <c r="TL132" s="69"/>
      <c r="TM132" s="69"/>
      <c r="TN132" s="69"/>
      <c r="TO132" s="69"/>
      <c r="TP132" s="69"/>
      <c r="TQ132" s="69"/>
      <c r="TR132" s="69"/>
      <c r="TS132" s="69"/>
      <c r="TT132" s="69"/>
      <c r="TU132" s="69"/>
      <c r="TV132" s="69"/>
      <c r="TW132" s="69"/>
      <c r="TX132" s="69"/>
      <c r="TY132" s="69"/>
      <c r="TZ132" s="69"/>
      <c r="UA132" s="69"/>
      <c r="UB132" s="69"/>
      <c r="UC132" s="69"/>
      <c r="UD132" s="69"/>
      <c r="UE132" s="69"/>
      <c r="UF132" s="69"/>
      <c r="UG132" s="69"/>
      <c r="UH132" s="69"/>
      <c r="UI132" s="69"/>
      <c r="UJ132" s="69"/>
      <c r="UK132" s="69"/>
      <c r="UL132" s="69"/>
      <c r="UM132" s="69"/>
      <c r="UN132" s="69"/>
      <c r="UO132" s="69"/>
      <c r="UP132" s="69"/>
      <c r="UQ132" s="69"/>
      <c r="UR132" s="69"/>
      <c r="US132" s="69"/>
      <c r="UT132" s="69"/>
      <c r="UU132" s="69"/>
      <c r="UV132" s="69"/>
      <c r="UW132" s="69"/>
      <c r="UX132" s="69"/>
      <c r="UY132" s="69"/>
      <c r="UZ132" s="69"/>
      <c r="VA132" s="69"/>
      <c r="VB132" s="69"/>
      <c r="VC132" s="69"/>
      <c r="VD132" s="69"/>
      <c r="VE132" s="69"/>
      <c r="VF132" s="69"/>
      <c r="VG132" s="69"/>
      <c r="VH132" s="69"/>
      <c r="VI132" s="69"/>
      <c r="VJ132" s="69"/>
      <c r="VK132" s="69"/>
      <c r="VL132" s="69"/>
      <c r="VM132" s="69"/>
      <c r="VN132" s="69"/>
      <c r="VO132" s="69"/>
      <c r="VP132" s="69"/>
      <c r="VQ132" s="69"/>
      <c r="VR132" s="69"/>
      <c r="VS132" s="69"/>
      <c r="VT132" s="69"/>
      <c r="VU132" s="69"/>
      <c r="VV132" s="69"/>
      <c r="VW132" s="69"/>
      <c r="VX132" s="69"/>
      <c r="VY132" s="69"/>
      <c r="VZ132" s="69"/>
      <c r="WA132" s="69"/>
      <c r="WB132" s="69"/>
      <c r="WC132" s="69"/>
      <c r="WD132" s="69"/>
      <c r="WE132" s="69"/>
      <c r="WF132" s="69"/>
      <c r="WG132" s="69"/>
      <c r="WH132" s="69"/>
      <c r="WI132" s="69"/>
      <c r="WJ132" s="69"/>
      <c r="WK132" s="69"/>
      <c r="WL132" s="69"/>
      <c r="WM132" s="69"/>
      <c r="WN132" s="69"/>
      <c r="WO132" s="69"/>
      <c r="WP132" s="69"/>
      <c r="WQ132" s="69"/>
      <c r="WR132" s="69"/>
      <c r="WS132" s="69"/>
      <c r="WT132" s="69"/>
      <c r="WU132" s="69"/>
      <c r="WV132" s="69"/>
      <c r="WW132" s="69"/>
      <c r="WX132" s="69"/>
      <c r="WY132" s="69"/>
      <c r="WZ132" s="69"/>
      <c r="XA132" s="69"/>
      <c r="XB132" s="69"/>
      <c r="XC132" s="69"/>
      <c r="XD132" s="69"/>
      <c r="XE132" s="69"/>
      <c r="XF132" s="69"/>
      <c r="XG132" s="69"/>
      <c r="XH132" s="69"/>
      <c r="XI132" s="69"/>
      <c r="XJ132" s="69"/>
      <c r="XK132" s="69"/>
      <c r="XL132" s="69"/>
      <c r="XM132" s="69"/>
      <c r="XN132" s="69"/>
      <c r="XO132" s="69"/>
      <c r="XP132" s="69"/>
      <c r="XQ132" s="69"/>
      <c r="XR132" s="69"/>
      <c r="XS132" s="69"/>
      <c r="XT132" s="69"/>
      <c r="XU132" s="69"/>
      <c r="XV132" s="69"/>
      <c r="XW132" s="69"/>
      <c r="XX132" s="69"/>
      <c r="XY132" s="69"/>
      <c r="XZ132" s="69"/>
      <c r="YA132" s="69"/>
      <c r="YB132" s="69"/>
      <c r="YC132" s="69"/>
      <c r="YD132" s="69"/>
      <c r="YE132" s="69"/>
      <c r="YF132" s="69"/>
      <c r="YG132" s="69"/>
      <c r="YH132" s="69"/>
      <c r="YI132" s="69"/>
      <c r="YJ132" s="69"/>
      <c r="YK132" s="69"/>
      <c r="YL132" s="69"/>
      <c r="YM132" s="69"/>
      <c r="YN132" s="69"/>
      <c r="YO132" s="69"/>
      <c r="YP132" s="69"/>
      <c r="YQ132" s="69"/>
      <c r="YR132" s="69"/>
      <c r="YS132" s="69"/>
      <c r="YT132" s="69"/>
      <c r="YU132" s="69"/>
      <c r="YV132" s="69"/>
      <c r="YW132" s="69"/>
      <c r="YX132" s="69"/>
      <c r="YY132" s="69"/>
      <c r="YZ132" s="69"/>
      <c r="ZA132" s="69"/>
      <c r="ZB132" s="69"/>
      <c r="ZC132" s="69"/>
      <c r="ZD132" s="69"/>
      <c r="ZE132" s="69"/>
      <c r="ZF132" s="69"/>
      <c r="ZG132" s="69"/>
      <c r="ZH132" s="69"/>
      <c r="ZI132" s="69"/>
      <c r="ZJ132" s="69"/>
      <c r="ZK132" s="69"/>
      <c r="ZL132" s="69"/>
      <c r="ZM132" s="69"/>
      <c r="ZN132" s="69"/>
      <c r="ZO132" s="69"/>
      <c r="ZP132" s="69"/>
      <c r="ZQ132" s="69"/>
      <c r="ZR132" s="69"/>
      <c r="ZS132" s="69"/>
      <c r="ZT132" s="69"/>
      <c r="ZU132" s="69"/>
      <c r="ZV132" s="69"/>
      <c r="ZW132" s="69"/>
      <c r="ZX132" s="69"/>
      <c r="ZY132" s="69"/>
      <c r="ZZ132" s="69"/>
      <c r="AAA132" s="69"/>
      <c r="AAB132" s="69"/>
      <c r="AAC132" s="69"/>
      <c r="AAD132" s="69"/>
      <c r="AAE132" s="69"/>
      <c r="AAF132" s="69"/>
      <c r="AAG132" s="69"/>
      <c r="AAH132" s="69"/>
      <c r="AAI132" s="69"/>
      <c r="AAJ132" s="69"/>
      <c r="AAK132" s="69"/>
      <c r="AAL132" s="69"/>
      <c r="AAM132" s="69"/>
      <c r="AAN132" s="69"/>
      <c r="AAO132" s="69"/>
      <c r="AAP132" s="69"/>
      <c r="AAQ132" s="69"/>
      <c r="AAR132" s="69"/>
      <c r="AAS132" s="69"/>
      <c r="AAT132" s="69"/>
      <c r="AAU132" s="69"/>
      <c r="AAV132" s="69"/>
      <c r="AAW132" s="69"/>
      <c r="AAX132" s="69"/>
      <c r="AAY132" s="69"/>
      <c r="AAZ132" s="69"/>
      <c r="ABA132" s="69"/>
      <c r="ABB132" s="69"/>
      <c r="ABC132" s="69"/>
      <c r="ABD132" s="69"/>
      <c r="ABE132" s="69"/>
      <c r="ABF132" s="69"/>
      <c r="ABG132" s="69"/>
      <c r="ABH132" s="69"/>
      <c r="ABI132" s="69"/>
      <c r="ABJ132" s="69"/>
      <c r="ABK132" s="69"/>
      <c r="ABL132" s="69"/>
      <c r="ABM132" s="69"/>
      <c r="ABN132" s="69"/>
      <c r="ABO132" s="69"/>
      <c r="ABP132" s="69"/>
      <c r="ABQ132" s="69"/>
      <c r="ABR132" s="69"/>
      <c r="ABS132" s="69"/>
      <c r="ABT132" s="69"/>
      <c r="ABU132" s="69"/>
      <c r="ABV132" s="69"/>
      <c r="ABW132" s="69"/>
      <c r="ABX132" s="69"/>
      <c r="ABY132" s="69"/>
      <c r="ABZ132" s="69"/>
      <c r="ACA132" s="69"/>
      <c r="ACB132" s="69"/>
      <c r="ACC132" s="69"/>
      <c r="ACD132" s="69"/>
      <c r="ACE132" s="69"/>
      <c r="ACF132" s="69"/>
      <c r="ACG132" s="69"/>
      <c r="ACH132" s="69"/>
      <c r="ACI132" s="69"/>
      <c r="ACJ132" s="69"/>
      <c r="ACK132" s="69"/>
      <c r="ACL132" s="69"/>
      <c r="ACM132" s="69"/>
      <c r="ACN132" s="69"/>
      <c r="ACO132" s="69"/>
      <c r="ACP132" s="69"/>
      <c r="ACQ132" s="69"/>
      <c r="ACR132" s="69"/>
      <c r="ACS132" s="69"/>
      <c r="ACT132" s="69"/>
      <c r="ACU132" s="69"/>
      <c r="ACV132" s="69"/>
      <c r="ACW132" s="69"/>
      <c r="ACX132" s="69"/>
      <c r="ACY132" s="69"/>
      <c r="ACZ132" s="69"/>
      <c r="ADA132" s="69"/>
      <c r="ADB132" s="69"/>
      <c r="ADC132" s="69"/>
      <c r="ADD132" s="69"/>
      <c r="ADE132" s="69"/>
      <c r="ADF132" s="69"/>
      <c r="ADG132" s="69"/>
      <c r="ADH132" s="69"/>
      <c r="ADI132" s="69"/>
      <c r="ADJ132" s="69"/>
      <c r="ADK132" s="69"/>
      <c r="ADL132" s="69"/>
      <c r="ADM132" s="69"/>
      <c r="ADN132" s="69"/>
      <c r="ADO132" s="69"/>
      <c r="ADP132" s="69"/>
      <c r="ADQ132" s="69"/>
      <c r="ADR132" s="69"/>
      <c r="ADS132" s="69"/>
      <c r="ADT132" s="69"/>
      <c r="ADU132" s="69"/>
      <c r="ADV132" s="69"/>
      <c r="ADW132" s="69"/>
      <c r="ADX132" s="69"/>
      <c r="ADY132" s="69"/>
      <c r="ADZ132" s="69"/>
      <c r="AEA132" s="69"/>
      <c r="AEB132" s="69"/>
      <c r="AEC132" s="69"/>
      <c r="AED132" s="69"/>
      <c r="AEE132" s="69"/>
      <c r="AEF132" s="69"/>
      <c r="AEG132" s="69"/>
      <c r="AEH132" s="69"/>
      <c r="AEI132" s="69"/>
      <c r="AEJ132" s="69"/>
      <c r="AEK132" s="69"/>
      <c r="AEL132" s="69"/>
      <c r="AEM132" s="69"/>
      <c r="AEN132" s="69"/>
      <c r="AEO132" s="69"/>
      <c r="AEP132" s="69"/>
      <c r="AEQ132" s="69"/>
      <c r="AER132" s="69"/>
      <c r="AES132" s="69"/>
      <c r="AET132" s="69"/>
      <c r="AEU132" s="69"/>
      <c r="AEV132" s="69"/>
      <c r="AEW132" s="69"/>
      <c r="AEX132" s="69"/>
      <c r="AEY132" s="69"/>
      <c r="AEZ132" s="69"/>
      <c r="AFA132" s="69"/>
      <c r="AFB132" s="69"/>
      <c r="AFC132" s="69"/>
      <c r="AFD132" s="69"/>
      <c r="AFE132" s="69"/>
      <c r="AFF132" s="69"/>
      <c r="AFG132" s="69"/>
      <c r="AFH132" s="69"/>
      <c r="AFI132" s="69"/>
      <c r="AFJ132" s="69"/>
      <c r="AFK132" s="69"/>
      <c r="AFL132" s="69"/>
      <c r="AFM132" s="69"/>
      <c r="AFN132" s="69"/>
      <c r="AFO132" s="69"/>
      <c r="AFP132" s="69"/>
      <c r="AFQ132" s="69"/>
      <c r="AFR132" s="69"/>
      <c r="AFS132" s="69"/>
      <c r="AFT132" s="69"/>
      <c r="AFU132" s="69"/>
      <c r="AFV132" s="69"/>
      <c r="AFW132" s="69"/>
      <c r="AFX132" s="69"/>
      <c r="AFY132" s="69"/>
      <c r="AFZ132" s="69"/>
      <c r="AGA132" s="69"/>
      <c r="AGB132" s="69"/>
      <c r="AGC132" s="69"/>
      <c r="AGD132" s="69"/>
      <c r="AGE132" s="69"/>
      <c r="AGF132" s="69"/>
      <c r="AGG132" s="69"/>
      <c r="AGH132" s="69"/>
      <c r="AGI132" s="69"/>
      <c r="AGJ132" s="69"/>
      <c r="AGK132" s="69"/>
      <c r="AGL132" s="69"/>
      <c r="AGM132" s="69"/>
      <c r="AGN132" s="69"/>
      <c r="AGO132" s="69"/>
      <c r="AGP132" s="69"/>
      <c r="AGQ132" s="69"/>
      <c r="AGR132" s="69"/>
      <c r="AGS132" s="69"/>
      <c r="AGT132" s="69"/>
      <c r="AGU132" s="69"/>
      <c r="AGV132" s="69"/>
      <c r="AGW132" s="69"/>
      <c r="AGX132" s="69"/>
      <c r="AGY132" s="69"/>
      <c r="AGZ132" s="69"/>
      <c r="AHA132" s="69"/>
      <c r="AHB132" s="69"/>
      <c r="AHC132" s="69"/>
      <c r="AHD132" s="69"/>
      <c r="AHE132" s="69"/>
      <c r="AHF132" s="69"/>
      <c r="AHG132" s="69"/>
      <c r="AHH132" s="69"/>
      <c r="AHI132" s="69"/>
      <c r="AHJ132" s="69"/>
      <c r="AHK132" s="69"/>
      <c r="AHL132" s="69"/>
      <c r="AHM132" s="69"/>
      <c r="AHN132" s="69"/>
      <c r="AHO132" s="69"/>
      <c r="AHP132" s="69"/>
      <c r="AHQ132" s="69"/>
      <c r="AHR132" s="69"/>
      <c r="AHS132" s="69"/>
      <c r="AHT132" s="69"/>
      <c r="AHU132" s="69"/>
      <c r="AHV132" s="69"/>
      <c r="AHW132" s="69"/>
      <c r="AHX132" s="69"/>
      <c r="AHY132" s="69"/>
      <c r="AHZ132" s="69"/>
      <c r="AIA132" s="69"/>
      <c r="AIB132" s="69"/>
      <c r="AIC132" s="69"/>
      <c r="AID132" s="69"/>
      <c r="AIE132" s="69"/>
      <c r="AIF132" s="69"/>
      <c r="AIG132" s="69"/>
      <c r="AIH132" s="69"/>
      <c r="AII132" s="69"/>
      <c r="AIJ132" s="69"/>
      <c r="AIK132" s="69"/>
      <c r="AIL132" s="69"/>
      <c r="AIM132" s="69"/>
      <c r="AIN132" s="69"/>
      <c r="AIO132" s="69"/>
      <c r="AIP132" s="69"/>
      <c r="AIQ132" s="69"/>
      <c r="AIR132" s="69"/>
      <c r="AIS132" s="69"/>
      <c r="AIT132" s="69"/>
      <c r="AIU132" s="69"/>
      <c r="AIV132" s="69"/>
      <c r="AIW132" s="69"/>
      <c r="AIX132" s="69"/>
      <c r="AIY132" s="69"/>
      <c r="AIZ132" s="69"/>
      <c r="AJA132" s="69"/>
      <c r="AJB132" s="69"/>
      <c r="AJC132" s="69"/>
      <c r="AJD132" s="69"/>
      <c r="AJE132" s="69"/>
      <c r="AJF132" s="69"/>
      <c r="AJG132" s="69"/>
      <c r="AJH132" s="69"/>
      <c r="AJI132" s="69"/>
      <c r="AJJ132" s="69"/>
      <c r="AJK132" s="69"/>
      <c r="AJL132" s="69"/>
      <c r="AJM132" s="69"/>
      <c r="AJN132" s="69"/>
      <c r="AJO132" s="69"/>
      <c r="AJP132" s="69"/>
      <c r="AJQ132" s="69"/>
      <c r="AJR132" s="69"/>
      <c r="AJS132" s="69"/>
      <c r="AJT132" s="69"/>
      <c r="AJU132" s="69"/>
      <c r="AJV132" s="69"/>
      <c r="AJW132" s="69"/>
      <c r="AJX132" s="69"/>
      <c r="AJY132" s="69"/>
      <c r="AJZ132" s="69"/>
      <c r="AKA132" s="69"/>
      <c r="AKB132" s="69"/>
      <c r="AKC132" s="69"/>
      <c r="AKD132" s="69"/>
      <c r="AKE132" s="69"/>
      <c r="AKF132" s="69"/>
      <c r="AKG132" s="69"/>
      <c r="AKH132" s="69"/>
      <c r="AKI132" s="69"/>
      <c r="AKJ132" s="69"/>
      <c r="AKK132" s="69"/>
      <c r="AKL132" s="69"/>
      <c r="AKM132" s="69"/>
      <c r="AKN132" s="69"/>
      <c r="AKO132" s="69"/>
      <c r="AKP132" s="69"/>
      <c r="AKQ132" s="69"/>
      <c r="AKR132" s="69"/>
      <c r="AKS132" s="69"/>
      <c r="AKT132" s="69"/>
      <c r="AKU132" s="69"/>
      <c r="AKV132" s="69"/>
      <c r="AKW132" s="69"/>
      <c r="AKX132" s="69"/>
      <c r="AKY132" s="69"/>
      <c r="AKZ132" s="69"/>
      <c r="ALA132" s="69"/>
      <c r="ALB132" s="69"/>
      <c r="ALC132" s="69"/>
      <c r="ALD132" s="69"/>
      <c r="ALE132" s="69"/>
      <c r="ALF132" s="69"/>
      <c r="ALG132" s="69"/>
      <c r="ALH132" s="69"/>
      <c r="ALI132" s="69"/>
      <c r="ALJ132" s="69"/>
      <c r="ALK132" s="69"/>
      <c r="ALL132" s="69"/>
      <c r="ALM132" s="69"/>
      <c r="ALN132" s="69"/>
      <c r="ALO132" s="69"/>
      <c r="ALP132" s="69"/>
      <c r="ALQ132" s="69"/>
      <c r="ALR132" s="69"/>
      <c r="ALS132" s="69"/>
      <c r="ALT132" s="69"/>
      <c r="ALU132" s="69"/>
      <c r="ALV132" s="69"/>
      <c r="ALW132" s="69"/>
      <c r="ALX132" s="69"/>
      <c r="ALY132" s="69"/>
      <c r="ALZ132" s="69"/>
      <c r="AMA132" s="69"/>
      <c r="AMB132" s="69"/>
      <c r="AMC132" s="69"/>
      <c r="AMD132" s="69"/>
    </row>
    <row r="133" spans="1:1018" s="18" customFormat="1" ht="38.25" x14ac:dyDescent="0.25">
      <c r="A133" s="23" t="s">
        <v>72</v>
      </c>
      <c r="B133" s="24" t="s">
        <v>73</v>
      </c>
      <c r="C133" s="24" t="s">
        <v>31</v>
      </c>
      <c r="D133" s="34" t="s">
        <v>32</v>
      </c>
      <c r="E133" s="34" t="s">
        <v>32</v>
      </c>
      <c r="F133" s="34" t="s">
        <v>32</v>
      </c>
      <c r="G133" s="29">
        <f t="shared" si="89"/>
        <v>24.649231910000001</v>
      </c>
      <c r="H133" s="29">
        <f t="shared" si="90"/>
        <v>24.649231910000001</v>
      </c>
      <c r="I133" s="34">
        <f t="shared" si="91"/>
        <v>0</v>
      </c>
      <c r="J133" s="29">
        <f t="shared" ref="J133:O133" si="160">SUM(J134,J136)</f>
        <v>0</v>
      </c>
      <c r="K133" s="29">
        <f t="shared" si="160"/>
        <v>0</v>
      </c>
      <c r="L133" s="29">
        <f t="shared" si="160"/>
        <v>0</v>
      </c>
      <c r="M133" s="29">
        <f t="shared" si="160"/>
        <v>0</v>
      </c>
      <c r="N133" s="29">
        <f t="shared" si="160"/>
        <v>0</v>
      </c>
      <c r="O133" s="29">
        <f t="shared" si="160"/>
        <v>0</v>
      </c>
      <c r="P133" s="29">
        <f>SUM(P134,P136)</f>
        <v>24.649231910000001</v>
      </c>
      <c r="Q133" s="29">
        <f>SUM(Q134,Q136)</f>
        <v>0</v>
      </c>
      <c r="R133" s="29">
        <f t="shared" si="93"/>
        <v>24.649231910000001</v>
      </c>
      <c r="S133" s="29" t="s">
        <v>32</v>
      </c>
      <c r="T133" s="29">
        <f t="shared" si="94"/>
        <v>-24.649231910000001</v>
      </c>
      <c r="U133" s="29" t="s">
        <v>32</v>
      </c>
      <c r="V133" s="34" t="s">
        <v>32</v>
      </c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20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  <c r="RT133" s="19"/>
      <c r="RU133" s="19"/>
      <c r="RV133" s="19"/>
      <c r="RW133" s="19"/>
      <c r="RX133" s="19"/>
      <c r="RY133" s="19"/>
      <c r="RZ133" s="19"/>
      <c r="SA133" s="19"/>
      <c r="SB133" s="19"/>
      <c r="SC133" s="19"/>
      <c r="SD133" s="19"/>
      <c r="SE133" s="19"/>
      <c r="SF133" s="19"/>
      <c r="SG133" s="19"/>
      <c r="SH133" s="19"/>
      <c r="SI133" s="19"/>
      <c r="SJ133" s="19"/>
      <c r="SK133" s="19"/>
      <c r="SL133" s="19"/>
      <c r="SM133" s="19"/>
      <c r="SN133" s="19"/>
      <c r="SO133" s="19"/>
      <c r="SP133" s="19"/>
      <c r="SQ133" s="19"/>
      <c r="SR133" s="19"/>
      <c r="SS133" s="19"/>
      <c r="ST133" s="19"/>
      <c r="SU133" s="19"/>
      <c r="SV133" s="19"/>
      <c r="SW133" s="19"/>
      <c r="SX133" s="19"/>
      <c r="SY133" s="19"/>
      <c r="SZ133" s="19"/>
      <c r="TA133" s="19"/>
      <c r="TB133" s="19"/>
      <c r="TC133" s="19"/>
      <c r="TD133" s="19"/>
      <c r="TE133" s="19"/>
      <c r="TF133" s="19"/>
      <c r="TG133" s="19"/>
      <c r="TH133" s="19"/>
      <c r="TI133" s="19"/>
      <c r="TJ133" s="19"/>
      <c r="TK133" s="19"/>
      <c r="TL133" s="19"/>
      <c r="TM133" s="19"/>
      <c r="TN133" s="19"/>
      <c r="TO133" s="19"/>
      <c r="TP133" s="19"/>
      <c r="TQ133" s="19"/>
      <c r="TR133" s="19"/>
      <c r="TS133" s="19"/>
      <c r="TT133" s="19"/>
      <c r="TU133" s="19"/>
      <c r="TV133" s="19"/>
      <c r="TW133" s="19"/>
      <c r="TX133" s="19"/>
      <c r="TY133" s="19"/>
      <c r="TZ133" s="19"/>
      <c r="UA133" s="19"/>
      <c r="UB133" s="19"/>
      <c r="UC133" s="19"/>
      <c r="UD133" s="19"/>
      <c r="UE133" s="19"/>
      <c r="UF133" s="19"/>
      <c r="UG133" s="19"/>
      <c r="UH133" s="19"/>
      <c r="UI133" s="19"/>
      <c r="UJ133" s="19"/>
      <c r="UK133" s="19"/>
      <c r="UL133" s="19"/>
      <c r="UM133" s="19"/>
      <c r="UN133" s="19"/>
      <c r="UO133" s="19"/>
      <c r="UP133" s="19"/>
      <c r="UQ133" s="19"/>
      <c r="UR133" s="19"/>
      <c r="US133" s="19"/>
      <c r="UT133" s="19"/>
      <c r="UU133" s="19"/>
      <c r="UV133" s="19"/>
      <c r="UW133" s="19"/>
      <c r="UX133" s="19"/>
      <c r="UY133" s="19"/>
      <c r="UZ133" s="19"/>
      <c r="VA133" s="19"/>
      <c r="VB133" s="19"/>
      <c r="VC133" s="19"/>
      <c r="VD133" s="19"/>
      <c r="VE133" s="19"/>
      <c r="VF133" s="19"/>
      <c r="VG133" s="19"/>
      <c r="VH133" s="19"/>
      <c r="VI133" s="19"/>
      <c r="VJ133" s="19"/>
      <c r="VK133" s="19"/>
      <c r="VL133" s="19"/>
      <c r="VM133" s="19"/>
      <c r="VN133" s="19"/>
      <c r="VO133" s="19"/>
      <c r="VP133" s="19"/>
      <c r="VQ133" s="19"/>
      <c r="VR133" s="19"/>
      <c r="VS133" s="19"/>
      <c r="VT133" s="19"/>
      <c r="VU133" s="19"/>
      <c r="VV133" s="19"/>
      <c r="VW133" s="19"/>
      <c r="VX133" s="19"/>
      <c r="VY133" s="19"/>
      <c r="VZ133" s="19"/>
      <c r="WA133" s="19"/>
      <c r="WB133" s="19"/>
      <c r="WC133" s="19"/>
      <c r="WD133" s="19"/>
      <c r="WE133" s="19"/>
      <c r="WF133" s="19"/>
      <c r="WG133" s="19"/>
      <c r="WH133" s="19"/>
      <c r="WI133" s="19"/>
      <c r="WJ133" s="19"/>
      <c r="WK133" s="19"/>
      <c r="WL133" s="19"/>
      <c r="WM133" s="19"/>
      <c r="WN133" s="19"/>
      <c r="WO133" s="19"/>
      <c r="WP133" s="19"/>
      <c r="WQ133" s="19"/>
      <c r="WR133" s="19"/>
      <c r="WS133" s="19"/>
      <c r="WT133" s="19"/>
      <c r="WU133" s="19"/>
      <c r="WV133" s="19"/>
      <c r="WW133" s="19"/>
      <c r="WX133" s="19"/>
      <c r="WY133" s="19"/>
      <c r="WZ133" s="19"/>
      <c r="XA133" s="19"/>
      <c r="XB133" s="19"/>
      <c r="XC133" s="19"/>
      <c r="XD133" s="19"/>
      <c r="XE133" s="19"/>
      <c r="XF133" s="19"/>
      <c r="XG133" s="19"/>
      <c r="XH133" s="19"/>
      <c r="XI133" s="19"/>
      <c r="XJ133" s="19"/>
      <c r="XK133" s="19"/>
      <c r="XL133" s="19"/>
      <c r="XM133" s="19"/>
      <c r="XN133" s="19"/>
      <c r="XO133" s="19"/>
      <c r="XP133" s="19"/>
      <c r="XQ133" s="19"/>
      <c r="XR133" s="19"/>
      <c r="XS133" s="19"/>
      <c r="XT133" s="19"/>
      <c r="XU133" s="19"/>
      <c r="XV133" s="19"/>
      <c r="XW133" s="19"/>
      <c r="XX133" s="19"/>
      <c r="XY133" s="19"/>
      <c r="XZ133" s="19"/>
      <c r="YA133" s="19"/>
      <c r="YB133" s="19"/>
      <c r="YC133" s="19"/>
      <c r="YD133" s="19"/>
      <c r="YE133" s="19"/>
      <c r="YF133" s="19"/>
      <c r="YG133" s="19"/>
      <c r="YH133" s="19"/>
      <c r="YI133" s="19"/>
      <c r="YJ133" s="19"/>
      <c r="YK133" s="19"/>
      <c r="YL133" s="19"/>
      <c r="YM133" s="19"/>
      <c r="YN133" s="19"/>
      <c r="YO133" s="19"/>
      <c r="YP133" s="19"/>
      <c r="YQ133" s="19"/>
      <c r="YR133" s="19"/>
      <c r="YS133" s="19"/>
      <c r="YT133" s="19"/>
      <c r="YU133" s="19"/>
      <c r="YV133" s="19"/>
      <c r="YW133" s="19"/>
      <c r="YX133" s="19"/>
      <c r="YY133" s="19"/>
      <c r="YZ133" s="19"/>
      <c r="ZA133" s="19"/>
      <c r="ZB133" s="19"/>
      <c r="ZC133" s="19"/>
      <c r="ZD133" s="19"/>
      <c r="ZE133" s="19"/>
      <c r="ZF133" s="19"/>
      <c r="ZG133" s="19"/>
      <c r="ZH133" s="19"/>
      <c r="ZI133" s="19"/>
      <c r="ZJ133" s="19"/>
      <c r="ZK133" s="19"/>
      <c r="ZL133" s="19"/>
      <c r="ZM133" s="19"/>
      <c r="ZN133" s="19"/>
      <c r="ZO133" s="19"/>
      <c r="ZP133" s="19"/>
      <c r="ZQ133" s="19"/>
      <c r="ZR133" s="19"/>
      <c r="ZS133" s="19"/>
      <c r="ZT133" s="19"/>
      <c r="ZU133" s="19"/>
      <c r="ZV133" s="19"/>
      <c r="ZW133" s="19"/>
      <c r="ZX133" s="19"/>
      <c r="ZY133" s="19"/>
      <c r="ZZ133" s="19"/>
      <c r="AAA133" s="19"/>
      <c r="AAB133" s="19"/>
      <c r="AAC133" s="19"/>
      <c r="AAD133" s="19"/>
      <c r="AAE133" s="19"/>
      <c r="AAF133" s="19"/>
      <c r="AAG133" s="19"/>
      <c r="AAH133" s="19"/>
      <c r="AAI133" s="19"/>
      <c r="AAJ133" s="19"/>
      <c r="AAK133" s="19"/>
      <c r="AAL133" s="19"/>
      <c r="AAM133" s="19"/>
      <c r="AAN133" s="19"/>
      <c r="AAO133" s="19"/>
      <c r="AAP133" s="19"/>
      <c r="AAQ133" s="19"/>
      <c r="AAR133" s="19"/>
      <c r="AAS133" s="19"/>
      <c r="AAT133" s="19"/>
      <c r="AAU133" s="19"/>
      <c r="AAV133" s="19"/>
      <c r="AAW133" s="19"/>
      <c r="AAX133" s="19"/>
      <c r="AAY133" s="19"/>
      <c r="AAZ133" s="19"/>
      <c r="ABA133" s="19"/>
      <c r="ABB133" s="19"/>
      <c r="ABC133" s="19"/>
      <c r="ABD133" s="19"/>
      <c r="ABE133" s="19"/>
      <c r="ABF133" s="19"/>
      <c r="ABG133" s="19"/>
      <c r="ABH133" s="19"/>
      <c r="ABI133" s="19"/>
      <c r="ABJ133" s="19"/>
      <c r="ABK133" s="19"/>
      <c r="ABL133" s="19"/>
      <c r="ABM133" s="19"/>
      <c r="ABN133" s="19"/>
      <c r="ABO133" s="19"/>
      <c r="ABP133" s="19"/>
      <c r="ABQ133" s="19"/>
      <c r="ABR133" s="19"/>
      <c r="ABS133" s="19"/>
      <c r="ABT133" s="19"/>
      <c r="ABU133" s="19"/>
      <c r="ABV133" s="19"/>
      <c r="ABW133" s="19"/>
      <c r="ABX133" s="19"/>
      <c r="ABY133" s="19"/>
      <c r="ABZ133" s="19"/>
      <c r="ACA133" s="19"/>
      <c r="ACB133" s="19"/>
      <c r="ACC133" s="19"/>
      <c r="ACD133" s="19"/>
      <c r="ACE133" s="19"/>
      <c r="ACF133" s="19"/>
      <c r="ACG133" s="19"/>
      <c r="ACH133" s="19"/>
      <c r="ACI133" s="19"/>
      <c r="ACJ133" s="19"/>
      <c r="ACK133" s="19"/>
      <c r="ACL133" s="19"/>
      <c r="ACM133" s="19"/>
      <c r="ACN133" s="19"/>
      <c r="ACO133" s="19"/>
      <c r="ACP133" s="19"/>
      <c r="ACQ133" s="19"/>
      <c r="ACR133" s="19"/>
      <c r="ACS133" s="19"/>
      <c r="ACT133" s="19"/>
      <c r="ACU133" s="19"/>
      <c r="ACV133" s="19"/>
      <c r="ACW133" s="19"/>
      <c r="ACX133" s="19"/>
      <c r="ACY133" s="19"/>
      <c r="ACZ133" s="19"/>
      <c r="ADA133" s="19"/>
      <c r="ADB133" s="19"/>
      <c r="ADC133" s="19"/>
      <c r="ADD133" s="19"/>
      <c r="ADE133" s="19"/>
      <c r="ADF133" s="19"/>
      <c r="ADG133" s="19"/>
      <c r="ADH133" s="19"/>
      <c r="ADI133" s="19"/>
      <c r="ADJ133" s="19"/>
      <c r="ADK133" s="19"/>
      <c r="ADL133" s="19"/>
      <c r="ADM133" s="19"/>
      <c r="ADN133" s="19"/>
      <c r="ADO133" s="19"/>
      <c r="ADP133" s="19"/>
      <c r="ADQ133" s="19"/>
      <c r="ADR133" s="19"/>
      <c r="ADS133" s="19"/>
      <c r="ADT133" s="19"/>
      <c r="ADU133" s="19"/>
      <c r="ADV133" s="19"/>
      <c r="ADW133" s="19"/>
      <c r="ADX133" s="19"/>
      <c r="ADY133" s="19"/>
      <c r="ADZ133" s="19"/>
      <c r="AEA133" s="19"/>
      <c r="AEB133" s="19"/>
      <c r="AEC133" s="19"/>
      <c r="AED133" s="19"/>
      <c r="AEE133" s="19"/>
      <c r="AEF133" s="19"/>
      <c r="AEG133" s="19"/>
      <c r="AEH133" s="19"/>
      <c r="AEI133" s="19"/>
      <c r="AEJ133" s="19"/>
      <c r="AEK133" s="19"/>
      <c r="AEL133" s="19"/>
      <c r="AEM133" s="19"/>
      <c r="AEN133" s="19"/>
      <c r="AEO133" s="19"/>
      <c r="AEP133" s="19"/>
      <c r="AEQ133" s="19"/>
      <c r="AER133" s="19"/>
      <c r="AES133" s="19"/>
      <c r="AET133" s="19"/>
      <c r="AEU133" s="19"/>
      <c r="AEV133" s="19"/>
      <c r="AEW133" s="19"/>
      <c r="AEX133" s="19"/>
      <c r="AEY133" s="19"/>
      <c r="AEZ133" s="19"/>
      <c r="AFA133" s="19"/>
      <c r="AFB133" s="19"/>
      <c r="AFC133" s="19"/>
      <c r="AFD133" s="19"/>
      <c r="AFE133" s="19"/>
      <c r="AFF133" s="19"/>
      <c r="AFG133" s="19"/>
      <c r="AFH133" s="19"/>
      <c r="AFI133" s="19"/>
      <c r="AFJ133" s="19"/>
      <c r="AFK133" s="19"/>
      <c r="AFL133" s="19"/>
      <c r="AFM133" s="19"/>
      <c r="AFN133" s="19"/>
      <c r="AFO133" s="19"/>
      <c r="AFP133" s="19"/>
      <c r="AFQ133" s="19"/>
      <c r="AFR133" s="19"/>
      <c r="AFS133" s="19"/>
      <c r="AFT133" s="19"/>
      <c r="AFU133" s="19"/>
      <c r="AFV133" s="19"/>
      <c r="AFW133" s="19"/>
      <c r="AFX133" s="19"/>
      <c r="AFY133" s="19"/>
      <c r="AFZ133" s="19"/>
      <c r="AGA133" s="19"/>
      <c r="AGB133" s="19"/>
      <c r="AGC133" s="19"/>
      <c r="AGD133" s="19"/>
      <c r="AGE133" s="19"/>
      <c r="AGF133" s="19"/>
      <c r="AGG133" s="19"/>
      <c r="AGH133" s="19"/>
      <c r="AGI133" s="19"/>
      <c r="AGJ133" s="19"/>
      <c r="AGK133" s="19"/>
      <c r="AGL133" s="19"/>
      <c r="AGM133" s="19"/>
      <c r="AGN133" s="19"/>
      <c r="AGO133" s="19"/>
      <c r="AGP133" s="19"/>
      <c r="AGQ133" s="19"/>
      <c r="AGR133" s="19"/>
      <c r="AGS133" s="19"/>
      <c r="AGT133" s="19"/>
      <c r="AGU133" s="19"/>
      <c r="AGV133" s="19"/>
      <c r="AGW133" s="19"/>
      <c r="AGX133" s="19"/>
      <c r="AGY133" s="19"/>
      <c r="AGZ133" s="19"/>
      <c r="AHA133" s="19"/>
      <c r="AHB133" s="19"/>
      <c r="AHC133" s="19"/>
      <c r="AHD133" s="19"/>
      <c r="AHE133" s="19"/>
      <c r="AHF133" s="19"/>
      <c r="AHG133" s="19"/>
      <c r="AHH133" s="19"/>
      <c r="AHI133" s="19"/>
      <c r="AHJ133" s="19"/>
      <c r="AHK133" s="19"/>
      <c r="AHL133" s="19"/>
      <c r="AHM133" s="19"/>
      <c r="AHN133" s="19"/>
      <c r="AHO133" s="19"/>
      <c r="AHP133" s="19"/>
      <c r="AHQ133" s="19"/>
      <c r="AHR133" s="19"/>
      <c r="AHS133" s="19"/>
      <c r="AHT133" s="19"/>
      <c r="AHU133" s="19"/>
      <c r="AHV133" s="19"/>
      <c r="AHW133" s="19"/>
      <c r="AHX133" s="19"/>
      <c r="AHY133" s="19"/>
      <c r="AHZ133" s="19"/>
      <c r="AIA133" s="19"/>
      <c r="AIB133" s="19"/>
      <c r="AIC133" s="19"/>
      <c r="AID133" s="19"/>
      <c r="AIE133" s="19"/>
      <c r="AIF133" s="19"/>
      <c r="AIG133" s="19"/>
      <c r="AIH133" s="19"/>
      <c r="AII133" s="19"/>
      <c r="AIJ133" s="19"/>
      <c r="AIK133" s="19"/>
      <c r="AIL133" s="19"/>
      <c r="AIM133" s="19"/>
      <c r="AIN133" s="19"/>
      <c r="AIO133" s="19"/>
      <c r="AIP133" s="19"/>
      <c r="AIQ133" s="19"/>
      <c r="AIR133" s="19"/>
      <c r="AIS133" s="19"/>
      <c r="AIT133" s="19"/>
      <c r="AIU133" s="19"/>
      <c r="AIV133" s="19"/>
      <c r="AIW133" s="19"/>
      <c r="AIX133" s="19"/>
      <c r="AIY133" s="19"/>
      <c r="AIZ133" s="19"/>
      <c r="AJA133" s="19"/>
      <c r="AJB133" s="19"/>
      <c r="AJC133" s="19"/>
      <c r="AJD133" s="19"/>
      <c r="AJE133" s="19"/>
      <c r="AJF133" s="19"/>
      <c r="AJG133" s="19"/>
      <c r="AJH133" s="19"/>
      <c r="AJI133" s="19"/>
      <c r="AJJ133" s="19"/>
      <c r="AJK133" s="19"/>
      <c r="AJL133" s="19"/>
      <c r="AJM133" s="19"/>
      <c r="AJN133" s="19"/>
      <c r="AJO133" s="19"/>
      <c r="AJP133" s="19"/>
      <c r="AJQ133" s="19"/>
      <c r="AJR133" s="19"/>
      <c r="AJS133" s="19"/>
      <c r="AJT133" s="19"/>
      <c r="AJU133" s="19"/>
      <c r="AJV133" s="19"/>
      <c r="AJW133" s="19"/>
      <c r="AJX133" s="19"/>
      <c r="AJY133" s="19"/>
      <c r="AJZ133" s="19"/>
      <c r="AKA133" s="19"/>
      <c r="AKB133" s="19"/>
      <c r="AKC133" s="19"/>
      <c r="AKD133" s="19"/>
      <c r="AKE133" s="19"/>
      <c r="AKF133" s="19"/>
      <c r="AKG133" s="19"/>
      <c r="AKH133" s="19"/>
      <c r="AKI133" s="19"/>
      <c r="AKJ133" s="19"/>
      <c r="AKK133" s="19"/>
      <c r="AKL133" s="19"/>
      <c r="AKM133" s="19"/>
      <c r="AKN133" s="19"/>
      <c r="AKO133" s="19"/>
      <c r="AKP133" s="19"/>
      <c r="AKQ133" s="19"/>
      <c r="AKR133" s="19"/>
      <c r="AKS133" s="19"/>
      <c r="AKT133" s="19"/>
      <c r="AKU133" s="19"/>
      <c r="AKV133" s="19"/>
      <c r="AKW133" s="19"/>
      <c r="AKX133" s="19"/>
      <c r="AKY133" s="19"/>
      <c r="AKZ133" s="19"/>
      <c r="ALA133" s="19"/>
      <c r="ALB133" s="19"/>
      <c r="ALC133" s="19"/>
      <c r="ALD133" s="19"/>
      <c r="ALE133" s="19"/>
      <c r="ALF133" s="19"/>
      <c r="ALG133" s="19"/>
      <c r="ALH133" s="19"/>
      <c r="ALI133" s="19"/>
      <c r="ALJ133" s="19"/>
      <c r="ALK133" s="19"/>
      <c r="ALL133" s="19"/>
      <c r="ALM133" s="19"/>
      <c r="ALN133" s="19"/>
      <c r="ALO133" s="19"/>
      <c r="ALP133" s="19"/>
      <c r="ALQ133" s="19"/>
      <c r="ALR133" s="19"/>
      <c r="ALS133" s="19"/>
      <c r="ALT133" s="19"/>
      <c r="ALU133" s="19"/>
      <c r="ALV133" s="19"/>
      <c r="ALW133" s="19"/>
      <c r="ALX133" s="19"/>
      <c r="ALY133" s="19"/>
      <c r="ALZ133" s="19"/>
      <c r="AMA133" s="19"/>
      <c r="AMB133" s="19"/>
      <c r="AMC133" s="19"/>
      <c r="AMD133" s="19"/>
    </row>
    <row r="134" spans="1:1018" s="18" customFormat="1" ht="15.75" x14ac:dyDescent="0.25">
      <c r="A134" s="23" t="s">
        <v>99</v>
      </c>
      <c r="B134" s="24" t="s">
        <v>85</v>
      </c>
      <c r="C134" s="24" t="s">
        <v>31</v>
      </c>
      <c r="D134" s="34" t="s">
        <v>32</v>
      </c>
      <c r="E134" s="34" t="s">
        <v>32</v>
      </c>
      <c r="F134" s="34" t="s">
        <v>32</v>
      </c>
      <c r="G134" s="29">
        <v>0</v>
      </c>
      <c r="H134" s="29">
        <v>0</v>
      </c>
      <c r="I134" s="29">
        <v>0</v>
      </c>
      <c r="J134" s="29">
        <f t="shared" ref="J134:O134" si="161">SUM(J135)</f>
        <v>0</v>
      </c>
      <c r="K134" s="29">
        <f t="shared" si="161"/>
        <v>0</v>
      </c>
      <c r="L134" s="29">
        <f t="shared" si="161"/>
        <v>0</v>
      </c>
      <c r="M134" s="29">
        <f t="shared" si="161"/>
        <v>0</v>
      </c>
      <c r="N134" s="29">
        <f t="shared" si="161"/>
        <v>0</v>
      </c>
      <c r="O134" s="29">
        <f t="shared" si="161"/>
        <v>0</v>
      </c>
      <c r="P134" s="29">
        <f>SUM(P135)</f>
        <v>24.649231910000001</v>
      </c>
      <c r="Q134" s="29">
        <f>SUM(Q135)</f>
        <v>0</v>
      </c>
      <c r="R134" s="29">
        <v>0</v>
      </c>
      <c r="S134" s="29" t="s">
        <v>32</v>
      </c>
      <c r="T134" s="29">
        <v>0</v>
      </c>
      <c r="U134" s="29" t="s">
        <v>32</v>
      </c>
      <c r="V134" s="34" t="s">
        <v>32</v>
      </c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20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  <c r="ALO134" s="19"/>
      <c r="ALP134" s="19"/>
      <c r="ALQ134" s="19"/>
      <c r="ALR134" s="19"/>
      <c r="ALS134" s="19"/>
      <c r="ALT134" s="19"/>
      <c r="ALU134" s="19"/>
      <c r="ALV134" s="19"/>
      <c r="ALW134" s="19"/>
      <c r="ALX134" s="19"/>
      <c r="ALY134" s="19"/>
      <c r="ALZ134" s="19"/>
      <c r="AMA134" s="19"/>
      <c r="AMB134" s="19"/>
      <c r="AMC134" s="19"/>
      <c r="AMD134" s="19"/>
    </row>
    <row r="135" spans="1:1018" s="18" customFormat="1" ht="38.25" x14ac:dyDescent="0.25">
      <c r="A135" s="13" t="s">
        <v>99</v>
      </c>
      <c r="B135" s="78" t="s">
        <v>197</v>
      </c>
      <c r="C135" s="75" t="s">
        <v>198</v>
      </c>
      <c r="D135" s="22" t="s">
        <v>32</v>
      </c>
      <c r="E135" s="22" t="s">
        <v>32</v>
      </c>
      <c r="F135" s="22" t="s">
        <v>32</v>
      </c>
      <c r="G135" s="32">
        <f t="shared" si="89"/>
        <v>24.649231910000001</v>
      </c>
      <c r="H135" s="32">
        <f t="shared" si="90"/>
        <v>24.649231910000001</v>
      </c>
      <c r="I135" s="22">
        <f t="shared" si="91"/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0">
        <v>0</v>
      </c>
      <c r="P135" s="32">
        <v>24.649231910000001</v>
      </c>
      <c r="Q135" s="30">
        <v>0</v>
      </c>
      <c r="R135" s="32">
        <f t="shared" si="93"/>
        <v>24.649231910000001</v>
      </c>
      <c r="S135" s="32" t="s">
        <v>32</v>
      </c>
      <c r="T135" s="32">
        <f t="shared" si="94"/>
        <v>-24.649231910000001</v>
      </c>
      <c r="U135" s="32" t="s">
        <v>32</v>
      </c>
      <c r="V135" s="22" t="s">
        <v>32</v>
      </c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20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</row>
    <row r="136" spans="1:1018" s="18" customFormat="1" ht="15.75" x14ac:dyDescent="0.25">
      <c r="A136" s="23" t="s">
        <v>100</v>
      </c>
      <c r="B136" s="24" t="s">
        <v>87</v>
      </c>
      <c r="C136" s="24" t="s">
        <v>31</v>
      </c>
      <c r="D136" s="34" t="s">
        <v>32</v>
      </c>
      <c r="E136" s="34" t="s">
        <v>32</v>
      </c>
      <c r="F136" s="34" t="s">
        <v>32</v>
      </c>
      <c r="G136" s="29">
        <v>0</v>
      </c>
      <c r="H136" s="29">
        <v>0</v>
      </c>
      <c r="I136" s="34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f t="shared" ref="R136" si="162">H136-I136</f>
        <v>0</v>
      </c>
      <c r="S136" s="29" t="s">
        <v>32</v>
      </c>
      <c r="T136" s="29">
        <f t="shared" ref="T136" si="163">I136-H136</f>
        <v>0</v>
      </c>
      <c r="U136" s="29" t="s">
        <v>32</v>
      </c>
      <c r="V136" s="34" t="s">
        <v>32</v>
      </c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20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</row>
    <row r="137" spans="1:1018" s="18" customFormat="1" ht="15.75" x14ac:dyDescent="0.25">
      <c r="A137" s="23" t="s">
        <v>109</v>
      </c>
      <c r="B137" s="24" t="s">
        <v>89</v>
      </c>
      <c r="C137" s="24" t="s">
        <v>31</v>
      </c>
      <c r="D137" s="34" t="s">
        <v>32</v>
      </c>
      <c r="E137" s="34" t="s">
        <v>32</v>
      </c>
      <c r="F137" s="34" t="s">
        <v>32</v>
      </c>
      <c r="G137" s="29">
        <v>0</v>
      </c>
      <c r="H137" s="29">
        <v>0</v>
      </c>
      <c r="I137" s="34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f t="shared" si="93"/>
        <v>0</v>
      </c>
      <c r="S137" s="29" t="s">
        <v>32</v>
      </c>
      <c r="T137" s="29">
        <f t="shared" si="94"/>
        <v>0</v>
      </c>
      <c r="U137" s="29" t="s">
        <v>32</v>
      </c>
      <c r="V137" s="34" t="s">
        <v>32</v>
      </c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20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</row>
    <row r="138" spans="1:1018" s="18" customFormat="1" ht="67.5" customHeight="1" x14ac:dyDescent="0.25">
      <c r="A138" s="23" t="s">
        <v>74</v>
      </c>
      <c r="B138" s="24" t="s">
        <v>75</v>
      </c>
      <c r="C138" s="24" t="s">
        <v>31</v>
      </c>
      <c r="D138" s="34" t="s">
        <v>32</v>
      </c>
      <c r="E138" s="34" t="s">
        <v>32</v>
      </c>
      <c r="F138" s="34" t="s">
        <v>32</v>
      </c>
      <c r="G138" s="29">
        <f t="shared" si="89"/>
        <v>0</v>
      </c>
      <c r="H138" s="29">
        <f t="shared" si="90"/>
        <v>0</v>
      </c>
      <c r="I138" s="34">
        <f t="shared" si="91"/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f t="shared" si="93"/>
        <v>0</v>
      </c>
      <c r="S138" s="29" t="s">
        <v>32</v>
      </c>
      <c r="T138" s="29">
        <f t="shared" si="94"/>
        <v>0</v>
      </c>
      <c r="U138" s="29" t="s">
        <v>32</v>
      </c>
      <c r="V138" s="34" t="s">
        <v>32</v>
      </c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20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  <c r="ALO138" s="19"/>
      <c r="ALP138" s="19"/>
      <c r="ALQ138" s="19"/>
      <c r="ALR138" s="19"/>
      <c r="ALS138" s="19"/>
      <c r="ALT138" s="19"/>
      <c r="ALU138" s="19"/>
      <c r="ALV138" s="19"/>
      <c r="ALW138" s="19"/>
      <c r="ALX138" s="19"/>
      <c r="ALY138" s="19"/>
      <c r="ALZ138" s="19"/>
      <c r="AMA138" s="19"/>
      <c r="AMB138" s="19"/>
      <c r="AMC138" s="19"/>
      <c r="AMD138" s="19"/>
    </row>
    <row r="139" spans="1:1018" s="18" customFormat="1" ht="38.25" x14ac:dyDescent="0.25">
      <c r="A139" s="23" t="s">
        <v>76</v>
      </c>
      <c r="B139" s="24" t="s">
        <v>77</v>
      </c>
      <c r="C139" s="24" t="s">
        <v>31</v>
      </c>
      <c r="D139" s="34" t="s">
        <v>32</v>
      </c>
      <c r="E139" s="34" t="s">
        <v>32</v>
      </c>
      <c r="F139" s="34" t="s">
        <v>32</v>
      </c>
      <c r="G139" s="29">
        <f t="shared" si="89"/>
        <v>31.732039229999998</v>
      </c>
      <c r="H139" s="29">
        <f t="shared" si="90"/>
        <v>31.732039229999998</v>
      </c>
      <c r="I139" s="34">
        <f t="shared" si="91"/>
        <v>0.53428571999999996</v>
      </c>
      <c r="J139" s="29">
        <f t="shared" ref="J139:Q139" si="164">SUM(J140,J141,J149)</f>
        <v>0</v>
      </c>
      <c r="K139" s="29">
        <f t="shared" si="164"/>
        <v>0.53428571999999996</v>
      </c>
      <c r="L139" s="29">
        <f t="shared" si="164"/>
        <v>0</v>
      </c>
      <c r="M139" s="29">
        <f t="shared" si="164"/>
        <v>0</v>
      </c>
      <c r="N139" s="29">
        <f t="shared" si="164"/>
        <v>0</v>
      </c>
      <c r="O139" s="29">
        <f t="shared" si="164"/>
        <v>0</v>
      </c>
      <c r="P139" s="29">
        <f t="shared" si="164"/>
        <v>31.732039229999998</v>
      </c>
      <c r="Q139" s="29">
        <f t="shared" si="164"/>
        <v>0</v>
      </c>
      <c r="R139" s="29">
        <f t="shared" si="93"/>
        <v>31.197753509999998</v>
      </c>
      <c r="S139" s="29" t="s">
        <v>32</v>
      </c>
      <c r="T139" s="29">
        <f t="shared" si="94"/>
        <v>-31.197753509999998</v>
      </c>
      <c r="U139" s="29" t="s">
        <v>32</v>
      </c>
      <c r="V139" s="34" t="s">
        <v>32</v>
      </c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20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</row>
    <row r="140" spans="1:1018" s="18" customFormat="1" ht="15.75" x14ac:dyDescent="0.25">
      <c r="A140" s="23" t="s">
        <v>101</v>
      </c>
      <c r="B140" s="27" t="s">
        <v>85</v>
      </c>
      <c r="C140" s="28" t="s">
        <v>31</v>
      </c>
      <c r="D140" s="34" t="s">
        <v>32</v>
      </c>
      <c r="E140" s="34" t="s">
        <v>32</v>
      </c>
      <c r="F140" s="34" t="s">
        <v>32</v>
      </c>
      <c r="G140" s="29">
        <f t="shared" si="89"/>
        <v>0</v>
      </c>
      <c r="H140" s="29">
        <f t="shared" si="90"/>
        <v>0</v>
      </c>
      <c r="I140" s="34">
        <f t="shared" si="91"/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f t="shared" si="93"/>
        <v>0</v>
      </c>
      <c r="S140" s="29" t="s">
        <v>32</v>
      </c>
      <c r="T140" s="29">
        <f t="shared" si="94"/>
        <v>0</v>
      </c>
      <c r="U140" s="29" t="s">
        <v>32</v>
      </c>
      <c r="V140" s="34" t="s">
        <v>32</v>
      </c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20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</row>
    <row r="141" spans="1:1018" s="18" customFormat="1" ht="15.75" x14ac:dyDescent="0.25">
      <c r="A141" s="23" t="s">
        <v>102</v>
      </c>
      <c r="B141" s="27" t="s">
        <v>87</v>
      </c>
      <c r="C141" s="24" t="s">
        <v>31</v>
      </c>
      <c r="D141" s="34" t="s">
        <v>32</v>
      </c>
      <c r="E141" s="34" t="s">
        <v>32</v>
      </c>
      <c r="F141" s="34" t="s">
        <v>32</v>
      </c>
      <c r="G141" s="29">
        <f t="shared" ref="G141:G159" si="165">H141</f>
        <v>31.732039229999998</v>
      </c>
      <c r="H141" s="29">
        <f t="shared" ref="H141:H159" si="166">SUM(J141,L141,N141,P141)</f>
        <v>31.732039229999998</v>
      </c>
      <c r="I141" s="34">
        <f t="shared" ref="I141:I159" si="167">SUM(K141,M141,O141,Q141)</f>
        <v>0.53428571999999996</v>
      </c>
      <c r="J141" s="29">
        <f t="shared" ref="J141:O141" si="168">SUM(J142:J149)</f>
        <v>0</v>
      </c>
      <c r="K141" s="29">
        <f t="shared" si="168"/>
        <v>0.53428571999999996</v>
      </c>
      <c r="L141" s="29">
        <f t="shared" si="168"/>
        <v>0</v>
      </c>
      <c r="M141" s="29">
        <f t="shared" si="168"/>
        <v>0</v>
      </c>
      <c r="N141" s="29">
        <f t="shared" si="168"/>
        <v>0</v>
      </c>
      <c r="O141" s="29">
        <f t="shared" si="168"/>
        <v>0</v>
      </c>
      <c r="P141" s="29">
        <f>SUM(P142:P148)</f>
        <v>31.732039229999998</v>
      </c>
      <c r="Q141" s="29">
        <f>SUM(Q142:Q149)</f>
        <v>0</v>
      </c>
      <c r="R141" s="29">
        <f t="shared" ref="R141:R159" si="169">H141-I141</f>
        <v>31.197753509999998</v>
      </c>
      <c r="S141" s="29" t="s">
        <v>32</v>
      </c>
      <c r="T141" s="29">
        <f t="shared" ref="T141:T159" si="170">I141-H141</f>
        <v>-31.197753509999998</v>
      </c>
      <c r="U141" s="29" t="s">
        <v>32</v>
      </c>
      <c r="V141" s="34" t="s">
        <v>32</v>
      </c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20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  <c r="FG141" s="19"/>
      <c r="FH141" s="19"/>
      <c r="FI141" s="19"/>
      <c r="FJ141" s="19"/>
      <c r="FK141" s="19"/>
      <c r="FL141" s="19"/>
      <c r="FM141" s="19"/>
      <c r="FN141" s="19"/>
      <c r="FO141" s="19"/>
      <c r="FP141" s="19"/>
      <c r="FQ141" s="19"/>
      <c r="FR141" s="19"/>
      <c r="FS141" s="19"/>
      <c r="FT141" s="19"/>
      <c r="FU141" s="19"/>
      <c r="FV141" s="19"/>
      <c r="FW141" s="19"/>
      <c r="FX141" s="19"/>
      <c r="FY141" s="19"/>
      <c r="FZ141" s="19"/>
      <c r="GA141" s="19"/>
      <c r="GB141" s="19"/>
      <c r="GC141" s="19"/>
      <c r="GD141" s="19"/>
      <c r="GE141" s="19"/>
      <c r="GF141" s="19"/>
      <c r="GG141" s="19"/>
      <c r="GH141" s="19"/>
      <c r="GI141" s="19"/>
      <c r="GJ141" s="19"/>
      <c r="GK141" s="19"/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  <c r="IS141" s="19"/>
      <c r="IT141" s="19"/>
      <c r="IU141" s="19"/>
      <c r="IV141" s="19"/>
      <c r="IW141" s="19"/>
      <c r="IX141" s="19"/>
      <c r="IY141" s="19"/>
      <c r="IZ141" s="19"/>
      <c r="JA141" s="19"/>
      <c r="JB141" s="19"/>
      <c r="JC141" s="19"/>
      <c r="JD141" s="19"/>
      <c r="JE141" s="19"/>
      <c r="JF141" s="19"/>
      <c r="JG141" s="19"/>
      <c r="JH141" s="19"/>
      <c r="JI141" s="19"/>
      <c r="JJ141" s="19"/>
      <c r="JK141" s="19"/>
      <c r="JL141" s="19"/>
      <c r="JM141" s="19"/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  <c r="KD141" s="19"/>
      <c r="KE141" s="19"/>
      <c r="KF141" s="19"/>
      <c r="KG141" s="19"/>
      <c r="KH141" s="19"/>
      <c r="KI141" s="19"/>
      <c r="KJ141" s="19"/>
      <c r="KK141" s="19"/>
      <c r="KL141" s="19"/>
      <c r="KM141" s="19"/>
      <c r="KN141" s="19"/>
      <c r="KO141" s="19"/>
      <c r="KP141" s="19"/>
      <c r="KQ141" s="19"/>
      <c r="KR141" s="19"/>
      <c r="KS141" s="19"/>
      <c r="KT141" s="19"/>
      <c r="KU141" s="19"/>
      <c r="KV141" s="19"/>
      <c r="KW141" s="19"/>
      <c r="KX141" s="19"/>
      <c r="KY141" s="19"/>
      <c r="KZ141" s="19"/>
      <c r="LA141" s="19"/>
      <c r="LB141" s="19"/>
      <c r="LC141" s="19"/>
      <c r="LD141" s="19"/>
      <c r="LE141" s="19"/>
      <c r="LF141" s="19"/>
      <c r="LG141" s="19"/>
      <c r="LH141" s="19"/>
      <c r="LI141" s="19"/>
      <c r="LJ141" s="19"/>
      <c r="LK141" s="19"/>
      <c r="LL141" s="19"/>
      <c r="LM141" s="19"/>
      <c r="LN141" s="19"/>
      <c r="LO141" s="19"/>
      <c r="LP141" s="19"/>
      <c r="LQ141" s="19"/>
      <c r="LR141" s="19"/>
      <c r="LS141" s="19"/>
      <c r="LT141" s="19"/>
      <c r="LU141" s="19"/>
      <c r="LV141" s="19"/>
      <c r="LW141" s="19"/>
      <c r="LX141" s="19"/>
      <c r="LY141" s="19"/>
      <c r="LZ141" s="19"/>
      <c r="MA141" s="19"/>
      <c r="MB141" s="19"/>
      <c r="MC141" s="19"/>
      <c r="MD141" s="19"/>
      <c r="ME141" s="19"/>
      <c r="MF141" s="19"/>
      <c r="MG141" s="19"/>
      <c r="MH141" s="19"/>
      <c r="MI141" s="19"/>
      <c r="MJ141" s="19"/>
      <c r="MK141" s="19"/>
      <c r="ML141" s="19"/>
      <c r="MM141" s="19"/>
      <c r="MN141" s="19"/>
      <c r="MO141" s="19"/>
      <c r="MP141" s="19"/>
      <c r="MQ141" s="19"/>
      <c r="MR141" s="19"/>
      <c r="MS141" s="19"/>
      <c r="MT141" s="19"/>
      <c r="MU141" s="19"/>
      <c r="MV141" s="19"/>
      <c r="MW141" s="19"/>
      <c r="MX141" s="19"/>
      <c r="MY141" s="19"/>
      <c r="MZ141" s="19"/>
      <c r="NA141" s="19"/>
      <c r="NB141" s="19"/>
      <c r="NC141" s="19"/>
      <c r="ND141" s="19"/>
      <c r="NE141" s="19"/>
      <c r="NF141" s="19"/>
      <c r="NG141" s="19"/>
      <c r="NH141" s="19"/>
      <c r="NI141" s="19"/>
      <c r="NJ141" s="19"/>
      <c r="NK141" s="19"/>
      <c r="NL141" s="19"/>
      <c r="NM141" s="19"/>
      <c r="NN141" s="19"/>
      <c r="NO141" s="19"/>
      <c r="NP141" s="19"/>
      <c r="NQ141" s="19"/>
      <c r="NR141" s="19"/>
      <c r="NS141" s="19"/>
      <c r="NT141" s="19"/>
      <c r="NU141" s="19"/>
      <c r="NV141" s="19"/>
      <c r="NW141" s="19"/>
      <c r="NX141" s="19"/>
      <c r="NY141" s="19"/>
      <c r="NZ141" s="19"/>
      <c r="OA141" s="19"/>
      <c r="OB141" s="19"/>
      <c r="OC141" s="19"/>
      <c r="OD141" s="19"/>
      <c r="OE141" s="19"/>
      <c r="OF141" s="19"/>
      <c r="OG141" s="19"/>
      <c r="OH141" s="19"/>
      <c r="OI141" s="19"/>
      <c r="OJ141" s="19"/>
      <c r="OK141" s="19"/>
      <c r="OL141" s="19"/>
      <c r="OM141" s="19"/>
      <c r="ON141" s="19"/>
      <c r="OO141" s="19"/>
      <c r="OP141" s="19"/>
      <c r="OQ141" s="19"/>
      <c r="OR141" s="19"/>
      <c r="OS141" s="19"/>
      <c r="OT141" s="19"/>
      <c r="OU141" s="19"/>
      <c r="OV141" s="19"/>
      <c r="OW141" s="19"/>
      <c r="OX141" s="19"/>
      <c r="OY141" s="19"/>
      <c r="OZ141" s="19"/>
      <c r="PA141" s="19"/>
      <c r="PB141" s="19"/>
      <c r="PC141" s="19"/>
      <c r="PD141" s="19"/>
      <c r="PE141" s="19"/>
      <c r="PF141" s="19"/>
      <c r="PG141" s="19"/>
      <c r="PH141" s="19"/>
      <c r="PI141" s="19"/>
      <c r="PJ141" s="19"/>
      <c r="PK141" s="19"/>
      <c r="PL141" s="19"/>
      <c r="PM141" s="19"/>
      <c r="PN141" s="19"/>
      <c r="PO141" s="19"/>
      <c r="PP141" s="19"/>
      <c r="PQ141" s="19"/>
      <c r="PR141" s="19"/>
      <c r="PS141" s="19"/>
      <c r="PT141" s="19"/>
      <c r="PU141" s="19"/>
      <c r="PV141" s="19"/>
      <c r="PW141" s="19"/>
      <c r="PX141" s="19"/>
      <c r="PY141" s="19"/>
      <c r="PZ141" s="19"/>
      <c r="QA141" s="19"/>
      <c r="QB141" s="19"/>
      <c r="QC141" s="19"/>
      <c r="QD141" s="19"/>
      <c r="QE141" s="19"/>
      <c r="QF141" s="19"/>
      <c r="QG141" s="19"/>
      <c r="QH141" s="19"/>
      <c r="QI141" s="19"/>
      <c r="QJ141" s="19"/>
      <c r="QK141" s="19"/>
      <c r="QL141" s="19"/>
      <c r="QM141" s="19"/>
      <c r="QN141" s="19"/>
      <c r="QO141" s="19"/>
      <c r="QP141" s="19"/>
      <c r="QQ141" s="19"/>
      <c r="QR141" s="19"/>
      <c r="QS141" s="19"/>
      <c r="QT141" s="19"/>
      <c r="QU141" s="19"/>
      <c r="QV141" s="19"/>
      <c r="QW141" s="19"/>
      <c r="QX141" s="19"/>
      <c r="QY141" s="19"/>
      <c r="QZ141" s="19"/>
      <c r="RA141" s="19"/>
      <c r="RB141" s="19"/>
      <c r="RC141" s="19"/>
      <c r="RD141" s="19"/>
      <c r="RE141" s="19"/>
      <c r="RF141" s="19"/>
      <c r="RG141" s="19"/>
      <c r="RH141" s="19"/>
      <c r="RI141" s="19"/>
      <c r="RJ141" s="19"/>
      <c r="RK141" s="19"/>
      <c r="RL141" s="19"/>
      <c r="RM141" s="19"/>
      <c r="RN141" s="19"/>
      <c r="RO141" s="19"/>
      <c r="RP141" s="19"/>
      <c r="RQ141" s="19"/>
      <c r="RR141" s="19"/>
      <c r="RS141" s="19"/>
      <c r="RT141" s="19"/>
      <c r="RU141" s="19"/>
      <c r="RV141" s="19"/>
      <c r="RW141" s="19"/>
      <c r="RX141" s="19"/>
      <c r="RY141" s="19"/>
      <c r="RZ141" s="19"/>
      <c r="SA141" s="19"/>
      <c r="SB141" s="19"/>
      <c r="SC141" s="19"/>
      <c r="SD141" s="19"/>
      <c r="SE141" s="19"/>
      <c r="SF141" s="19"/>
      <c r="SG141" s="19"/>
      <c r="SH141" s="19"/>
      <c r="SI141" s="19"/>
      <c r="SJ141" s="19"/>
      <c r="SK141" s="19"/>
      <c r="SL141" s="19"/>
      <c r="SM141" s="19"/>
      <c r="SN141" s="19"/>
      <c r="SO141" s="19"/>
      <c r="SP141" s="19"/>
      <c r="SQ141" s="19"/>
      <c r="SR141" s="19"/>
      <c r="SS141" s="19"/>
      <c r="ST141" s="19"/>
      <c r="SU141" s="19"/>
      <c r="SV141" s="19"/>
      <c r="SW141" s="19"/>
      <c r="SX141" s="19"/>
      <c r="SY141" s="19"/>
      <c r="SZ141" s="19"/>
      <c r="TA141" s="19"/>
      <c r="TB141" s="19"/>
      <c r="TC141" s="19"/>
      <c r="TD141" s="19"/>
      <c r="TE141" s="19"/>
      <c r="TF141" s="19"/>
      <c r="TG141" s="19"/>
      <c r="TH141" s="19"/>
      <c r="TI141" s="19"/>
      <c r="TJ141" s="19"/>
      <c r="TK141" s="19"/>
      <c r="TL141" s="19"/>
      <c r="TM141" s="19"/>
      <c r="TN141" s="19"/>
      <c r="TO141" s="19"/>
      <c r="TP141" s="19"/>
      <c r="TQ141" s="19"/>
      <c r="TR141" s="19"/>
      <c r="TS141" s="19"/>
      <c r="TT141" s="19"/>
      <c r="TU141" s="19"/>
      <c r="TV141" s="19"/>
      <c r="TW141" s="19"/>
      <c r="TX141" s="19"/>
      <c r="TY141" s="19"/>
      <c r="TZ141" s="19"/>
      <c r="UA141" s="19"/>
      <c r="UB141" s="19"/>
      <c r="UC141" s="19"/>
      <c r="UD141" s="19"/>
      <c r="UE141" s="19"/>
      <c r="UF141" s="19"/>
      <c r="UG141" s="19"/>
      <c r="UH141" s="19"/>
      <c r="UI141" s="19"/>
      <c r="UJ141" s="19"/>
      <c r="UK141" s="19"/>
      <c r="UL141" s="19"/>
      <c r="UM141" s="19"/>
      <c r="UN141" s="19"/>
      <c r="UO141" s="19"/>
      <c r="UP141" s="19"/>
      <c r="UQ141" s="19"/>
      <c r="UR141" s="19"/>
      <c r="US141" s="19"/>
      <c r="UT141" s="19"/>
      <c r="UU141" s="19"/>
      <c r="UV141" s="19"/>
      <c r="UW141" s="19"/>
      <c r="UX141" s="19"/>
      <c r="UY141" s="19"/>
      <c r="UZ141" s="19"/>
      <c r="VA141" s="19"/>
      <c r="VB141" s="19"/>
      <c r="VC141" s="19"/>
      <c r="VD141" s="19"/>
      <c r="VE141" s="19"/>
      <c r="VF141" s="19"/>
      <c r="VG141" s="19"/>
      <c r="VH141" s="19"/>
      <c r="VI141" s="19"/>
      <c r="VJ141" s="19"/>
      <c r="VK141" s="19"/>
      <c r="VL141" s="19"/>
      <c r="VM141" s="19"/>
      <c r="VN141" s="19"/>
      <c r="VO141" s="19"/>
      <c r="VP141" s="19"/>
      <c r="VQ141" s="19"/>
      <c r="VR141" s="19"/>
      <c r="VS141" s="19"/>
      <c r="VT141" s="19"/>
      <c r="VU141" s="19"/>
      <c r="VV141" s="19"/>
      <c r="VW141" s="19"/>
      <c r="VX141" s="19"/>
      <c r="VY141" s="19"/>
      <c r="VZ141" s="19"/>
      <c r="WA141" s="19"/>
      <c r="WB141" s="19"/>
      <c r="WC141" s="19"/>
      <c r="WD141" s="19"/>
      <c r="WE141" s="19"/>
      <c r="WF141" s="19"/>
      <c r="WG141" s="19"/>
      <c r="WH141" s="19"/>
      <c r="WI141" s="19"/>
      <c r="WJ141" s="19"/>
      <c r="WK141" s="19"/>
      <c r="WL141" s="19"/>
      <c r="WM141" s="19"/>
      <c r="WN141" s="19"/>
      <c r="WO141" s="19"/>
      <c r="WP141" s="19"/>
      <c r="WQ141" s="19"/>
      <c r="WR141" s="19"/>
      <c r="WS141" s="19"/>
      <c r="WT141" s="19"/>
      <c r="WU141" s="19"/>
      <c r="WV141" s="19"/>
      <c r="WW141" s="19"/>
      <c r="WX141" s="19"/>
      <c r="WY141" s="19"/>
      <c r="WZ141" s="19"/>
      <c r="XA141" s="19"/>
      <c r="XB141" s="19"/>
      <c r="XC141" s="19"/>
      <c r="XD141" s="19"/>
      <c r="XE141" s="19"/>
      <c r="XF141" s="19"/>
      <c r="XG141" s="19"/>
      <c r="XH141" s="19"/>
      <c r="XI141" s="19"/>
      <c r="XJ141" s="19"/>
      <c r="XK141" s="19"/>
      <c r="XL141" s="19"/>
      <c r="XM141" s="19"/>
      <c r="XN141" s="19"/>
      <c r="XO141" s="19"/>
      <c r="XP141" s="19"/>
      <c r="XQ141" s="19"/>
      <c r="XR141" s="19"/>
      <c r="XS141" s="19"/>
      <c r="XT141" s="19"/>
      <c r="XU141" s="19"/>
      <c r="XV141" s="19"/>
      <c r="XW141" s="19"/>
      <c r="XX141" s="19"/>
      <c r="XY141" s="19"/>
      <c r="XZ141" s="19"/>
      <c r="YA141" s="19"/>
      <c r="YB141" s="19"/>
      <c r="YC141" s="19"/>
      <c r="YD141" s="19"/>
      <c r="YE141" s="19"/>
      <c r="YF141" s="19"/>
      <c r="YG141" s="19"/>
      <c r="YH141" s="19"/>
      <c r="YI141" s="19"/>
      <c r="YJ141" s="19"/>
      <c r="YK141" s="19"/>
      <c r="YL141" s="19"/>
      <c r="YM141" s="19"/>
      <c r="YN141" s="19"/>
      <c r="YO141" s="19"/>
      <c r="YP141" s="19"/>
      <c r="YQ141" s="19"/>
      <c r="YR141" s="19"/>
      <c r="YS141" s="19"/>
      <c r="YT141" s="19"/>
      <c r="YU141" s="19"/>
      <c r="YV141" s="19"/>
      <c r="YW141" s="19"/>
      <c r="YX141" s="19"/>
      <c r="YY141" s="19"/>
      <c r="YZ141" s="19"/>
      <c r="ZA141" s="19"/>
      <c r="ZB141" s="19"/>
      <c r="ZC141" s="19"/>
      <c r="ZD141" s="19"/>
      <c r="ZE141" s="19"/>
      <c r="ZF141" s="19"/>
      <c r="ZG141" s="19"/>
      <c r="ZH141" s="19"/>
      <c r="ZI141" s="19"/>
      <c r="ZJ141" s="19"/>
      <c r="ZK141" s="19"/>
      <c r="ZL141" s="19"/>
      <c r="ZM141" s="19"/>
      <c r="ZN141" s="19"/>
      <c r="ZO141" s="19"/>
      <c r="ZP141" s="19"/>
      <c r="ZQ141" s="19"/>
      <c r="ZR141" s="19"/>
      <c r="ZS141" s="19"/>
      <c r="ZT141" s="19"/>
      <c r="ZU141" s="19"/>
      <c r="ZV141" s="19"/>
      <c r="ZW141" s="19"/>
      <c r="ZX141" s="19"/>
      <c r="ZY141" s="19"/>
      <c r="ZZ141" s="19"/>
      <c r="AAA141" s="19"/>
      <c r="AAB141" s="19"/>
      <c r="AAC141" s="19"/>
      <c r="AAD141" s="19"/>
      <c r="AAE141" s="19"/>
      <c r="AAF141" s="19"/>
      <c r="AAG141" s="19"/>
      <c r="AAH141" s="19"/>
      <c r="AAI141" s="19"/>
      <c r="AAJ141" s="19"/>
      <c r="AAK141" s="19"/>
      <c r="AAL141" s="19"/>
      <c r="AAM141" s="19"/>
      <c r="AAN141" s="19"/>
      <c r="AAO141" s="19"/>
      <c r="AAP141" s="19"/>
      <c r="AAQ141" s="19"/>
      <c r="AAR141" s="19"/>
      <c r="AAS141" s="19"/>
      <c r="AAT141" s="19"/>
      <c r="AAU141" s="19"/>
      <c r="AAV141" s="19"/>
      <c r="AAW141" s="19"/>
      <c r="AAX141" s="19"/>
      <c r="AAY141" s="19"/>
      <c r="AAZ141" s="19"/>
      <c r="ABA141" s="19"/>
      <c r="ABB141" s="19"/>
      <c r="ABC141" s="19"/>
      <c r="ABD141" s="19"/>
      <c r="ABE141" s="19"/>
      <c r="ABF141" s="19"/>
      <c r="ABG141" s="19"/>
      <c r="ABH141" s="19"/>
      <c r="ABI141" s="19"/>
      <c r="ABJ141" s="19"/>
      <c r="ABK141" s="19"/>
      <c r="ABL141" s="19"/>
      <c r="ABM141" s="19"/>
      <c r="ABN141" s="19"/>
      <c r="ABO141" s="19"/>
      <c r="ABP141" s="19"/>
      <c r="ABQ141" s="19"/>
      <c r="ABR141" s="19"/>
      <c r="ABS141" s="19"/>
      <c r="ABT141" s="19"/>
      <c r="ABU141" s="19"/>
      <c r="ABV141" s="19"/>
      <c r="ABW141" s="19"/>
      <c r="ABX141" s="19"/>
      <c r="ABY141" s="19"/>
      <c r="ABZ141" s="19"/>
      <c r="ACA141" s="19"/>
      <c r="ACB141" s="19"/>
      <c r="ACC141" s="19"/>
      <c r="ACD141" s="19"/>
      <c r="ACE141" s="19"/>
      <c r="ACF141" s="19"/>
      <c r="ACG141" s="19"/>
      <c r="ACH141" s="19"/>
      <c r="ACI141" s="19"/>
      <c r="ACJ141" s="19"/>
      <c r="ACK141" s="19"/>
      <c r="ACL141" s="19"/>
      <c r="ACM141" s="19"/>
      <c r="ACN141" s="19"/>
      <c r="ACO141" s="19"/>
      <c r="ACP141" s="19"/>
      <c r="ACQ141" s="19"/>
      <c r="ACR141" s="19"/>
      <c r="ACS141" s="19"/>
      <c r="ACT141" s="19"/>
      <c r="ACU141" s="19"/>
      <c r="ACV141" s="19"/>
      <c r="ACW141" s="19"/>
      <c r="ACX141" s="19"/>
      <c r="ACY141" s="19"/>
      <c r="ACZ141" s="19"/>
      <c r="ADA141" s="19"/>
      <c r="ADB141" s="19"/>
      <c r="ADC141" s="19"/>
      <c r="ADD141" s="19"/>
      <c r="ADE141" s="19"/>
      <c r="ADF141" s="19"/>
      <c r="ADG141" s="19"/>
      <c r="ADH141" s="19"/>
      <c r="ADI141" s="19"/>
      <c r="ADJ141" s="19"/>
      <c r="ADK141" s="19"/>
      <c r="ADL141" s="19"/>
      <c r="ADM141" s="19"/>
      <c r="ADN141" s="19"/>
      <c r="ADO141" s="19"/>
      <c r="ADP141" s="19"/>
      <c r="ADQ141" s="19"/>
      <c r="ADR141" s="19"/>
      <c r="ADS141" s="19"/>
      <c r="ADT141" s="19"/>
      <c r="ADU141" s="19"/>
      <c r="ADV141" s="19"/>
      <c r="ADW141" s="19"/>
      <c r="ADX141" s="19"/>
      <c r="ADY141" s="19"/>
      <c r="ADZ141" s="19"/>
      <c r="AEA141" s="19"/>
      <c r="AEB141" s="19"/>
      <c r="AEC141" s="19"/>
      <c r="AED141" s="19"/>
      <c r="AEE141" s="19"/>
      <c r="AEF141" s="19"/>
      <c r="AEG141" s="19"/>
      <c r="AEH141" s="19"/>
      <c r="AEI141" s="19"/>
      <c r="AEJ141" s="19"/>
      <c r="AEK141" s="19"/>
      <c r="AEL141" s="19"/>
      <c r="AEM141" s="19"/>
      <c r="AEN141" s="19"/>
      <c r="AEO141" s="19"/>
      <c r="AEP141" s="19"/>
      <c r="AEQ141" s="19"/>
      <c r="AER141" s="19"/>
      <c r="AES141" s="19"/>
      <c r="AET141" s="19"/>
      <c r="AEU141" s="19"/>
      <c r="AEV141" s="19"/>
      <c r="AEW141" s="19"/>
      <c r="AEX141" s="19"/>
      <c r="AEY141" s="19"/>
      <c r="AEZ141" s="19"/>
      <c r="AFA141" s="19"/>
      <c r="AFB141" s="19"/>
      <c r="AFC141" s="19"/>
      <c r="AFD141" s="19"/>
      <c r="AFE141" s="19"/>
      <c r="AFF141" s="19"/>
      <c r="AFG141" s="19"/>
      <c r="AFH141" s="19"/>
      <c r="AFI141" s="19"/>
      <c r="AFJ141" s="19"/>
      <c r="AFK141" s="19"/>
      <c r="AFL141" s="19"/>
      <c r="AFM141" s="19"/>
      <c r="AFN141" s="19"/>
      <c r="AFO141" s="19"/>
      <c r="AFP141" s="19"/>
      <c r="AFQ141" s="19"/>
      <c r="AFR141" s="19"/>
      <c r="AFS141" s="19"/>
      <c r="AFT141" s="19"/>
      <c r="AFU141" s="19"/>
      <c r="AFV141" s="19"/>
      <c r="AFW141" s="19"/>
      <c r="AFX141" s="19"/>
      <c r="AFY141" s="19"/>
      <c r="AFZ141" s="19"/>
      <c r="AGA141" s="19"/>
      <c r="AGB141" s="19"/>
      <c r="AGC141" s="19"/>
      <c r="AGD141" s="19"/>
      <c r="AGE141" s="19"/>
      <c r="AGF141" s="19"/>
      <c r="AGG141" s="19"/>
      <c r="AGH141" s="19"/>
      <c r="AGI141" s="19"/>
      <c r="AGJ141" s="19"/>
      <c r="AGK141" s="19"/>
      <c r="AGL141" s="19"/>
      <c r="AGM141" s="19"/>
      <c r="AGN141" s="19"/>
      <c r="AGO141" s="19"/>
      <c r="AGP141" s="19"/>
      <c r="AGQ141" s="19"/>
      <c r="AGR141" s="19"/>
      <c r="AGS141" s="19"/>
      <c r="AGT141" s="19"/>
      <c r="AGU141" s="19"/>
      <c r="AGV141" s="19"/>
      <c r="AGW141" s="19"/>
      <c r="AGX141" s="19"/>
      <c r="AGY141" s="19"/>
      <c r="AGZ141" s="19"/>
      <c r="AHA141" s="19"/>
      <c r="AHB141" s="19"/>
      <c r="AHC141" s="19"/>
      <c r="AHD141" s="19"/>
      <c r="AHE141" s="19"/>
      <c r="AHF141" s="19"/>
      <c r="AHG141" s="19"/>
      <c r="AHH141" s="19"/>
      <c r="AHI141" s="19"/>
      <c r="AHJ141" s="19"/>
      <c r="AHK141" s="19"/>
      <c r="AHL141" s="19"/>
      <c r="AHM141" s="19"/>
      <c r="AHN141" s="19"/>
      <c r="AHO141" s="19"/>
      <c r="AHP141" s="19"/>
      <c r="AHQ141" s="19"/>
      <c r="AHR141" s="19"/>
      <c r="AHS141" s="19"/>
      <c r="AHT141" s="19"/>
      <c r="AHU141" s="19"/>
      <c r="AHV141" s="19"/>
      <c r="AHW141" s="19"/>
      <c r="AHX141" s="19"/>
      <c r="AHY141" s="19"/>
      <c r="AHZ141" s="19"/>
      <c r="AIA141" s="19"/>
      <c r="AIB141" s="19"/>
      <c r="AIC141" s="19"/>
      <c r="AID141" s="19"/>
      <c r="AIE141" s="19"/>
      <c r="AIF141" s="19"/>
      <c r="AIG141" s="19"/>
      <c r="AIH141" s="19"/>
      <c r="AII141" s="19"/>
      <c r="AIJ141" s="19"/>
      <c r="AIK141" s="19"/>
      <c r="AIL141" s="19"/>
      <c r="AIM141" s="19"/>
      <c r="AIN141" s="19"/>
      <c r="AIO141" s="19"/>
      <c r="AIP141" s="19"/>
      <c r="AIQ141" s="19"/>
      <c r="AIR141" s="19"/>
      <c r="AIS141" s="19"/>
      <c r="AIT141" s="19"/>
      <c r="AIU141" s="19"/>
      <c r="AIV141" s="19"/>
      <c r="AIW141" s="19"/>
      <c r="AIX141" s="19"/>
      <c r="AIY141" s="19"/>
      <c r="AIZ141" s="19"/>
      <c r="AJA141" s="19"/>
      <c r="AJB141" s="19"/>
      <c r="AJC141" s="19"/>
      <c r="AJD141" s="19"/>
      <c r="AJE141" s="19"/>
      <c r="AJF141" s="19"/>
      <c r="AJG141" s="19"/>
      <c r="AJH141" s="19"/>
      <c r="AJI141" s="19"/>
      <c r="AJJ141" s="19"/>
      <c r="AJK141" s="19"/>
      <c r="AJL141" s="19"/>
      <c r="AJM141" s="19"/>
      <c r="AJN141" s="19"/>
      <c r="AJO141" s="19"/>
      <c r="AJP141" s="19"/>
      <c r="AJQ141" s="19"/>
      <c r="AJR141" s="19"/>
      <c r="AJS141" s="19"/>
      <c r="AJT141" s="19"/>
      <c r="AJU141" s="19"/>
      <c r="AJV141" s="19"/>
      <c r="AJW141" s="19"/>
      <c r="AJX141" s="19"/>
      <c r="AJY141" s="19"/>
      <c r="AJZ141" s="19"/>
      <c r="AKA141" s="19"/>
      <c r="AKB141" s="19"/>
      <c r="AKC141" s="19"/>
      <c r="AKD141" s="19"/>
      <c r="AKE141" s="19"/>
      <c r="AKF141" s="19"/>
      <c r="AKG141" s="19"/>
      <c r="AKH141" s="19"/>
      <c r="AKI141" s="19"/>
      <c r="AKJ141" s="19"/>
      <c r="AKK141" s="19"/>
      <c r="AKL141" s="19"/>
      <c r="AKM141" s="19"/>
      <c r="AKN141" s="19"/>
      <c r="AKO141" s="19"/>
      <c r="AKP141" s="19"/>
      <c r="AKQ141" s="19"/>
      <c r="AKR141" s="19"/>
      <c r="AKS141" s="19"/>
      <c r="AKT141" s="19"/>
      <c r="AKU141" s="19"/>
      <c r="AKV141" s="19"/>
      <c r="AKW141" s="19"/>
      <c r="AKX141" s="19"/>
      <c r="AKY141" s="19"/>
      <c r="AKZ141" s="19"/>
      <c r="ALA141" s="19"/>
      <c r="ALB141" s="19"/>
      <c r="ALC141" s="19"/>
      <c r="ALD141" s="19"/>
      <c r="ALE141" s="19"/>
      <c r="ALF141" s="19"/>
      <c r="ALG141" s="19"/>
      <c r="ALH141" s="19"/>
      <c r="ALI141" s="19"/>
      <c r="ALJ141" s="19"/>
      <c r="ALK141" s="19"/>
      <c r="ALL141" s="19"/>
      <c r="ALM141" s="19"/>
      <c r="ALN141" s="19"/>
      <c r="ALO141" s="19"/>
      <c r="ALP141" s="19"/>
      <c r="ALQ141" s="19"/>
      <c r="ALR141" s="19"/>
      <c r="ALS141" s="19"/>
      <c r="ALT141" s="19"/>
      <c r="ALU141" s="19"/>
      <c r="ALV141" s="19"/>
      <c r="ALW141" s="19"/>
      <c r="ALX141" s="19"/>
      <c r="ALY141" s="19"/>
      <c r="ALZ141" s="19"/>
      <c r="AMA141" s="19"/>
      <c r="AMB141" s="19"/>
      <c r="AMC141" s="19"/>
      <c r="AMD141" s="19"/>
    </row>
    <row r="142" spans="1:1018" ht="23.25" customHeight="1" x14ac:dyDescent="0.2">
      <c r="A142" s="72" t="s">
        <v>102</v>
      </c>
      <c r="B142" s="89" t="s">
        <v>199</v>
      </c>
      <c r="C142" s="80" t="s">
        <v>200</v>
      </c>
      <c r="D142" s="22" t="s">
        <v>32</v>
      </c>
      <c r="E142" s="22" t="s">
        <v>32</v>
      </c>
      <c r="F142" s="22" t="s">
        <v>32</v>
      </c>
      <c r="G142" s="32">
        <f t="shared" si="165"/>
        <v>1.1106469000000001</v>
      </c>
      <c r="H142" s="32">
        <f t="shared" si="166"/>
        <v>1.1106469000000001</v>
      </c>
      <c r="I142" s="22">
        <f t="shared" si="167"/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0">
        <v>0</v>
      </c>
      <c r="P142" s="32">
        <v>1.1106469000000001</v>
      </c>
      <c r="Q142" s="30">
        <v>0</v>
      </c>
      <c r="R142" s="32">
        <f t="shared" si="169"/>
        <v>1.1106469000000001</v>
      </c>
      <c r="S142" s="32" t="s">
        <v>32</v>
      </c>
      <c r="T142" s="32">
        <f t="shared" si="170"/>
        <v>-1.1106469000000001</v>
      </c>
      <c r="U142" s="32" t="s">
        <v>32</v>
      </c>
      <c r="V142" s="22" t="s">
        <v>32</v>
      </c>
    </row>
    <row r="143" spans="1:1018" ht="25.5" x14ac:dyDescent="0.2">
      <c r="A143" s="65" t="s">
        <v>102</v>
      </c>
      <c r="B143" s="81" t="s">
        <v>201</v>
      </c>
      <c r="C143" s="74" t="s">
        <v>202</v>
      </c>
      <c r="D143" s="22" t="s">
        <v>32</v>
      </c>
      <c r="E143" s="22" t="s">
        <v>32</v>
      </c>
      <c r="F143" s="22" t="s">
        <v>32</v>
      </c>
      <c r="G143" s="32">
        <f t="shared" ref="G143:G147" si="171">H143</f>
        <v>20.970347459999999</v>
      </c>
      <c r="H143" s="32">
        <f t="shared" ref="H143:H147" si="172">SUM(J143,L143,N143,P143)</f>
        <v>20.970347459999999</v>
      </c>
      <c r="I143" s="22">
        <f t="shared" ref="I143:I147" si="173">SUM(K143,M143,O143,Q143)</f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0">
        <v>0</v>
      </c>
      <c r="P143" s="32">
        <v>20.970347459999999</v>
      </c>
      <c r="Q143" s="30">
        <v>0</v>
      </c>
      <c r="R143" s="32">
        <f t="shared" ref="R143:R147" si="174">H143-I143</f>
        <v>20.970347459999999</v>
      </c>
      <c r="S143" s="32" t="s">
        <v>32</v>
      </c>
      <c r="T143" s="32">
        <f t="shared" ref="T143:T147" si="175">I143-H143</f>
        <v>-20.970347459999999</v>
      </c>
      <c r="U143" s="32" t="s">
        <v>32</v>
      </c>
      <c r="V143" s="22" t="s">
        <v>32</v>
      </c>
    </row>
    <row r="144" spans="1:1018" ht="25.5" x14ac:dyDescent="0.2">
      <c r="A144" s="65" t="s">
        <v>102</v>
      </c>
      <c r="B144" s="81" t="s">
        <v>203</v>
      </c>
      <c r="C144" s="74" t="s">
        <v>204</v>
      </c>
      <c r="D144" s="22" t="s">
        <v>32</v>
      </c>
      <c r="E144" s="22" t="s">
        <v>32</v>
      </c>
      <c r="F144" s="22" t="s">
        <v>32</v>
      </c>
      <c r="G144" s="32">
        <f t="shared" si="171"/>
        <v>1.5071175000000001</v>
      </c>
      <c r="H144" s="32">
        <f t="shared" si="172"/>
        <v>1.5071175000000001</v>
      </c>
      <c r="I144" s="22">
        <f t="shared" si="173"/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0">
        <v>0</v>
      </c>
      <c r="P144" s="32">
        <v>1.5071175000000001</v>
      </c>
      <c r="Q144" s="30">
        <v>0</v>
      </c>
      <c r="R144" s="32">
        <f t="shared" si="174"/>
        <v>1.5071175000000001</v>
      </c>
      <c r="S144" s="32" t="s">
        <v>32</v>
      </c>
      <c r="T144" s="32">
        <f t="shared" si="175"/>
        <v>-1.5071175000000001</v>
      </c>
      <c r="U144" s="32" t="s">
        <v>32</v>
      </c>
      <c r="V144" s="22" t="s">
        <v>32</v>
      </c>
    </row>
    <row r="145" spans="1:1018" ht="51" x14ac:dyDescent="0.2">
      <c r="A145" s="65" t="s">
        <v>102</v>
      </c>
      <c r="B145" s="81" t="s">
        <v>245</v>
      </c>
      <c r="C145" s="74" t="s">
        <v>205</v>
      </c>
      <c r="D145" s="22" t="s">
        <v>32</v>
      </c>
      <c r="E145" s="22" t="s">
        <v>32</v>
      </c>
      <c r="F145" s="22" t="s">
        <v>32</v>
      </c>
      <c r="G145" s="32">
        <f t="shared" si="171"/>
        <v>1.40999999</v>
      </c>
      <c r="H145" s="32">
        <f t="shared" si="172"/>
        <v>1.40999999</v>
      </c>
      <c r="I145" s="22">
        <f t="shared" si="173"/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0">
        <v>0</v>
      </c>
      <c r="P145" s="32">
        <v>1.40999999</v>
      </c>
      <c r="Q145" s="30">
        <v>0</v>
      </c>
      <c r="R145" s="32">
        <f t="shared" si="174"/>
        <v>1.40999999</v>
      </c>
      <c r="S145" s="32" t="s">
        <v>32</v>
      </c>
      <c r="T145" s="32">
        <f t="shared" si="175"/>
        <v>-1.40999999</v>
      </c>
      <c r="U145" s="32" t="s">
        <v>32</v>
      </c>
      <c r="V145" s="22" t="s">
        <v>32</v>
      </c>
    </row>
    <row r="146" spans="1:1018" ht="23.25" customHeight="1" x14ac:dyDescent="0.2">
      <c r="A146" s="65" t="s">
        <v>102</v>
      </c>
      <c r="B146" s="81" t="s">
        <v>206</v>
      </c>
      <c r="C146" s="74" t="s">
        <v>207</v>
      </c>
      <c r="D146" s="22" t="s">
        <v>32</v>
      </c>
      <c r="E146" s="22" t="s">
        <v>32</v>
      </c>
      <c r="F146" s="22" t="s">
        <v>32</v>
      </c>
      <c r="G146" s="32">
        <f t="shared" si="171"/>
        <v>3.40099712</v>
      </c>
      <c r="H146" s="32">
        <f t="shared" si="172"/>
        <v>3.40099712</v>
      </c>
      <c r="I146" s="22">
        <f t="shared" si="173"/>
        <v>0.34571428999999998</v>
      </c>
      <c r="J146" s="32">
        <v>0</v>
      </c>
      <c r="K146" s="32">
        <v>0.34571428999999998</v>
      </c>
      <c r="L146" s="32">
        <v>0</v>
      </c>
      <c r="M146" s="32">
        <v>0</v>
      </c>
      <c r="N146" s="32">
        <v>0</v>
      </c>
      <c r="O146" s="30">
        <v>0</v>
      </c>
      <c r="P146" s="32">
        <v>3.40099712</v>
      </c>
      <c r="Q146" s="30">
        <v>0</v>
      </c>
      <c r="R146" s="32">
        <f t="shared" si="174"/>
        <v>3.0552828299999999</v>
      </c>
      <c r="S146" s="32" t="s">
        <v>32</v>
      </c>
      <c r="T146" s="32">
        <f t="shared" si="175"/>
        <v>-3.0552828299999999</v>
      </c>
      <c r="U146" s="32" t="s">
        <v>32</v>
      </c>
      <c r="V146" s="22" t="s">
        <v>32</v>
      </c>
    </row>
    <row r="147" spans="1:1018" ht="38.25" x14ac:dyDescent="0.2">
      <c r="A147" s="65" t="s">
        <v>102</v>
      </c>
      <c r="B147" s="81" t="s">
        <v>246</v>
      </c>
      <c r="C147" s="74" t="s">
        <v>208</v>
      </c>
      <c r="D147" s="22" t="s">
        <v>32</v>
      </c>
      <c r="E147" s="22" t="s">
        <v>32</v>
      </c>
      <c r="F147" s="22" t="s">
        <v>32</v>
      </c>
      <c r="G147" s="32">
        <f t="shared" si="171"/>
        <v>0.81040102000000003</v>
      </c>
      <c r="H147" s="32">
        <f t="shared" si="172"/>
        <v>0.81040102000000003</v>
      </c>
      <c r="I147" s="22">
        <f t="shared" si="173"/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0">
        <v>0</v>
      </c>
      <c r="P147" s="32">
        <v>0.81040102000000003</v>
      </c>
      <c r="Q147" s="30">
        <v>0</v>
      </c>
      <c r="R147" s="32">
        <f t="shared" si="174"/>
        <v>0.81040102000000003</v>
      </c>
      <c r="S147" s="32" t="s">
        <v>32</v>
      </c>
      <c r="T147" s="32">
        <f t="shared" si="175"/>
        <v>-0.81040102000000003</v>
      </c>
      <c r="U147" s="32" t="s">
        <v>32</v>
      </c>
      <c r="V147" s="22" t="s">
        <v>32</v>
      </c>
    </row>
    <row r="148" spans="1:1018" ht="25.5" x14ac:dyDescent="0.2">
      <c r="A148" s="65" t="s">
        <v>102</v>
      </c>
      <c r="B148" s="81" t="s">
        <v>209</v>
      </c>
      <c r="C148" s="74" t="s">
        <v>210</v>
      </c>
      <c r="D148" s="22" t="s">
        <v>32</v>
      </c>
      <c r="E148" s="22" t="s">
        <v>32</v>
      </c>
      <c r="F148" s="22" t="s">
        <v>32</v>
      </c>
      <c r="G148" s="32">
        <f t="shared" ref="G148:G149" si="176">H148</f>
        <v>2.5225292399999999</v>
      </c>
      <c r="H148" s="32">
        <f t="shared" ref="H148:H149" si="177">SUM(J148,L148,N148,P148)</f>
        <v>2.5225292399999999</v>
      </c>
      <c r="I148" s="22">
        <f t="shared" ref="I148:I149" si="178">SUM(K148,M148,O148,Q148)</f>
        <v>0.18857143000000001</v>
      </c>
      <c r="J148" s="32">
        <v>0</v>
      </c>
      <c r="K148" s="32">
        <v>0.18857143000000001</v>
      </c>
      <c r="L148" s="32">
        <v>0</v>
      </c>
      <c r="M148" s="32">
        <v>0</v>
      </c>
      <c r="N148" s="32">
        <v>0</v>
      </c>
      <c r="O148" s="32">
        <v>0</v>
      </c>
      <c r="P148" s="32">
        <v>2.5225292399999999</v>
      </c>
      <c r="Q148" s="30">
        <v>0</v>
      </c>
      <c r="R148" s="32">
        <f t="shared" ref="R148:R149" si="179">H148-I148</f>
        <v>2.3339578099999998</v>
      </c>
      <c r="S148" s="32" t="s">
        <v>32</v>
      </c>
      <c r="T148" s="32">
        <f t="shared" ref="T148:T149" si="180">I148-H148</f>
        <v>-2.3339578099999998</v>
      </c>
      <c r="U148" s="32" t="s">
        <v>32</v>
      </c>
      <c r="V148" s="22" t="s">
        <v>32</v>
      </c>
    </row>
    <row r="149" spans="1:1018" x14ac:dyDescent="0.2">
      <c r="A149" s="23" t="s">
        <v>103</v>
      </c>
      <c r="B149" s="27" t="s">
        <v>89</v>
      </c>
      <c r="C149" s="24" t="s">
        <v>31</v>
      </c>
      <c r="D149" s="34" t="s">
        <v>32</v>
      </c>
      <c r="E149" s="34" t="s">
        <v>32</v>
      </c>
      <c r="F149" s="34" t="s">
        <v>32</v>
      </c>
      <c r="G149" s="29">
        <f t="shared" si="176"/>
        <v>0</v>
      </c>
      <c r="H149" s="29">
        <f t="shared" si="177"/>
        <v>0</v>
      </c>
      <c r="I149" s="34">
        <f t="shared" si="178"/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f t="shared" si="179"/>
        <v>0</v>
      </c>
      <c r="S149" s="29" t="s">
        <v>32</v>
      </c>
      <c r="T149" s="29">
        <f t="shared" si="180"/>
        <v>0</v>
      </c>
      <c r="U149" s="29" t="s">
        <v>32</v>
      </c>
      <c r="V149" s="34" t="s">
        <v>32</v>
      </c>
    </row>
    <row r="150" spans="1:1018" s="18" customFormat="1" ht="38.25" x14ac:dyDescent="0.2">
      <c r="A150" s="23" t="s">
        <v>78</v>
      </c>
      <c r="B150" s="24" t="s">
        <v>79</v>
      </c>
      <c r="C150" s="24" t="s">
        <v>31</v>
      </c>
      <c r="D150" s="34" t="s">
        <v>32</v>
      </c>
      <c r="E150" s="34" t="s">
        <v>32</v>
      </c>
      <c r="F150" s="34" t="s">
        <v>32</v>
      </c>
      <c r="G150" s="29">
        <f t="shared" si="165"/>
        <v>0</v>
      </c>
      <c r="H150" s="29">
        <f t="shared" si="166"/>
        <v>0</v>
      </c>
      <c r="I150" s="34">
        <f t="shared" si="167"/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f t="shared" si="169"/>
        <v>0</v>
      </c>
      <c r="S150" s="29" t="s">
        <v>32</v>
      </c>
      <c r="T150" s="29">
        <f t="shared" si="170"/>
        <v>0</v>
      </c>
      <c r="U150" s="29" t="s">
        <v>32</v>
      </c>
      <c r="V150" s="34" t="s">
        <v>32</v>
      </c>
    </row>
    <row r="151" spans="1:1018" s="18" customFormat="1" ht="25.5" x14ac:dyDescent="0.2">
      <c r="A151" s="23" t="s">
        <v>80</v>
      </c>
      <c r="B151" s="24" t="s">
        <v>81</v>
      </c>
      <c r="C151" s="24" t="s">
        <v>31</v>
      </c>
      <c r="D151" s="34" t="s">
        <v>32</v>
      </c>
      <c r="E151" s="34" t="s">
        <v>32</v>
      </c>
      <c r="F151" s="34" t="s">
        <v>32</v>
      </c>
      <c r="G151" s="29">
        <f t="shared" si="165"/>
        <v>25.167664520000002</v>
      </c>
      <c r="H151" s="29">
        <f t="shared" si="166"/>
        <v>25.167664520000002</v>
      </c>
      <c r="I151" s="34">
        <f t="shared" si="167"/>
        <v>0</v>
      </c>
      <c r="J151" s="29">
        <f t="shared" ref="J151:Q151" si="181">SUM(J152,J158,J163)</f>
        <v>0</v>
      </c>
      <c r="K151" s="29">
        <f t="shared" si="181"/>
        <v>0</v>
      </c>
      <c r="L151" s="29">
        <f t="shared" si="181"/>
        <v>0</v>
      </c>
      <c r="M151" s="29">
        <f t="shared" si="181"/>
        <v>0</v>
      </c>
      <c r="N151" s="29">
        <f t="shared" si="181"/>
        <v>0</v>
      </c>
      <c r="O151" s="29">
        <f t="shared" si="181"/>
        <v>0</v>
      </c>
      <c r="P151" s="29">
        <f t="shared" si="181"/>
        <v>25.167664520000002</v>
      </c>
      <c r="Q151" s="29">
        <f t="shared" si="181"/>
        <v>0</v>
      </c>
      <c r="R151" s="29">
        <f t="shared" si="169"/>
        <v>25.167664520000002</v>
      </c>
      <c r="S151" s="29" t="s">
        <v>32</v>
      </c>
      <c r="T151" s="29">
        <f t="shared" si="170"/>
        <v>-25.167664520000002</v>
      </c>
      <c r="U151" s="29" t="s">
        <v>32</v>
      </c>
      <c r="V151" s="34" t="s">
        <v>32</v>
      </c>
    </row>
    <row r="152" spans="1:1018" s="18" customFormat="1" ht="12.75" x14ac:dyDescent="0.2">
      <c r="A152" s="23" t="s">
        <v>104</v>
      </c>
      <c r="B152" s="24" t="s">
        <v>85</v>
      </c>
      <c r="C152" s="24" t="s">
        <v>31</v>
      </c>
      <c r="D152" s="34" t="s">
        <v>32</v>
      </c>
      <c r="E152" s="34" t="s">
        <v>32</v>
      </c>
      <c r="F152" s="34" t="s">
        <v>32</v>
      </c>
      <c r="G152" s="29">
        <f t="shared" si="165"/>
        <v>9.8666645200000005</v>
      </c>
      <c r="H152" s="29">
        <f t="shared" si="166"/>
        <v>9.8666645200000005</v>
      </c>
      <c r="I152" s="34">
        <f t="shared" si="167"/>
        <v>0</v>
      </c>
      <c r="J152" s="29">
        <f t="shared" ref="J152:Q152" si="182">SUM(J153:J157)</f>
        <v>0</v>
      </c>
      <c r="K152" s="29">
        <f t="shared" si="182"/>
        <v>0</v>
      </c>
      <c r="L152" s="29">
        <f t="shared" si="182"/>
        <v>0</v>
      </c>
      <c r="M152" s="29">
        <f t="shared" si="182"/>
        <v>0</v>
      </c>
      <c r="N152" s="29">
        <f t="shared" si="182"/>
        <v>0</v>
      </c>
      <c r="O152" s="29">
        <f t="shared" si="182"/>
        <v>0</v>
      </c>
      <c r="P152" s="29">
        <f t="shared" si="182"/>
        <v>9.8666645200000005</v>
      </c>
      <c r="Q152" s="29">
        <f t="shared" si="182"/>
        <v>0</v>
      </c>
      <c r="R152" s="29">
        <f t="shared" si="169"/>
        <v>9.8666645200000005</v>
      </c>
      <c r="S152" s="29" t="s">
        <v>32</v>
      </c>
      <c r="T152" s="29">
        <f t="shared" si="170"/>
        <v>-9.8666645200000005</v>
      </c>
      <c r="U152" s="29" t="s">
        <v>32</v>
      </c>
      <c r="V152" s="34" t="s">
        <v>32</v>
      </c>
    </row>
    <row r="153" spans="1:1018" ht="25.5" x14ac:dyDescent="0.2">
      <c r="A153" s="65" t="s">
        <v>104</v>
      </c>
      <c r="B153" s="90" t="s">
        <v>211</v>
      </c>
      <c r="C153" s="74" t="s">
        <v>212</v>
      </c>
      <c r="D153" s="22" t="s">
        <v>32</v>
      </c>
      <c r="E153" s="22" t="s">
        <v>32</v>
      </c>
      <c r="F153" s="22" t="s">
        <v>32</v>
      </c>
      <c r="G153" s="32">
        <f t="shared" si="165"/>
        <v>0.34181600000000001</v>
      </c>
      <c r="H153" s="32">
        <f t="shared" si="166"/>
        <v>0.34181600000000001</v>
      </c>
      <c r="I153" s="22">
        <f t="shared" si="167"/>
        <v>0</v>
      </c>
      <c r="J153" s="32">
        <v>0</v>
      </c>
      <c r="K153" s="32">
        <v>0</v>
      </c>
      <c r="L153" s="32">
        <v>0</v>
      </c>
      <c r="M153" s="30">
        <v>0</v>
      </c>
      <c r="N153" s="30">
        <v>0</v>
      </c>
      <c r="O153" s="30">
        <v>0</v>
      </c>
      <c r="P153" s="32">
        <v>0.34181600000000001</v>
      </c>
      <c r="Q153" s="30">
        <v>0</v>
      </c>
      <c r="R153" s="32">
        <f t="shared" si="169"/>
        <v>0.34181600000000001</v>
      </c>
      <c r="S153" s="32" t="s">
        <v>32</v>
      </c>
      <c r="T153" s="32">
        <f t="shared" si="170"/>
        <v>-0.34181600000000001</v>
      </c>
      <c r="U153" s="32" t="s">
        <v>32</v>
      </c>
      <c r="V153" s="22" t="s">
        <v>32</v>
      </c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</row>
    <row r="154" spans="1:1018" ht="25.5" x14ac:dyDescent="0.2">
      <c r="A154" s="65" t="s">
        <v>104</v>
      </c>
      <c r="B154" s="90" t="s">
        <v>213</v>
      </c>
      <c r="C154" s="74" t="s">
        <v>214</v>
      </c>
      <c r="D154" s="22" t="s">
        <v>32</v>
      </c>
      <c r="E154" s="22" t="s">
        <v>32</v>
      </c>
      <c r="F154" s="22" t="s">
        <v>32</v>
      </c>
      <c r="G154" s="32">
        <f t="shared" ref="G154:G156" si="183">H154</f>
        <v>1.06816</v>
      </c>
      <c r="H154" s="32">
        <f t="shared" ref="H154:H156" si="184">SUM(J154,L154,N154,P154)</f>
        <v>1.06816</v>
      </c>
      <c r="I154" s="22">
        <f t="shared" ref="I154:I156" si="185">SUM(K154,M154,O154,Q154)</f>
        <v>0</v>
      </c>
      <c r="J154" s="32">
        <v>0</v>
      </c>
      <c r="K154" s="32">
        <v>0</v>
      </c>
      <c r="L154" s="32">
        <v>0</v>
      </c>
      <c r="M154" s="30">
        <v>0</v>
      </c>
      <c r="N154" s="30">
        <v>0</v>
      </c>
      <c r="O154" s="30">
        <v>0</v>
      </c>
      <c r="P154" s="32">
        <v>1.06816</v>
      </c>
      <c r="Q154" s="30">
        <v>0</v>
      </c>
      <c r="R154" s="32">
        <f t="shared" ref="R154:R156" si="186">H154-I154</f>
        <v>1.06816</v>
      </c>
      <c r="S154" s="32" t="s">
        <v>32</v>
      </c>
      <c r="T154" s="32">
        <f t="shared" ref="T154:T156" si="187">I154-H154</f>
        <v>-1.06816</v>
      </c>
      <c r="U154" s="32" t="s">
        <v>32</v>
      </c>
      <c r="V154" s="22" t="s">
        <v>32</v>
      </c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</row>
    <row r="155" spans="1:1018" ht="25.5" x14ac:dyDescent="0.2">
      <c r="A155" s="65" t="s">
        <v>104</v>
      </c>
      <c r="B155" s="90" t="s">
        <v>215</v>
      </c>
      <c r="C155" s="74" t="s">
        <v>216</v>
      </c>
      <c r="D155" s="22" t="s">
        <v>32</v>
      </c>
      <c r="E155" s="22" t="s">
        <v>32</v>
      </c>
      <c r="F155" s="22" t="s">
        <v>32</v>
      </c>
      <c r="G155" s="32">
        <f t="shared" si="183"/>
        <v>4.1660000000000004</v>
      </c>
      <c r="H155" s="32">
        <f t="shared" si="184"/>
        <v>4.1660000000000004</v>
      </c>
      <c r="I155" s="22">
        <f t="shared" si="185"/>
        <v>0</v>
      </c>
      <c r="J155" s="32">
        <v>0</v>
      </c>
      <c r="K155" s="32">
        <v>0</v>
      </c>
      <c r="L155" s="32">
        <v>0</v>
      </c>
      <c r="M155" s="30">
        <v>0</v>
      </c>
      <c r="N155" s="30">
        <v>0</v>
      </c>
      <c r="O155" s="30">
        <v>0</v>
      </c>
      <c r="P155" s="32">
        <v>4.1660000000000004</v>
      </c>
      <c r="Q155" s="30">
        <v>0</v>
      </c>
      <c r="R155" s="32">
        <f t="shared" si="186"/>
        <v>4.1660000000000004</v>
      </c>
      <c r="S155" s="32" t="s">
        <v>32</v>
      </c>
      <c r="T155" s="32">
        <f t="shared" si="187"/>
        <v>-4.1660000000000004</v>
      </c>
      <c r="U155" s="32" t="s">
        <v>32</v>
      </c>
      <c r="V155" s="22" t="s">
        <v>32</v>
      </c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</row>
    <row r="156" spans="1:1018" ht="25.5" x14ac:dyDescent="0.2">
      <c r="A156" s="65" t="s">
        <v>104</v>
      </c>
      <c r="B156" s="90" t="s">
        <v>217</v>
      </c>
      <c r="C156" s="74" t="s">
        <v>218</v>
      </c>
      <c r="D156" s="22" t="s">
        <v>32</v>
      </c>
      <c r="E156" s="22" t="s">
        <v>32</v>
      </c>
      <c r="F156" s="22" t="s">
        <v>32</v>
      </c>
      <c r="G156" s="32">
        <f t="shared" si="183"/>
        <v>1.012</v>
      </c>
      <c r="H156" s="32">
        <f t="shared" si="184"/>
        <v>1.012</v>
      </c>
      <c r="I156" s="22">
        <f t="shared" si="185"/>
        <v>0</v>
      </c>
      <c r="J156" s="32">
        <v>0</v>
      </c>
      <c r="K156" s="32">
        <v>0</v>
      </c>
      <c r="L156" s="32">
        <v>0</v>
      </c>
      <c r="M156" s="30">
        <v>0</v>
      </c>
      <c r="N156" s="30">
        <v>0</v>
      </c>
      <c r="O156" s="30">
        <v>0</v>
      </c>
      <c r="P156" s="32">
        <v>1.012</v>
      </c>
      <c r="Q156" s="30">
        <v>0</v>
      </c>
      <c r="R156" s="32">
        <f t="shared" si="186"/>
        <v>1.012</v>
      </c>
      <c r="S156" s="32" t="s">
        <v>32</v>
      </c>
      <c r="T156" s="32">
        <f t="shared" si="187"/>
        <v>-1.012</v>
      </c>
      <c r="U156" s="32" t="s">
        <v>32</v>
      </c>
      <c r="V156" s="22" t="s">
        <v>32</v>
      </c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</row>
    <row r="157" spans="1:1018" ht="25.5" x14ac:dyDescent="0.2">
      <c r="A157" s="65" t="s">
        <v>104</v>
      </c>
      <c r="B157" s="90" t="s">
        <v>247</v>
      </c>
      <c r="C157" s="74" t="s">
        <v>220</v>
      </c>
      <c r="D157" s="22" t="s">
        <v>32</v>
      </c>
      <c r="E157" s="22" t="s">
        <v>32</v>
      </c>
      <c r="F157" s="22" t="s">
        <v>32</v>
      </c>
      <c r="G157" s="32">
        <f t="shared" ref="G157" si="188">H157</f>
        <v>3.2786885200000002</v>
      </c>
      <c r="H157" s="32">
        <f t="shared" ref="H157" si="189">SUM(J157,L157,N157,P157)</f>
        <v>3.2786885200000002</v>
      </c>
      <c r="I157" s="22">
        <f t="shared" ref="I157" si="190">SUM(K157,M157,O157,Q157)</f>
        <v>0</v>
      </c>
      <c r="J157" s="32">
        <v>0</v>
      </c>
      <c r="K157" s="32">
        <v>0</v>
      </c>
      <c r="L157" s="32">
        <v>0</v>
      </c>
      <c r="M157" s="30">
        <v>0</v>
      </c>
      <c r="N157" s="30">
        <v>0</v>
      </c>
      <c r="O157" s="30">
        <v>0</v>
      </c>
      <c r="P157" s="32">
        <v>3.2786885200000002</v>
      </c>
      <c r="Q157" s="30">
        <v>0</v>
      </c>
      <c r="R157" s="32">
        <f t="shared" ref="R157" si="191">H157-I157</f>
        <v>3.2786885200000002</v>
      </c>
      <c r="S157" s="32" t="s">
        <v>32</v>
      </c>
      <c r="T157" s="32">
        <f t="shared" ref="T157" si="192">I157-H157</f>
        <v>-3.2786885200000002</v>
      </c>
      <c r="U157" s="32" t="s">
        <v>32</v>
      </c>
      <c r="V157" s="22" t="s">
        <v>32</v>
      </c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</row>
    <row r="158" spans="1:1018" s="18" customFormat="1" ht="15.75" x14ac:dyDescent="0.25">
      <c r="A158" s="23" t="s">
        <v>105</v>
      </c>
      <c r="B158" s="24" t="s">
        <v>87</v>
      </c>
      <c r="C158" s="24" t="s">
        <v>31</v>
      </c>
      <c r="D158" s="34" t="s">
        <v>32</v>
      </c>
      <c r="E158" s="34" t="s">
        <v>32</v>
      </c>
      <c r="F158" s="34" t="s">
        <v>32</v>
      </c>
      <c r="G158" s="29">
        <f t="shared" si="165"/>
        <v>6.1370000000000005</v>
      </c>
      <c r="H158" s="29">
        <f t="shared" si="166"/>
        <v>6.1370000000000005</v>
      </c>
      <c r="I158" s="34">
        <f t="shared" si="167"/>
        <v>0</v>
      </c>
      <c r="J158" s="29">
        <f t="shared" ref="J158:Q158" si="193">SUM(J159:J162)</f>
        <v>0</v>
      </c>
      <c r="K158" s="29">
        <f t="shared" si="193"/>
        <v>0</v>
      </c>
      <c r="L158" s="29">
        <f t="shared" si="193"/>
        <v>0</v>
      </c>
      <c r="M158" s="29">
        <f t="shared" si="193"/>
        <v>0</v>
      </c>
      <c r="N158" s="29">
        <f t="shared" si="193"/>
        <v>0</v>
      </c>
      <c r="O158" s="29">
        <f t="shared" si="193"/>
        <v>0</v>
      </c>
      <c r="P158" s="29">
        <f t="shared" si="193"/>
        <v>6.1370000000000005</v>
      </c>
      <c r="Q158" s="29">
        <f t="shared" si="193"/>
        <v>0</v>
      </c>
      <c r="R158" s="29">
        <f t="shared" si="169"/>
        <v>6.1370000000000005</v>
      </c>
      <c r="S158" s="29" t="s">
        <v>32</v>
      </c>
      <c r="T158" s="29">
        <f t="shared" si="170"/>
        <v>-6.1370000000000005</v>
      </c>
      <c r="U158" s="29" t="s">
        <v>32</v>
      </c>
      <c r="V158" s="34" t="s">
        <v>32</v>
      </c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9"/>
      <c r="EZ158" s="19"/>
      <c r="FA158" s="19"/>
      <c r="FB158" s="19"/>
      <c r="FC158" s="19"/>
      <c r="FD158" s="19"/>
      <c r="FE158" s="19"/>
      <c r="FF158" s="19"/>
      <c r="FG158" s="19"/>
      <c r="FH158" s="19"/>
      <c r="FI158" s="19"/>
      <c r="FJ158" s="19"/>
      <c r="FK158" s="19"/>
      <c r="FL158" s="19"/>
      <c r="FM158" s="19"/>
      <c r="FN158" s="19"/>
      <c r="FO158" s="19"/>
      <c r="FP158" s="19"/>
      <c r="FQ158" s="19"/>
      <c r="FR158" s="19"/>
      <c r="FS158" s="19"/>
      <c r="FT158" s="19"/>
      <c r="FU158" s="19"/>
      <c r="FV158" s="19"/>
      <c r="FW158" s="19"/>
      <c r="FX158" s="19"/>
      <c r="FY158" s="19"/>
      <c r="FZ158" s="19"/>
      <c r="GA158" s="19"/>
      <c r="GB158" s="19"/>
      <c r="GC158" s="19"/>
      <c r="GD158" s="19"/>
      <c r="GE158" s="19"/>
      <c r="GF158" s="19"/>
      <c r="GG158" s="19"/>
      <c r="GH158" s="19"/>
      <c r="GI158" s="19"/>
      <c r="GJ158" s="19"/>
      <c r="GK158" s="19"/>
      <c r="GL158" s="19"/>
      <c r="GM158" s="19"/>
      <c r="GN158" s="19"/>
      <c r="GO158" s="19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9"/>
      <c r="HE158" s="19"/>
      <c r="HF158" s="19"/>
      <c r="HG158" s="19"/>
      <c r="HH158" s="19"/>
      <c r="HI158" s="19"/>
      <c r="HJ158" s="19"/>
      <c r="HK158" s="19"/>
      <c r="HL158" s="19"/>
      <c r="HM158" s="19"/>
      <c r="HN158" s="19"/>
      <c r="HO158" s="19"/>
      <c r="HP158" s="19"/>
      <c r="HQ158" s="19"/>
      <c r="HR158" s="19"/>
      <c r="HS158" s="19"/>
      <c r="HT158" s="19"/>
      <c r="HU158" s="19"/>
      <c r="HV158" s="19"/>
      <c r="HW158" s="19"/>
      <c r="HX158" s="19"/>
      <c r="HY158" s="19"/>
      <c r="HZ158" s="19"/>
      <c r="IA158" s="19"/>
      <c r="IB158" s="19"/>
      <c r="IC158" s="19"/>
      <c r="ID158" s="19"/>
      <c r="IE158" s="19"/>
      <c r="IF158" s="19"/>
      <c r="IG158" s="19"/>
      <c r="IH158" s="19"/>
      <c r="II158" s="19"/>
      <c r="IJ158" s="19"/>
      <c r="IK158" s="19"/>
      <c r="IL158" s="19"/>
      <c r="IM158" s="19"/>
      <c r="IN158" s="19"/>
      <c r="IO158" s="19"/>
      <c r="IP158" s="19"/>
      <c r="IQ158" s="19"/>
      <c r="IR158" s="19"/>
      <c r="IS158" s="19"/>
      <c r="IT158" s="19"/>
      <c r="IU158" s="19"/>
      <c r="IV158" s="19"/>
      <c r="IW158" s="19"/>
      <c r="IX158" s="19"/>
      <c r="IY158" s="19"/>
      <c r="IZ158" s="19"/>
      <c r="JA158" s="19"/>
      <c r="JB158" s="19"/>
      <c r="JC158" s="19"/>
      <c r="JD158" s="19"/>
      <c r="JE158" s="19"/>
      <c r="JF158" s="19"/>
      <c r="JG158" s="19"/>
      <c r="JH158" s="19"/>
      <c r="JI158" s="19"/>
      <c r="JJ158" s="19"/>
      <c r="JK158" s="19"/>
      <c r="JL158" s="19"/>
      <c r="JM158" s="19"/>
      <c r="JN158" s="19"/>
      <c r="JO158" s="19"/>
      <c r="JP158" s="19"/>
      <c r="JQ158" s="19"/>
      <c r="JR158" s="19"/>
      <c r="JS158" s="19"/>
      <c r="JT158" s="19"/>
      <c r="JU158" s="19"/>
      <c r="JV158" s="19"/>
      <c r="JW158" s="19"/>
      <c r="JX158" s="19"/>
      <c r="JY158" s="19"/>
      <c r="JZ158" s="19"/>
      <c r="KA158" s="19"/>
      <c r="KB158" s="19"/>
      <c r="KC158" s="19"/>
      <c r="KD158" s="19"/>
      <c r="KE158" s="19"/>
      <c r="KF158" s="19"/>
      <c r="KG158" s="19"/>
      <c r="KH158" s="19"/>
      <c r="KI158" s="19"/>
      <c r="KJ158" s="19"/>
      <c r="KK158" s="19"/>
      <c r="KL158" s="19"/>
      <c r="KM158" s="19"/>
      <c r="KN158" s="19"/>
      <c r="KO158" s="19"/>
      <c r="KP158" s="19"/>
      <c r="KQ158" s="19"/>
      <c r="KR158" s="19"/>
      <c r="KS158" s="19"/>
      <c r="KT158" s="19"/>
      <c r="KU158" s="19"/>
      <c r="KV158" s="19"/>
      <c r="KW158" s="19"/>
      <c r="KX158" s="19"/>
      <c r="KY158" s="19"/>
      <c r="KZ158" s="19"/>
      <c r="LA158" s="19"/>
      <c r="LB158" s="19"/>
      <c r="LC158" s="19"/>
      <c r="LD158" s="19"/>
      <c r="LE158" s="19"/>
      <c r="LF158" s="19"/>
      <c r="LG158" s="19"/>
      <c r="LH158" s="19"/>
      <c r="LI158" s="19"/>
      <c r="LJ158" s="19"/>
      <c r="LK158" s="19"/>
      <c r="LL158" s="19"/>
      <c r="LM158" s="19"/>
      <c r="LN158" s="19"/>
      <c r="LO158" s="19"/>
      <c r="LP158" s="19"/>
      <c r="LQ158" s="19"/>
      <c r="LR158" s="19"/>
      <c r="LS158" s="19"/>
      <c r="LT158" s="19"/>
      <c r="LU158" s="19"/>
      <c r="LV158" s="19"/>
      <c r="LW158" s="19"/>
      <c r="LX158" s="19"/>
      <c r="LY158" s="19"/>
      <c r="LZ158" s="19"/>
      <c r="MA158" s="19"/>
      <c r="MB158" s="19"/>
      <c r="MC158" s="19"/>
      <c r="MD158" s="19"/>
      <c r="ME158" s="19"/>
      <c r="MF158" s="19"/>
      <c r="MG158" s="19"/>
      <c r="MH158" s="19"/>
      <c r="MI158" s="19"/>
      <c r="MJ158" s="19"/>
      <c r="MK158" s="19"/>
      <c r="ML158" s="19"/>
      <c r="MM158" s="19"/>
      <c r="MN158" s="19"/>
      <c r="MO158" s="19"/>
      <c r="MP158" s="19"/>
      <c r="MQ158" s="19"/>
      <c r="MR158" s="19"/>
      <c r="MS158" s="19"/>
      <c r="MT158" s="19"/>
      <c r="MU158" s="19"/>
      <c r="MV158" s="19"/>
      <c r="MW158" s="19"/>
      <c r="MX158" s="19"/>
      <c r="MY158" s="19"/>
      <c r="MZ158" s="19"/>
      <c r="NA158" s="19"/>
      <c r="NB158" s="19"/>
      <c r="NC158" s="19"/>
      <c r="ND158" s="19"/>
      <c r="NE158" s="19"/>
      <c r="NF158" s="19"/>
      <c r="NG158" s="19"/>
      <c r="NH158" s="19"/>
      <c r="NI158" s="19"/>
      <c r="NJ158" s="19"/>
      <c r="NK158" s="19"/>
      <c r="NL158" s="19"/>
      <c r="NM158" s="19"/>
      <c r="NN158" s="19"/>
      <c r="NO158" s="19"/>
      <c r="NP158" s="19"/>
      <c r="NQ158" s="19"/>
      <c r="NR158" s="19"/>
      <c r="NS158" s="19"/>
      <c r="NT158" s="19"/>
      <c r="NU158" s="19"/>
      <c r="NV158" s="19"/>
      <c r="NW158" s="19"/>
      <c r="NX158" s="19"/>
      <c r="NY158" s="19"/>
      <c r="NZ158" s="19"/>
      <c r="OA158" s="19"/>
      <c r="OB158" s="19"/>
      <c r="OC158" s="19"/>
      <c r="OD158" s="19"/>
      <c r="OE158" s="19"/>
      <c r="OF158" s="19"/>
      <c r="OG158" s="19"/>
      <c r="OH158" s="19"/>
      <c r="OI158" s="19"/>
      <c r="OJ158" s="19"/>
      <c r="OK158" s="19"/>
      <c r="OL158" s="19"/>
      <c r="OM158" s="19"/>
      <c r="ON158" s="19"/>
      <c r="OO158" s="19"/>
      <c r="OP158" s="19"/>
      <c r="OQ158" s="19"/>
      <c r="OR158" s="19"/>
      <c r="OS158" s="19"/>
      <c r="OT158" s="19"/>
      <c r="OU158" s="19"/>
      <c r="OV158" s="19"/>
      <c r="OW158" s="19"/>
      <c r="OX158" s="19"/>
      <c r="OY158" s="19"/>
      <c r="OZ158" s="19"/>
      <c r="PA158" s="19"/>
      <c r="PB158" s="19"/>
      <c r="PC158" s="19"/>
      <c r="PD158" s="19"/>
      <c r="PE158" s="19"/>
      <c r="PF158" s="19"/>
      <c r="PG158" s="19"/>
      <c r="PH158" s="19"/>
      <c r="PI158" s="19"/>
      <c r="PJ158" s="19"/>
      <c r="PK158" s="19"/>
      <c r="PL158" s="19"/>
      <c r="PM158" s="19"/>
      <c r="PN158" s="19"/>
      <c r="PO158" s="19"/>
      <c r="PP158" s="19"/>
      <c r="PQ158" s="19"/>
      <c r="PR158" s="19"/>
      <c r="PS158" s="19"/>
      <c r="PT158" s="19"/>
      <c r="PU158" s="19"/>
      <c r="PV158" s="19"/>
      <c r="PW158" s="19"/>
      <c r="PX158" s="19"/>
      <c r="PY158" s="19"/>
      <c r="PZ158" s="19"/>
      <c r="QA158" s="19"/>
      <c r="QB158" s="19"/>
      <c r="QC158" s="19"/>
      <c r="QD158" s="19"/>
      <c r="QE158" s="19"/>
      <c r="QF158" s="19"/>
      <c r="QG158" s="19"/>
      <c r="QH158" s="19"/>
      <c r="QI158" s="19"/>
      <c r="QJ158" s="19"/>
      <c r="QK158" s="19"/>
      <c r="QL158" s="19"/>
      <c r="QM158" s="19"/>
      <c r="QN158" s="19"/>
      <c r="QO158" s="19"/>
      <c r="QP158" s="19"/>
      <c r="QQ158" s="19"/>
      <c r="QR158" s="19"/>
      <c r="QS158" s="19"/>
      <c r="QT158" s="19"/>
      <c r="QU158" s="19"/>
      <c r="QV158" s="19"/>
      <c r="QW158" s="19"/>
      <c r="QX158" s="19"/>
      <c r="QY158" s="19"/>
      <c r="QZ158" s="19"/>
      <c r="RA158" s="19"/>
      <c r="RB158" s="19"/>
      <c r="RC158" s="19"/>
      <c r="RD158" s="19"/>
      <c r="RE158" s="19"/>
      <c r="RF158" s="19"/>
      <c r="RG158" s="19"/>
      <c r="RH158" s="19"/>
      <c r="RI158" s="19"/>
      <c r="RJ158" s="19"/>
      <c r="RK158" s="19"/>
      <c r="RL158" s="19"/>
      <c r="RM158" s="19"/>
      <c r="RN158" s="19"/>
      <c r="RO158" s="19"/>
      <c r="RP158" s="19"/>
      <c r="RQ158" s="19"/>
      <c r="RR158" s="19"/>
      <c r="RS158" s="19"/>
      <c r="RT158" s="19"/>
      <c r="RU158" s="19"/>
      <c r="RV158" s="19"/>
      <c r="RW158" s="19"/>
      <c r="RX158" s="19"/>
      <c r="RY158" s="19"/>
      <c r="RZ158" s="19"/>
      <c r="SA158" s="19"/>
      <c r="SB158" s="19"/>
      <c r="SC158" s="19"/>
      <c r="SD158" s="19"/>
      <c r="SE158" s="19"/>
      <c r="SF158" s="19"/>
      <c r="SG158" s="19"/>
      <c r="SH158" s="19"/>
      <c r="SI158" s="19"/>
      <c r="SJ158" s="19"/>
      <c r="SK158" s="19"/>
      <c r="SL158" s="19"/>
      <c r="SM158" s="19"/>
      <c r="SN158" s="19"/>
      <c r="SO158" s="19"/>
      <c r="SP158" s="19"/>
      <c r="SQ158" s="19"/>
      <c r="SR158" s="19"/>
      <c r="SS158" s="19"/>
      <c r="ST158" s="19"/>
      <c r="SU158" s="19"/>
      <c r="SV158" s="19"/>
      <c r="SW158" s="19"/>
      <c r="SX158" s="19"/>
      <c r="SY158" s="19"/>
      <c r="SZ158" s="19"/>
      <c r="TA158" s="19"/>
      <c r="TB158" s="19"/>
      <c r="TC158" s="19"/>
      <c r="TD158" s="19"/>
      <c r="TE158" s="19"/>
      <c r="TF158" s="19"/>
      <c r="TG158" s="19"/>
      <c r="TH158" s="19"/>
      <c r="TI158" s="19"/>
      <c r="TJ158" s="19"/>
      <c r="TK158" s="19"/>
      <c r="TL158" s="19"/>
      <c r="TM158" s="19"/>
      <c r="TN158" s="19"/>
      <c r="TO158" s="19"/>
      <c r="TP158" s="19"/>
      <c r="TQ158" s="19"/>
      <c r="TR158" s="19"/>
      <c r="TS158" s="19"/>
      <c r="TT158" s="19"/>
      <c r="TU158" s="19"/>
      <c r="TV158" s="19"/>
      <c r="TW158" s="19"/>
      <c r="TX158" s="19"/>
      <c r="TY158" s="19"/>
      <c r="TZ158" s="19"/>
      <c r="UA158" s="19"/>
      <c r="UB158" s="19"/>
      <c r="UC158" s="19"/>
      <c r="UD158" s="19"/>
      <c r="UE158" s="19"/>
      <c r="UF158" s="19"/>
      <c r="UG158" s="19"/>
      <c r="UH158" s="19"/>
      <c r="UI158" s="19"/>
      <c r="UJ158" s="19"/>
      <c r="UK158" s="19"/>
      <c r="UL158" s="19"/>
      <c r="UM158" s="19"/>
      <c r="UN158" s="19"/>
      <c r="UO158" s="19"/>
      <c r="UP158" s="19"/>
      <c r="UQ158" s="19"/>
      <c r="UR158" s="19"/>
      <c r="US158" s="19"/>
      <c r="UT158" s="19"/>
      <c r="UU158" s="19"/>
      <c r="UV158" s="19"/>
      <c r="UW158" s="19"/>
      <c r="UX158" s="19"/>
      <c r="UY158" s="19"/>
      <c r="UZ158" s="19"/>
      <c r="VA158" s="19"/>
      <c r="VB158" s="19"/>
      <c r="VC158" s="19"/>
      <c r="VD158" s="19"/>
      <c r="VE158" s="19"/>
      <c r="VF158" s="19"/>
      <c r="VG158" s="19"/>
      <c r="VH158" s="19"/>
      <c r="VI158" s="19"/>
      <c r="VJ158" s="19"/>
      <c r="VK158" s="19"/>
      <c r="VL158" s="19"/>
      <c r="VM158" s="19"/>
      <c r="VN158" s="19"/>
      <c r="VO158" s="19"/>
      <c r="VP158" s="19"/>
      <c r="VQ158" s="19"/>
      <c r="VR158" s="19"/>
      <c r="VS158" s="19"/>
      <c r="VT158" s="19"/>
      <c r="VU158" s="19"/>
      <c r="VV158" s="19"/>
      <c r="VW158" s="19"/>
      <c r="VX158" s="19"/>
      <c r="VY158" s="19"/>
      <c r="VZ158" s="19"/>
      <c r="WA158" s="19"/>
      <c r="WB158" s="19"/>
      <c r="WC158" s="19"/>
      <c r="WD158" s="19"/>
      <c r="WE158" s="19"/>
      <c r="WF158" s="19"/>
      <c r="WG158" s="19"/>
      <c r="WH158" s="19"/>
      <c r="WI158" s="19"/>
      <c r="WJ158" s="19"/>
      <c r="WK158" s="19"/>
      <c r="WL158" s="19"/>
      <c r="WM158" s="19"/>
      <c r="WN158" s="19"/>
      <c r="WO158" s="19"/>
      <c r="WP158" s="19"/>
      <c r="WQ158" s="19"/>
      <c r="WR158" s="19"/>
      <c r="WS158" s="19"/>
      <c r="WT158" s="19"/>
      <c r="WU158" s="19"/>
      <c r="WV158" s="19"/>
      <c r="WW158" s="19"/>
      <c r="WX158" s="19"/>
      <c r="WY158" s="19"/>
      <c r="WZ158" s="19"/>
      <c r="XA158" s="19"/>
      <c r="XB158" s="19"/>
      <c r="XC158" s="19"/>
      <c r="XD158" s="19"/>
      <c r="XE158" s="19"/>
      <c r="XF158" s="19"/>
      <c r="XG158" s="19"/>
      <c r="XH158" s="19"/>
      <c r="XI158" s="19"/>
      <c r="XJ158" s="19"/>
      <c r="XK158" s="19"/>
      <c r="XL158" s="19"/>
      <c r="XM158" s="19"/>
      <c r="XN158" s="19"/>
      <c r="XO158" s="19"/>
      <c r="XP158" s="19"/>
      <c r="XQ158" s="19"/>
      <c r="XR158" s="19"/>
      <c r="XS158" s="19"/>
      <c r="XT158" s="19"/>
      <c r="XU158" s="19"/>
      <c r="XV158" s="19"/>
      <c r="XW158" s="19"/>
      <c r="XX158" s="19"/>
      <c r="XY158" s="19"/>
      <c r="XZ158" s="19"/>
      <c r="YA158" s="19"/>
      <c r="YB158" s="19"/>
      <c r="YC158" s="19"/>
      <c r="YD158" s="19"/>
      <c r="YE158" s="19"/>
      <c r="YF158" s="19"/>
      <c r="YG158" s="19"/>
      <c r="YH158" s="19"/>
      <c r="YI158" s="19"/>
      <c r="YJ158" s="19"/>
      <c r="YK158" s="19"/>
      <c r="YL158" s="19"/>
      <c r="YM158" s="19"/>
      <c r="YN158" s="19"/>
      <c r="YO158" s="19"/>
      <c r="YP158" s="19"/>
      <c r="YQ158" s="19"/>
      <c r="YR158" s="19"/>
      <c r="YS158" s="19"/>
      <c r="YT158" s="19"/>
      <c r="YU158" s="19"/>
      <c r="YV158" s="19"/>
      <c r="YW158" s="19"/>
      <c r="YX158" s="19"/>
      <c r="YY158" s="19"/>
      <c r="YZ158" s="19"/>
      <c r="ZA158" s="19"/>
      <c r="ZB158" s="19"/>
      <c r="ZC158" s="19"/>
      <c r="ZD158" s="19"/>
      <c r="ZE158" s="19"/>
      <c r="ZF158" s="19"/>
      <c r="ZG158" s="19"/>
      <c r="ZH158" s="19"/>
      <c r="ZI158" s="19"/>
      <c r="ZJ158" s="19"/>
      <c r="ZK158" s="19"/>
      <c r="ZL158" s="19"/>
      <c r="ZM158" s="19"/>
      <c r="ZN158" s="19"/>
      <c r="ZO158" s="19"/>
      <c r="ZP158" s="19"/>
      <c r="ZQ158" s="19"/>
      <c r="ZR158" s="19"/>
      <c r="ZS158" s="19"/>
      <c r="ZT158" s="19"/>
      <c r="ZU158" s="19"/>
      <c r="ZV158" s="19"/>
      <c r="ZW158" s="19"/>
      <c r="ZX158" s="19"/>
      <c r="ZY158" s="19"/>
      <c r="ZZ158" s="19"/>
      <c r="AAA158" s="19"/>
      <c r="AAB158" s="19"/>
      <c r="AAC158" s="19"/>
      <c r="AAD158" s="19"/>
      <c r="AAE158" s="19"/>
      <c r="AAF158" s="19"/>
      <c r="AAG158" s="19"/>
      <c r="AAH158" s="19"/>
      <c r="AAI158" s="19"/>
      <c r="AAJ158" s="19"/>
      <c r="AAK158" s="19"/>
      <c r="AAL158" s="19"/>
      <c r="AAM158" s="19"/>
      <c r="AAN158" s="19"/>
      <c r="AAO158" s="19"/>
      <c r="AAP158" s="19"/>
      <c r="AAQ158" s="19"/>
      <c r="AAR158" s="19"/>
      <c r="AAS158" s="19"/>
      <c r="AAT158" s="19"/>
      <c r="AAU158" s="19"/>
      <c r="AAV158" s="19"/>
      <c r="AAW158" s="19"/>
      <c r="AAX158" s="19"/>
      <c r="AAY158" s="19"/>
      <c r="AAZ158" s="19"/>
      <c r="ABA158" s="19"/>
      <c r="ABB158" s="19"/>
      <c r="ABC158" s="19"/>
      <c r="ABD158" s="19"/>
      <c r="ABE158" s="19"/>
      <c r="ABF158" s="19"/>
      <c r="ABG158" s="19"/>
      <c r="ABH158" s="19"/>
      <c r="ABI158" s="19"/>
      <c r="ABJ158" s="19"/>
      <c r="ABK158" s="19"/>
      <c r="ABL158" s="19"/>
      <c r="ABM158" s="19"/>
      <c r="ABN158" s="19"/>
      <c r="ABO158" s="19"/>
      <c r="ABP158" s="19"/>
      <c r="ABQ158" s="19"/>
      <c r="ABR158" s="19"/>
      <c r="ABS158" s="19"/>
      <c r="ABT158" s="19"/>
      <c r="ABU158" s="19"/>
      <c r="ABV158" s="19"/>
      <c r="ABW158" s="19"/>
      <c r="ABX158" s="19"/>
      <c r="ABY158" s="19"/>
      <c r="ABZ158" s="19"/>
      <c r="ACA158" s="19"/>
      <c r="ACB158" s="19"/>
      <c r="ACC158" s="19"/>
      <c r="ACD158" s="19"/>
      <c r="ACE158" s="19"/>
      <c r="ACF158" s="19"/>
      <c r="ACG158" s="19"/>
      <c r="ACH158" s="19"/>
      <c r="ACI158" s="19"/>
      <c r="ACJ158" s="19"/>
      <c r="ACK158" s="19"/>
      <c r="ACL158" s="19"/>
      <c r="ACM158" s="19"/>
      <c r="ACN158" s="19"/>
      <c r="ACO158" s="19"/>
      <c r="ACP158" s="19"/>
      <c r="ACQ158" s="19"/>
      <c r="ACR158" s="19"/>
      <c r="ACS158" s="19"/>
      <c r="ACT158" s="19"/>
      <c r="ACU158" s="19"/>
      <c r="ACV158" s="19"/>
      <c r="ACW158" s="19"/>
      <c r="ACX158" s="19"/>
      <c r="ACY158" s="19"/>
      <c r="ACZ158" s="19"/>
      <c r="ADA158" s="19"/>
      <c r="ADB158" s="19"/>
      <c r="ADC158" s="19"/>
      <c r="ADD158" s="19"/>
      <c r="ADE158" s="19"/>
      <c r="ADF158" s="19"/>
      <c r="ADG158" s="19"/>
      <c r="ADH158" s="19"/>
      <c r="ADI158" s="19"/>
      <c r="ADJ158" s="19"/>
      <c r="ADK158" s="19"/>
      <c r="ADL158" s="19"/>
      <c r="ADM158" s="19"/>
      <c r="ADN158" s="19"/>
      <c r="ADO158" s="19"/>
      <c r="ADP158" s="19"/>
      <c r="ADQ158" s="19"/>
      <c r="ADR158" s="19"/>
      <c r="ADS158" s="19"/>
      <c r="ADT158" s="19"/>
      <c r="ADU158" s="19"/>
      <c r="ADV158" s="19"/>
      <c r="ADW158" s="19"/>
      <c r="ADX158" s="19"/>
      <c r="ADY158" s="19"/>
      <c r="ADZ158" s="19"/>
      <c r="AEA158" s="19"/>
      <c r="AEB158" s="19"/>
      <c r="AEC158" s="19"/>
      <c r="AED158" s="19"/>
      <c r="AEE158" s="19"/>
      <c r="AEF158" s="19"/>
      <c r="AEG158" s="19"/>
      <c r="AEH158" s="19"/>
      <c r="AEI158" s="19"/>
      <c r="AEJ158" s="19"/>
      <c r="AEK158" s="19"/>
      <c r="AEL158" s="19"/>
      <c r="AEM158" s="19"/>
      <c r="AEN158" s="19"/>
      <c r="AEO158" s="19"/>
      <c r="AEP158" s="19"/>
      <c r="AEQ158" s="19"/>
      <c r="AER158" s="19"/>
      <c r="AES158" s="19"/>
      <c r="AET158" s="19"/>
      <c r="AEU158" s="19"/>
      <c r="AEV158" s="19"/>
      <c r="AEW158" s="19"/>
      <c r="AEX158" s="19"/>
      <c r="AEY158" s="19"/>
      <c r="AEZ158" s="19"/>
      <c r="AFA158" s="19"/>
      <c r="AFB158" s="19"/>
      <c r="AFC158" s="19"/>
      <c r="AFD158" s="19"/>
      <c r="AFE158" s="19"/>
      <c r="AFF158" s="19"/>
      <c r="AFG158" s="19"/>
      <c r="AFH158" s="19"/>
      <c r="AFI158" s="19"/>
      <c r="AFJ158" s="19"/>
      <c r="AFK158" s="19"/>
      <c r="AFL158" s="19"/>
      <c r="AFM158" s="19"/>
      <c r="AFN158" s="19"/>
      <c r="AFO158" s="19"/>
      <c r="AFP158" s="19"/>
      <c r="AFQ158" s="19"/>
      <c r="AFR158" s="19"/>
      <c r="AFS158" s="19"/>
      <c r="AFT158" s="19"/>
      <c r="AFU158" s="19"/>
      <c r="AFV158" s="19"/>
      <c r="AFW158" s="19"/>
      <c r="AFX158" s="19"/>
      <c r="AFY158" s="19"/>
      <c r="AFZ158" s="19"/>
      <c r="AGA158" s="19"/>
      <c r="AGB158" s="19"/>
      <c r="AGC158" s="19"/>
      <c r="AGD158" s="19"/>
      <c r="AGE158" s="19"/>
      <c r="AGF158" s="19"/>
      <c r="AGG158" s="19"/>
      <c r="AGH158" s="19"/>
      <c r="AGI158" s="19"/>
      <c r="AGJ158" s="19"/>
      <c r="AGK158" s="19"/>
      <c r="AGL158" s="19"/>
      <c r="AGM158" s="19"/>
      <c r="AGN158" s="19"/>
      <c r="AGO158" s="19"/>
      <c r="AGP158" s="19"/>
      <c r="AGQ158" s="19"/>
      <c r="AGR158" s="19"/>
      <c r="AGS158" s="19"/>
      <c r="AGT158" s="19"/>
      <c r="AGU158" s="19"/>
      <c r="AGV158" s="19"/>
      <c r="AGW158" s="19"/>
      <c r="AGX158" s="19"/>
      <c r="AGY158" s="19"/>
      <c r="AGZ158" s="19"/>
      <c r="AHA158" s="19"/>
      <c r="AHB158" s="19"/>
      <c r="AHC158" s="19"/>
      <c r="AHD158" s="19"/>
      <c r="AHE158" s="19"/>
      <c r="AHF158" s="19"/>
      <c r="AHG158" s="19"/>
      <c r="AHH158" s="19"/>
      <c r="AHI158" s="19"/>
      <c r="AHJ158" s="19"/>
      <c r="AHK158" s="19"/>
      <c r="AHL158" s="19"/>
      <c r="AHM158" s="19"/>
      <c r="AHN158" s="19"/>
      <c r="AHO158" s="19"/>
      <c r="AHP158" s="19"/>
      <c r="AHQ158" s="19"/>
      <c r="AHR158" s="19"/>
      <c r="AHS158" s="19"/>
      <c r="AHT158" s="19"/>
      <c r="AHU158" s="19"/>
      <c r="AHV158" s="19"/>
      <c r="AHW158" s="19"/>
      <c r="AHX158" s="19"/>
      <c r="AHY158" s="19"/>
      <c r="AHZ158" s="19"/>
      <c r="AIA158" s="19"/>
      <c r="AIB158" s="19"/>
      <c r="AIC158" s="19"/>
      <c r="AID158" s="19"/>
      <c r="AIE158" s="19"/>
      <c r="AIF158" s="19"/>
      <c r="AIG158" s="19"/>
      <c r="AIH158" s="19"/>
      <c r="AII158" s="19"/>
      <c r="AIJ158" s="19"/>
      <c r="AIK158" s="19"/>
      <c r="AIL158" s="19"/>
      <c r="AIM158" s="19"/>
      <c r="AIN158" s="19"/>
      <c r="AIO158" s="19"/>
      <c r="AIP158" s="19"/>
      <c r="AIQ158" s="19"/>
      <c r="AIR158" s="19"/>
      <c r="AIS158" s="19"/>
      <c r="AIT158" s="19"/>
      <c r="AIU158" s="19"/>
      <c r="AIV158" s="19"/>
      <c r="AIW158" s="19"/>
      <c r="AIX158" s="19"/>
      <c r="AIY158" s="19"/>
      <c r="AIZ158" s="19"/>
      <c r="AJA158" s="19"/>
      <c r="AJB158" s="19"/>
      <c r="AJC158" s="19"/>
      <c r="AJD158" s="19"/>
      <c r="AJE158" s="19"/>
      <c r="AJF158" s="19"/>
      <c r="AJG158" s="19"/>
      <c r="AJH158" s="19"/>
      <c r="AJI158" s="19"/>
      <c r="AJJ158" s="19"/>
      <c r="AJK158" s="19"/>
      <c r="AJL158" s="19"/>
      <c r="AJM158" s="19"/>
      <c r="AJN158" s="19"/>
      <c r="AJO158" s="19"/>
      <c r="AJP158" s="19"/>
      <c r="AJQ158" s="19"/>
      <c r="AJR158" s="19"/>
      <c r="AJS158" s="19"/>
      <c r="AJT158" s="19"/>
      <c r="AJU158" s="19"/>
      <c r="AJV158" s="19"/>
      <c r="AJW158" s="19"/>
      <c r="AJX158" s="19"/>
      <c r="AJY158" s="19"/>
      <c r="AJZ158" s="19"/>
      <c r="AKA158" s="19"/>
      <c r="AKB158" s="19"/>
      <c r="AKC158" s="19"/>
      <c r="AKD158" s="19"/>
      <c r="AKE158" s="19"/>
      <c r="AKF158" s="19"/>
      <c r="AKG158" s="19"/>
      <c r="AKH158" s="19"/>
      <c r="AKI158" s="19"/>
      <c r="AKJ158" s="19"/>
      <c r="AKK158" s="19"/>
      <c r="AKL158" s="19"/>
      <c r="AKM158" s="19"/>
      <c r="AKN158" s="19"/>
      <c r="AKO158" s="19"/>
      <c r="AKP158" s="19"/>
      <c r="AKQ158" s="19"/>
      <c r="AKR158" s="19"/>
      <c r="AKS158" s="19"/>
      <c r="AKT158" s="19"/>
      <c r="AKU158" s="19"/>
      <c r="AKV158" s="19"/>
      <c r="AKW158" s="19"/>
      <c r="AKX158" s="19"/>
      <c r="AKY158" s="19"/>
      <c r="AKZ158" s="19"/>
      <c r="ALA158" s="19"/>
      <c r="ALB158" s="19"/>
      <c r="ALC158" s="19"/>
      <c r="ALD158" s="19"/>
      <c r="ALE158" s="19"/>
      <c r="ALF158" s="19"/>
      <c r="ALG158" s="19"/>
      <c r="ALH158" s="19"/>
      <c r="ALI158" s="19"/>
      <c r="ALJ158" s="19"/>
      <c r="ALK158" s="19"/>
      <c r="ALL158" s="19"/>
      <c r="ALM158" s="19"/>
      <c r="ALN158" s="19"/>
      <c r="ALO158" s="19"/>
      <c r="ALP158" s="19"/>
      <c r="ALQ158" s="19"/>
      <c r="ALR158" s="19"/>
      <c r="ALS158" s="19"/>
      <c r="ALT158" s="19"/>
      <c r="ALU158" s="19"/>
      <c r="ALV158" s="19"/>
      <c r="ALW158" s="19"/>
      <c r="ALX158" s="19"/>
      <c r="ALY158" s="19"/>
      <c r="ALZ158" s="19"/>
      <c r="AMA158" s="19"/>
      <c r="AMB158" s="19"/>
      <c r="AMC158" s="19"/>
      <c r="AMD158" s="19"/>
    </row>
    <row r="159" spans="1:1018" ht="25.5" x14ac:dyDescent="0.2">
      <c r="A159" s="74" t="s">
        <v>105</v>
      </c>
      <c r="B159" s="79" t="s">
        <v>221</v>
      </c>
      <c r="C159" s="74" t="s">
        <v>222</v>
      </c>
      <c r="D159" s="22" t="s">
        <v>32</v>
      </c>
      <c r="E159" s="22" t="s">
        <v>32</v>
      </c>
      <c r="F159" s="22" t="s">
        <v>32</v>
      </c>
      <c r="G159" s="32">
        <f t="shared" si="165"/>
        <v>2.0830000000000002</v>
      </c>
      <c r="H159" s="32">
        <f t="shared" si="166"/>
        <v>2.0830000000000002</v>
      </c>
      <c r="I159" s="22">
        <f t="shared" si="167"/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0">
        <v>0</v>
      </c>
      <c r="P159" s="32">
        <v>2.0830000000000002</v>
      </c>
      <c r="Q159" s="30">
        <v>0</v>
      </c>
      <c r="R159" s="32">
        <f t="shared" si="169"/>
        <v>2.0830000000000002</v>
      </c>
      <c r="S159" s="32" t="s">
        <v>32</v>
      </c>
      <c r="T159" s="32">
        <f t="shared" si="170"/>
        <v>-2.0830000000000002</v>
      </c>
      <c r="U159" s="32" t="s">
        <v>32</v>
      </c>
      <c r="V159" s="22" t="s">
        <v>32</v>
      </c>
    </row>
    <row r="160" spans="1:1018" ht="25.5" x14ac:dyDescent="0.2">
      <c r="A160" s="74" t="s">
        <v>105</v>
      </c>
      <c r="B160" s="79" t="s">
        <v>217</v>
      </c>
      <c r="C160" s="74" t="s">
        <v>223</v>
      </c>
      <c r="D160" s="22" t="s">
        <v>32</v>
      </c>
      <c r="E160" s="22" t="s">
        <v>32</v>
      </c>
      <c r="F160" s="22" t="s">
        <v>32</v>
      </c>
      <c r="G160" s="32">
        <f t="shared" ref="G160:G162" si="194">H160</f>
        <v>1.012</v>
      </c>
      <c r="H160" s="32">
        <f t="shared" ref="H160:H162" si="195">SUM(J160,L160,N160,P160)</f>
        <v>1.012</v>
      </c>
      <c r="I160" s="22">
        <f t="shared" ref="I160:I162" si="196">SUM(K160,M160,O160,Q160)</f>
        <v>0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30">
        <v>0</v>
      </c>
      <c r="P160" s="32">
        <v>1.012</v>
      </c>
      <c r="Q160" s="30">
        <v>0</v>
      </c>
      <c r="R160" s="32">
        <f t="shared" ref="R160:R162" si="197">H160-I160</f>
        <v>1.012</v>
      </c>
      <c r="S160" s="32" t="s">
        <v>32</v>
      </c>
      <c r="T160" s="32">
        <f t="shared" ref="T160:T162" si="198">I160-H160</f>
        <v>-1.012</v>
      </c>
      <c r="U160" s="32" t="s">
        <v>32</v>
      </c>
      <c r="V160" s="22" t="s">
        <v>32</v>
      </c>
    </row>
    <row r="161" spans="1:22" ht="17.25" customHeight="1" x14ac:dyDescent="0.2">
      <c r="A161" s="74" t="s">
        <v>105</v>
      </c>
      <c r="B161" s="79" t="s">
        <v>224</v>
      </c>
      <c r="C161" s="74" t="s">
        <v>225</v>
      </c>
      <c r="D161" s="22" t="s">
        <v>32</v>
      </c>
      <c r="E161" s="22" t="s">
        <v>32</v>
      </c>
      <c r="F161" s="22" t="s">
        <v>32</v>
      </c>
      <c r="G161" s="32">
        <f t="shared" si="194"/>
        <v>1.417</v>
      </c>
      <c r="H161" s="32">
        <f t="shared" si="195"/>
        <v>1.417</v>
      </c>
      <c r="I161" s="22">
        <f t="shared" si="196"/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0">
        <v>0</v>
      </c>
      <c r="P161" s="32">
        <v>1.417</v>
      </c>
      <c r="Q161" s="30">
        <v>0</v>
      </c>
      <c r="R161" s="32">
        <f t="shared" si="197"/>
        <v>1.417</v>
      </c>
      <c r="S161" s="32" t="s">
        <v>32</v>
      </c>
      <c r="T161" s="32">
        <f t="shared" si="198"/>
        <v>-1.417</v>
      </c>
      <c r="U161" s="32" t="s">
        <v>32</v>
      </c>
      <c r="V161" s="22" t="s">
        <v>32</v>
      </c>
    </row>
    <row r="162" spans="1:22" ht="16.5" customHeight="1" x14ac:dyDescent="0.2">
      <c r="A162" s="74" t="s">
        <v>105</v>
      </c>
      <c r="B162" s="79" t="s">
        <v>219</v>
      </c>
      <c r="C162" s="74" t="s">
        <v>226</v>
      </c>
      <c r="D162" s="22" t="s">
        <v>32</v>
      </c>
      <c r="E162" s="22" t="s">
        <v>32</v>
      </c>
      <c r="F162" s="22" t="s">
        <v>32</v>
      </c>
      <c r="G162" s="32">
        <f t="shared" si="194"/>
        <v>1.625</v>
      </c>
      <c r="H162" s="32">
        <f t="shared" si="195"/>
        <v>1.625</v>
      </c>
      <c r="I162" s="22">
        <f t="shared" si="196"/>
        <v>0</v>
      </c>
      <c r="J162" s="32">
        <v>0</v>
      </c>
      <c r="K162" s="32">
        <v>0</v>
      </c>
      <c r="L162" s="32">
        <v>0</v>
      </c>
      <c r="M162" s="32">
        <v>0</v>
      </c>
      <c r="N162" s="32">
        <v>0</v>
      </c>
      <c r="O162" s="30">
        <v>0</v>
      </c>
      <c r="P162" s="32">
        <v>1.625</v>
      </c>
      <c r="Q162" s="30">
        <v>0</v>
      </c>
      <c r="R162" s="32">
        <f t="shared" si="197"/>
        <v>1.625</v>
      </c>
      <c r="S162" s="32" t="s">
        <v>32</v>
      </c>
      <c r="T162" s="32">
        <f t="shared" si="198"/>
        <v>-1.625</v>
      </c>
      <c r="U162" s="32" t="s">
        <v>32</v>
      </c>
      <c r="V162" s="22" t="s">
        <v>32</v>
      </c>
    </row>
    <row r="163" spans="1:22" x14ac:dyDescent="0.2">
      <c r="A163" s="23" t="s">
        <v>106</v>
      </c>
      <c r="B163" s="24" t="s">
        <v>89</v>
      </c>
      <c r="C163" s="24" t="s">
        <v>31</v>
      </c>
      <c r="D163" s="34" t="s">
        <v>32</v>
      </c>
      <c r="E163" s="34" t="s">
        <v>32</v>
      </c>
      <c r="F163" s="34" t="s">
        <v>32</v>
      </c>
      <c r="G163" s="29">
        <f t="shared" ref="G163:G165" si="199">H163</f>
        <v>9.1639999999999997</v>
      </c>
      <c r="H163" s="29">
        <f t="shared" ref="H163:H165" si="200">SUM(J163,L163,N163,P163)</f>
        <v>9.1639999999999997</v>
      </c>
      <c r="I163" s="34">
        <f t="shared" ref="I163:I165" si="201">SUM(K163,M163,O163,Q163)</f>
        <v>0</v>
      </c>
      <c r="J163" s="29">
        <f t="shared" ref="J163:Q163" si="202">SUM(J164:J165)</f>
        <v>0</v>
      </c>
      <c r="K163" s="29">
        <f t="shared" si="202"/>
        <v>0</v>
      </c>
      <c r="L163" s="29">
        <f t="shared" si="202"/>
        <v>0</v>
      </c>
      <c r="M163" s="29">
        <f t="shared" si="202"/>
        <v>0</v>
      </c>
      <c r="N163" s="29">
        <f t="shared" si="202"/>
        <v>0</v>
      </c>
      <c r="O163" s="29">
        <f t="shared" si="202"/>
        <v>0</v>
      </c>
      <c r="P163" s="29">
        <f t="shared" si="202"/>
        <v>9.1639999999999997</v>
      </c>
      <c r="Q163" s="29">
        <f t="shared" si="202"/>
        <v>0</v>
      </c>
      <c r="R163" s="29">
        <f t="shared" ref="R163:R165" si="203">H163-I163</f>
        <v>9.1639999999999997</v>
      </c>
      <c r="S163" s="29" t="s">
        <v>32</v>
      </c>
      <c r="T163" s="29">
        <f t="shared" ref="T163:T165" si="204">I163-H163</f>
        <v>-9.1639999999999997</v>
      </c>
      <c r="U163" s="29" t="s">
        <v>32</v>
      </c>
      <c r="V163" s="34" t="s">
        <v>32</v>
      </c>
    </row>
    <row r="164" spans="1:22" ht="18.75" customHeight="1" x14ac:dyDescent="0.2">
      <c r="A164" s="73" t="s">
        <v>106</v>
      </c>
      <c r="B164" s="81" t="s">
        <v>227</v>
      </c>
      <c r="C164" s="74" t="s">
        <v>228</v>
      </c>
      <c r="D164" s="22" t="s">
        <v>32</v>
      </c>
      <c r="E164" s="22" t="s">
        <v>32</v>
      </c>
      <c r="F164" s="22" t="s">
        <v>32</v>
      </c>
      <c r="G164" s="32">
        <f t="shared" si="199"/>
        <v>6.1239999999999997</v>
      </c>
      <c r="H164" s="32">
        <f t="shared" si="200"/>
        <v>6.1239999999999997</v>
      </c>
      <c r="I164" s="22">
        <f t="shared" si="201"/>
        <v>0</v>
      </c>
      <c r="J164" s="32">
        <v>0</v>
      </c>
      <c r="K164" s="32">
        <v>0</v>
      </c>
      <c r="L164" s="32">
        <v>0</v>
      </c>
      <c r="M164" s="32">
        <v>0</v>
      </c>
      <c r="N164" s="32">
        <v>0</v>
      </c>
      <c r="O164" s="32">
        <v>0</v>
      </c>
      <c r="P164" s="32">
        <v>6.1239999999999997</v>
      </c>
      <c r="Q164" s="30">
        <v>0</v>
      </c>
      <c r="R164" s="32">
        <f t="shared" si="203"/>
        <v>6.1239999999999997</v>
      </c>
      <c r="S164" s="32" t="s">
        <v>32</v>
      </c>
      <c r="T164" s="32">
        <f t="shared" si="204"/>
        <v>-6.1239999999999997</v>
      </c>
      <c r="U164" s="32" t="s">
        <v>32</v>
      </c>
      <c r="V164" s="22" t="s">
        <v>32</v>
      </c>
    </row>
    <row r="165" spans="1:22" ht="12.75" customHeight="1" x14ac:dyDescent="0.2">
      <c r="A165" s="73" t="s">
        <v>106</v>
      </c>
      <c r="B165" s="81" t="s">
        <v>229</v>
      </c>
      <c r="C165" s="74" t="s">
        <v>230</v>
      </c>
      <c r="D165" s="22" t="s">
        <v>32</v>
      </c>
      <c r="E165" s="22" t="s">
        <v>32</v>
      </c>
      <c r="F165" s="22" t="s">
        <v>32</v>
      </c>
      <c r="G165" s="32">
        <f t="shared" si="199"/>
        <v>3.04</v>
      </c>
      <c r="H165" s="32">
        <f t="shared" si="200"/>
        <v>3.04</v>
      </c>
      <c r="I165" s="22">
        <f t="shared" si="201"/>
        <v>0</v>
      </c>
      <c r="J165" s="32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3.04</v>
      </c>
      <c r="Q165" s="30">
        <v>0</v>
      </c>
      <c r="R165" s="32">
        <f t="shared" si="203"/>
        <v>3.04</v>
      </c>
      <c r="S165" s="32" t="s">
        <v>32</v>
      </c>
      <c r="T165" s="32">
        <f t="shared" si="204"/>
        <v>-3.04</v>
      </c>
      <c r="U165" s="32" t="s">
        <v>32</v>
      </c>
      <c r="V165" s="22" t="s">
        <v>32</v>
      </c>
    </row>
  </sheetData>
  <mergeCells count="25">
    <mergeCell ref="T2:V2"/>
    <mergeCell ref="A3:V3"/>
    <mergeCell ref="G6:P6"/>
    <mergeCell ref="G7:P7"/>
    <mergeCell ref="R8:R9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R15:R16"/>
    <mergeCell ref="S15:S16"/>
    <mergeCell ref="R14:S14"/>
    <mergeCell ref="T14:U15"/>
    <mergeCell ref="V14:V16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50</cp:revision>
  <cp:lastPrinted>2024-02-08T09:02:28Z</cp:lastPrinted>
  <dcterms:created xsi:type="dcterms:W3CDTF">2019-10-22T03:37:51Z</dcterms:created>
  <dcterms:modified xsi:type="dcterms:W3CDTF">2026-07-30T04:52:25Z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